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6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723" documentId="8_{EBA4DC41-2A6F-473F-A7E9-1E06EB7A6465}" xr6:coauthVersionLast="47" xr6:coauthVersionMax="47" xr10:uidLastSave="{EA192E3B-02C2-428F-B724-B71FD97708B9}"/>
  <bookViews>
    <workbookView xWindow="28680" yWindow="1680" windowWidth="29040" windowHeight="15720" firstSheet="3" activeTab="5" xr2:uid="{E35F226D-CBF8-4ACF-8C04-E84C27DBC5B8}"/>
  </bookViews>
  <sheets>
    <sheet name="2022-2025 Results, 2026 Plan" sheetId="14" r:id="rId1"/>
    <sheet name="Hist RCA - Expenditures" sheetId="10" r:id="rId2"/>
    <sheet name="Hist RCA - FY Energy" sheetId="7" r:id="rId3"/>
    <sheet name="Hist RCA - LIFE Energy" sheetId="8" r:id="rId4"/>
    <sheet name="Hist RCA - Demand &amp; Capacity" sheetId="9" r:id="rId5"/>
    <sheet name="2027-2031 Rate Class Calcs" sheetId="13" r:id="rId6"/>
    <sheet name="Rate class by Prog Comp (27-31)" sheetId="11" r:id="rId7"/>
  </sheets>
  <definedNames>
    <definedName name="__123Graph_A" localSheetId="6" hidden="1">#REF!</definedName>
    <definedName name="__123Graph_A" hidden="1">#REF!</definedName>
    <definedName name="__123Graph_X" localSheetId="6" hidden="1">#REF!</definedName>
    <definedName name="__123Graph_X" hidden="1">#REF!</definedName>
    <definedName name="_Fill" localSheetId="6" hidden="1">#REF!</definedName>
    <definedName name="_Fill" hidden="1">#REF!</definedName>
    <definedName name="_xlnm._FilterDatabase" localSheetId="0" hidden="1">#REF!</definedName>
    <definedName name="_xlnm._FilterDatabase" localSheetId="5" hidden="1">'2027-2031 Rate Class Calcs'!$B$3:$CA$80</definedName>
    <definedName name="_Key1" localSheetId="6" hidden="1">#REF!</definedName>
    <definedName name="_Key1" hidden="1">#REF!</definedName>
    <definedName name="_Key2" localSheetId="6" hidden="1">#REF!</definedName>
    <definedName name="_Key2" hidden="1">#REF!</definedName>
    <definedName name="_MatMult_A" localSheetId="6" hidden="1">#REF!</definedName>
    <definedName name="_MatMult_A" hidden="1">#REF!</definedName>
    <definedName name="_MatMult_AxB" localSheetId="6" hidden="1">#REF!</definedName>
    <definedName name="_MatMult_AxB" hidden="1">#REF!</definedName>
    <definedName name="_MatMult_B" localSheetId="6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localSheetId="6" hidden="1">#REF!</definedName>
    <definedName name="_Sort" hidden="1">#REF!</definedName>
    <definedName name="a">#REF!</definedName>
    <definedName name="Account_Names">#REF!</definedName>
    <definedName name="AdminCostCategories">OFFSET(#REF!,0,0,COUNTA(#REF!),1)</definedName>
    <definedName name="AdvancedNewHome">#REF!</definedName>
    <definedName name="Amortization">#REF!</definedName>
    <definedName name="Andrew">#REF!</definedName>
    <definedName name="APRorQ" localSheetId="0">#REF!</definedName>
    <definedName name="APRorQ">#REF!</definedName>
    <definedName name="ARET_Ann_DC">#REF!</definedName>
    <definedName name="ARET_Ann_GWh">#REF!</definedName>
    <definedName name="ARET_Ann_LES">#REF!</definedName>
    <definedName name="ARET_Ann_MW">#REF!</definedName>
    <definedName name="ARET_Ann_Part">#REF!</definedName>
    <definedName name="ARET_Apr_GWh">#REF!</definedName>
    <definedName name="ARET_Apr_MW">#REF!</definedName>
    <definedName name="ARET_Apr_Part">#REF!</definedName>
    <definedName name="ARET_Aug_GWh">#REF!</definedName>
    <definedName name="ARET_Aug_MW">#REF!</definedName>
    <definedName name="ARET_Aug_Part">#REF!</definedName>
    <definedName name="ARET_Dec_GWh">#REF!</definedName>
    <definedName name="ARET_Dec_MW">#REF!</definedName>
    <definedName name="ARET_Dec_Part">#REF!</definedName>
    <definedName name="ARET_Feb_GWh">#REF!</definedName>
    <definedName name="ARET_Feb_MW">#REF!</definedName>
    <definedName name="ARET_Feb_Part">#REF!</definedName>
    <definedName name="ARET_Jan_DC">#REF!</definedName>
    <definedName name="ARET_Jan_GWh">#REF!</definedName>
    <definedName name="ARET_JAN_LES">#REF!</definedName>
    <definedName name="ARET_Jan_MW">#REF!</definedName>
    <definedName name="ARET_Jan_Part">#REF!</definedName>
    <definedName name="ARET_Jul_GWh">#REF!</definedName>
    <definedName name="ARET_Jul_MW">#REF!</definedName>
    <definedName name="ARET_Jul_Part">#REF!</definedName>
    <definedName name="ARET_Jun_GWh">#REF!</definedName>
    <definedName name="ARET_Jun_MW">#REF!</definedName>
    <definedName name="ARET_Jun_Part">#REF!</definedName>
    <definedName name="ARET_Mar_GWh">#REF!</definedName>
    <definedName name="ARET_Mar_MW">#REF!</definedName>
    <definedName name="ARET_Mar_Part">#REF!</definedName>
    <definedName name="ARET_May_GWh">#REF!</definedName>
    <definedName name="ARET_May_MW">#REF!</definedName>
    <definedName name="ARET_May_Part">#REF!</definedName>
    <definedName name="ARET_ML">#REF!</definedName>
    <definedName name="ARET_Nov_GWh">#REF!</definedName>
    <definedName name="ARET_Nov_MW">#REF!</definedName>
    <definedName name="ARET_Nov_Part">#REF!</definedName>
    <definedName name="ARET_Oct_GWh">#REF!</definedName>
    <definedName name="ARET_Oct_MW">#REF!</definedName>
    <definedName name="ARET_Oct_Part">#REF!</definedName>
    <definedName name="ARET_Q1_DC">#REF!</definedName>
    <definedName name="ARET_Q1_GWh">#REF!</definedName>
    <definedName name="ARET_Q1_LES">#REF!</definedName>
    <definedName name="ARET_Q1_MW">#REF!</definedName>
    <definedName name="ARET_Q1_Part">#REF!</definedName>
    <definedName name="ARET_Q2_DC">#REF!</definedName>
    <definedName name="ARET_Q2_GWh">#REF!</definedName>
    <definedName name="ARET_Q2_LES">#REF!</definedName>
    <definedName name="ARET_Q2_MW">#REF!</definedName>
    <definedName name="ARET_Q2_Part">#REF!</definedName>
    <definedName name="ARET_Q3_DC">#REF!</definedName>
    <definedName name="ARET_Q3_GWh">#REF!</definedName>
    <definedName name="ARET_Q3_LES">#REF!</definedName>
    <definedName name="ARET_Q3_MW">#REF!</definedName>
    <definedName name="ARET_Q3_Part">#REF!</definedName>
    <definedName name="ARET_Q4_DC">#REF!</definedName>
    <definedName name="ARET_Q4_GWh">#REF!</definedName>
    <definedName name="ARET_Q4_LES">#REF!</definedName>
    <definedName name="ARET_Q4_MW">#REF!</definedName>
    <definedName name="ARET_Q4_Part">#REF!</definedName>
    <definedName name="ARET_Sep_GWh">#REF!</definedName>
    <definedName name="ARET_Sep_MW">#REF!</definedName>
    <definedName name="ARET_Sep_Part">#REF!</definedName>
    <definedName name="asdfasd">#REF!</definedName>
    <definedName name="AvoidedCostSavingsTypes">OFFSET(#REF!,0,0,COUNTA(#REF!),1)</definedName>
    <definedName name="b">#REF!</definedName>
    <definedName name="B_Incent_Percent">#REF!</definedName>
    <definedName name="Backup">#REF!</definedName>
    <definedName name="BankInterest">#REF!</definedName>
    <definedName name="BER_M_Ann_DC">#REF!</definedName>
    <definedName name="BER_M_Ann_GWh">#REF!</definedName>
    <definedName name="BER_M_Ann_LES">#REF!</definedName>
    <definedName name="BER_M_Ann_MW">#REF!</definedName>
    <definedName name="BER_M_Ann_Part">#REF!</definedName>
    <definedName name="BER_M_Apr_GWh">#REF!</definedName>
    <definedName name="BER_M_Apr_MW">#REF!</definedName>
    <definedName name="BER_M_Apr_Part">#REF!</definedName>
    <definedName name="BER_M_Aug_GWh">#REF!</definedName>
    <definedName name="BER_M_Aug_MW">#REF!</definedName>
    <definedName name="BER_M_Aug_Part">#REF!</definedName>
    <definedName name="BER_M_Dec_GWh">#REF!</definedName>
    <definedName name="BER_M_Dec_MW">#REF!</definedName>
    <definedName name="BER_M_Dec_Part">#REF!</definedName>
    <definedName name="BER_M_Feb_GWh">#REF!</definedName>
    <definedName name="BER_M_Feb_MW">#REF!</definedName>
    <definedName name="BER_M_Feb_Part">#REF!</definedName>
    <definedName name="BER_M_Jan_GWh">#REF!</definedName>
    <definedName name="BER_M_Jan_MW">#REF!</definedName>
    <definedName name="BER_M_Jan_Part">#REF!</definedName>
    <definedName name="BER_M_Jul_GWh">#REF!</definedName>
    <definedName name="BER_M_Jul_MW">#REF!</definedName>
    <definedName name="BER_M_Jul_Part">#REF!</definedName>
    <definedName name="BER_M_Jun_GWh">#REF!</definedName>
    <definedName name="BER_M_Jun_MW">#REF!</definedName>
    <definedName name="BER_M_Jun_Part">#REF!</definedName>
    <definedName name="BER_M_Mar_GWh">#REF!</definedName>
    <definedName name="BER_M_Mar_MW">#REF!</definedName>
    <definedName name="BER_M_Mar_Part">#REF!</definedName>
    <definedName name="BER_M_May_GWh">#REF!</definedName>
    <definedName name="BER_M_May_MW">#REF!</definedName>
    <definedName name="BER_M_May_Part">#REF!</definedName>
    <definedName name="BER_M_Nov_GWh">#REF!</definedName>
    <definedName name="BER_M_Nov_MW">#REF!</definedName>
    <definedName name="BER_M_Nov_Part">#REF!</definedName>
    <definedName name="BER_M_Oct_GWh">#REF!</definedName>
    <definedName name="BER_M_Oct_MW">#REF!</definedName>
    <definedName name="BER_M_Oct_Part">#REF!</definedName>
    <definedName name="BER_M_Q1_DC">#REF!</definedName>
    <definedName name="BER_M_Q1_GWh">#REF!</definedName>
    <definedName name="BER_M_Q1_LES">#REF!</definedName>
    <definedName name="BER_M_Q1_MW">#REF!</definedName>
    <definedName name="BER_M_Q1_Part">#REF!</definedName>
    <definedName name="BER_M_Q2_DC">#REF!</definedName>
    <definedName name="BER_M_Q2_GWh">#REF!</definedName>
    <definedName name="BER_M_Q2_LES">#REF!</definedName>
    <definedName name="BER_M_Q2_MW">#REF!</definedName>
    <definedName name="BER_M_Q2_Part">#REF!</definedName>
    <definedName name="BER_M_Q3_DC">#REF!</definedName>
    <definedName name="BER_M_Q3_GWh">#REF!</definedName>
    <definedName name="BER_M_Q3_LES">#REF!</definedName>
    <definedName name="BER_M_Q3_MW">#REF!</definedName>
    <definedName name="BER_M_Q3_Part">#REF!</definedName>
    <definedName name="BER_M_Q4_DC">#REF!</definedName>
    <definedName name="BER_M_Q4_GWh">#REF!</definedName>
    <definedName name="BER_M_Q4_LES">#REF!</definedName>
    <definedName name="BER_M_Q4_MW">#REF!</definedName>
    <definedName name="BER_M_Q4_Part">#REF!</definedName>
    <definedName name="BER_M_Sep_GWh">#REF!</definedName>
    <definedName name="BER_M_Sep_MW">#REF!</definedName>
    <definedName name="BER_M_Sep_Part">#REF!</definedName>
    <definedName name="BER_ML">#REF!</definedName>
    <definedName name="BER_U_Ann_DC">#REF!</definedName>
    <definedName name="BER_U_Ann_GWh">#REF!</definedName>
    <definedName name="BER_U_ANN_LES">#REF!</definedName>
    <definedName name="BER_U_Ann_MW">#REF!</definedName>
    <definedName name="BER_U_Ann_Part">#REF!</definedName>
    <definedName name="BER_U_Apr_DC">#REF!</definedName>
    <definedName name="BER_U_Apr_GWh">#REF!</definedName>
    <definedName name="BER_U_Apr_LES">#REF!</definedName>
    <definedName name="BER_U_Apr_MW">#REF!</definedName>
    <definedName name="BER_U_Apr_Part">#REF!</definedName>
    <definedName name="BER_U_Aug_DC">#REF!</definedName>
    <definedName name="BER_U_Aug_GWh">#REF!</definedName>
    <definedName name="BER_U_Aug_LES">#REF!</definedName>
    <definedName name="BER_U_Aug_MW">#REF!</definedName>
    <definedName name="BER_U_Aug_Part">#REF!</definedName>
    <definedName name="BER_U_Dec_DC">#REF!</definedName>
    <definedName name="BER_U_Dec_GWh">#REF!</definedName>
    <definedName name="BER_U_Dec_LES">#REF!</definedName>
    <definedName name="BER_U_Dec_MW">#REF!</definedName>
    <definedName name="BER_U_Dec_Part">#REF!</definedName>
    <definedName name="BER_U_Feb_DC">#REF!</definedName>
    <definedName name="BER_U_Feb_GWh">#REF!</definedName>
    <definedName name="BER_U_Feb_LES">#REF!</definedName>
    <definedName name="BER_U_Feb_MW">#REF!</definedName>
    <definedName name="BER_U_Feb_Part">#REF!</definedName>
    <definedName name="BER_U_Jan_DC">#REF!</definedName>
    <definedName name="BER_U_Jan_GWh">#REF!</definedName>
    <definedName name="BER_U_Jan_LES">#REF!</definedName>
    <definedName name="BER_U_Jan_MW">#REF!</definedName>
    <definedName name="BER_U_Jan_Part">#REF!</definedName>
    <definedName name="BER_U_Jul_DC">#REF!</definedName>
    <definedName name="BER_U_Jul_GWh">#REF!</definedName>
    <definedName name="BER_U_Jul_LES">#REF!</definedName>
    <definedName name="BER_U_Jul_MW">#REF!</definedName>
    <definedName name="BER_U_Jul_Part">#REF!</definedName>
    <definedName name="BER_U_Jun_DC">#REF!</definedName>
    <definedName name="BER_U_Jun_GWh">#REF!</definedName>
    <definedName name="BER_U_Jun_LES">#REF!</definedName>
    <definedName name="BER_U_Jun_MW">#REF!</definedName>
    <definedName name="BER_U_Jun_Part">#REF!</definedName>
    <definedName name="BER_U_Mar_DC">#REF!</definedName>
    <definedName name="BER_U_Mar_GWh">#REF!</definedName>
    <definedName name="BER_U_Mar_LES">#REF!</definedName>
    <definedName name="BER_U_Mar_MW">#REF!</definedName>
    <definedName name="BER_U_Mar_Part">#REF!</definedName>
    <definedName name="BER_U_May_DC">#REF!</definedName>
    <definedName name="BER_U_May_GWh">#REF!</definedName>
    <definedName name="BER_U_May_LES">#REF!</definedName>
    <definedName name="BER_U_May_MW">#REF!</definedName>
    <definedName name="BER_U_May_Part">#REF!</definedName>
    <definedName name="BER_U_Nov_DC">#REF!</definedName>
    <definedName name="BER_U_Nov_GWh">#REF!</definedName>
    <definedName name="BER_U_Nov_LES">#REF!</definedName>
    <definedName name="BER_U_Nov_MW">#REF!</definedName>
    <definedName name="BER_U_Nov_Part">#REF!</definedName>
    <definedName name="BER_U_Oct_DC">#REF!</definedName>
    <definedName name="BER_U_Oct_GWh">#REF!</definedName>
    <definedName name="BER_U_Oct_LES">#REF!</definedName>
    <definedName name="BER_U_Oct_MW">#REF!</definedName>
    <definedName name="BER_U_Oct_Part">#REF!</definedName>
    <definedName name="BER_U_Q1_DC">#REF!</definedName>
    <definedName name="BER_U_Q1_GWh">#REF!</definedName>
    <definedName name="BER_U_Q1_LES">#REF!</definedName>
    <definedName name="BER_U_Q1_MW">#REF!</definedName>
    <definedName name="BER_U_Q1_Part">#REF!</definedName>
    <definedName name="BER_U_Q2_DC">#REF!</definedName>
    <definedName name="BER_U_Q2_GWh">#REF!</definedName>
    <definedName name="BER_U_Q2_LES">#REF!</definedName>
    <definedName name="BER_U_Q2_MW">#REF!</definedName>
    <definedName name="BER_U_Q2_Part">#REF!</definedName>
    <definedName name="BER_U_Q3_DC">#REF!</definedName>
    <definedName name="BER_U_Q3_GWh">#REF!</definedName>
    <definedName name="BER_U_Q3_LES">#REF!</definedName>
    <definedName name="BER_U_Q3_MW">#REF!</definedName>
    <definedName name="BER_U_Q3_Part">#REF!</definedName>
    <definedName name="BER_U_Q4_DC">#REF!</definedName>
    <definedName name="BER_U_Q4_GWh">#REF!</definedName>
    <definedName name="BER_U_Q4_LES">#REF!</definedName>
    <definedName name="BER_U_Q4_MW">#REF!</definedName>
    <definedName name="BER_U_Q4_Part">#REF!</definedName>
    <definedName name="BER_U_Sep_DC">#REF!</definedName>
    <definedName name="BER_U_Sep_GWh">#REF!</definedName>
    <definedName name="BER_U_Sep_LES">#REF!</definedName>
    <definedName name="BER_U_Sep_MW">#REF!</definedName>
    <definedName name="BER_U_Sep_Part">#REF!</definedName>
    <definedName name="Blue_Cross">#REF!</definedName>
    <definedName name="BNI_Ann_DC">#REF!</definedName>
    <definedName name="BNI_Ann_GWh">#REF!</definedName>
    <definedName name="BNI_Ann_LES">#REF!</definedName>
    <definedName name="BNI_Ann_MW">#REF!</definedName>
    <definedName name="BNI_Apr_DC">#REF!</definedName>
    <definedName name="BNI_Apr_GWh">#REF!</definedName>
    <definedName name="BNI_Apr_LES">#REF!</definedName>
    <definedName name="BNI_Apr_MW">#REF!</definedName>
    <definedName name="BNI_Aug_DC">#REF!</definedName>
    <definedName name="BNI_Aug_GWh">#REF!</definedName>
    <definedName name="BNI_Aug_LES">#REF!</definedName>
    <definedName name="BNI_Aug_MW">#REF!</definedName>
    <definedName name="BNI_Dec_DC">#REF!</definedName>
    <definedName name="BNI_Dec_GWh">#REF!</definedName>
    <definedName name="BNI_Dec_LES">#REF!</definedName>
    <definedName name="BNI_Dec_MW">#REF!</definedName>
    <definedName name="BNI_Feb_DC">#REF!</definedName>
    <definedName name="BNI_Feb_GWh">#REF!</definedName>
    <definedName name="BNI_Feb_LES">#REF!</definedName>
    <definedName name="BNI_Feb_MW">#REF!</definedName>
    <definedName name="BNI_Jan_DC">#REF!</definedName>
    <definedName name="BNI_Jan_GWh">#REF!</definedName>
    <definedName name="BNI_Jan_LES">#REF!</definedName>
    <definedName name="BNI_Jan_MW">#REF!</definedName>
    <definedName name="BNI_Jul_DC">#REF!</definedName>
    <definedName name="BNI_Jul_GWh">#REF!</definedName>
    <definedName name="BNI_Jul_LES">#REF!</definedName>
    <definedName name="BNI_Jul_MW">#REF!</definedName>
    <definedName name="BNI_Jun_DC">#REF!</definedName>
    <definedName name="BNI_Jun_GWh">#REF!</definedName>
    <definedName name="BNI_Jun_LES">#REF!</definedName>
    <definedName name="BNI_Jun_MW">#REF!</definedName>
    <definedName name="BNI_Mar_DC">#REF!</definedName>
    <definedName name="BNI_Mar_GWh">#REF!</definedName>
    <definedName name="BNI_Mar_LES">#REF!</definedName>
    <definedName name="BNI_Mar_MW">#REF!</definedName>
    <definedName name="BNI_May_DC">#REF!</definedName>
    <definedName name="BNI_May_GWh">#REF!</definedName>
    <definedName name="BNI_May_LES">#REF!</definedName>
    <definedName name="BNI_May_MW">#REF!</definedName>
    <definedName name="BNI_Nov_DC">#REF!</definedName>
    <definedName name="BNI_Nov_GWh">#REF!</definedName>
    <definedName name="BNI_Nov_LES">#REF!</definedName>
    <definedName name="BNI_Nov_MW">#REF!</definedName>
    <definedName name="BNI_Oct_DC">#REF!</definedName>
    <definedName name="BNI_Oct_GWh">#REF!</definedName>
    <definedName name="BNI_Oct_LES">#REF!</definedName>
    <definedName name="BNI_Oct_MW">#REF!</definedName>
    <definedName name="BNI_PROGRAMS">#REF!</definedName>
    <definedName name="BNI_Q1_DC">#REF!</definedName>
    <definedName name="BNI_Q1_GWh">#REF!</definedName>
    <definedName name="BNI_Q1_LES">#REF!</definedName>
    <definedName name="BNI_Q1_MW">#REF!</definedName>
    <definedName name="BNI_Q2_DC">#REF!</definedName>
    <definedName name="BNI_Q2_GWh">#REF!</definedName>
    <definedName name="BNI_Q2_LES">#REF!</definedName>
    <definedName name="BNI_Q2_MW">#REF!</definedName>
    <definedName name="BNI_Q3_DC">#REF!</definedName>
    <definedName name="BNI_Q3_GWh">#REF!</definedName>
    <definedName name="BNI_Q3_LES">#REF!</definedName>
    <definedName name="BNI_Q3_MW">#REF!</definedName>
    <definedName name="BNI_Q4_DC">#REF!</definedName>
    <definedName name="BNI_Q4_GWh">#REF!</definedName>
    <definedName name="BNI_Q4_LES">#REF!</definedName>
    <definedName name="BNI_Q4_MW">#REF!</definedName>
    <definedName name="BNI_Sep_DC">#REF!</definedName>
    <definedName name="BNI_Sep_GWh">#REF!</definedName>
    <definedName name="BNI_Sep_LES">#REF!</definedName>
    <definedName name="BNI_Sep_MW">#REF!</definedName>
    <definedName name="BNIEPR_EUL" localSheetId="0">'2022-2025 Results, 2026 Plan'!#REF!</definedName>
    <definedName name="chosen_Q" localSheetId="0">'2022-2025 Results, 2026 Plan'!#REF!</definedName>
    <definedName name="chosen_Q">#REF!</definedName>
    <definedName name="CI_EUL" localSheetId="0">'2022-2025 Results, 2026 Plan'!#REF!</definedName>
    <definedName name="CPP_Max">#REF!</definedName>
    <definedName name="CPP_Rate">#REF!</definedName>
    <definedName name="CUS_Ann_DC">#REF!</definedName>
    <definedName name="CUS_Ann_GWh">#REF!</definedName>
    <definedName name="CUS_Ann_LES">#REF!</definedName>
    <definedName name="CUS_Ann_MW">#REF!</definedName>
    <definedName name="CUS_Ann_Part">#REF!</definedName>
    <definedName name="CUS_Apr_GWh">#REF!</definedName>
    <definedName name="CUS_Apr_MW">#REF!</definedName>
    <definedName name="CUS_Apr_Part">#REF!</definedName>
    <definedName name="CUS_Aug_GWh">#REF!</definedName>
    <definedName name="CUS_Aug_MW">#REF!</definedName>
    <definedName name="CUS_Aug_Part">#REF!</definedName>
    <definedName name="CUS_Dec_GWh">#REF!</definedName>
    <definedName name="CUS_Dec_MW">#REF!</definedName>
    <definedName name="CUS_Dec_Part">#REF!</definedName>
    <definedName name="CUS_Feb_GWh">#REF!</definedName>
    <definedName name="CUS_Feb_MW">#REF!</definedName>
    <definedName name="CUS_Feb_Part">#REF!</definedName>
    <definedName name="CUS_Jan_GWh">#REF!</definedName>
    <definedName name="CUS_Jan_MW">#REF!</definedName>
    <definedName name="CUS_Jan_Part">#REF!</definedName>
    <definedName name="CUS_Jul_GWh">#REF!</definedName>
    <definedName name="CUS_Jul_MW">#REF!</definedName>
    <definedName name="CUS_Jul_Part">#REF!</definedName>
    <definedName name="CUS_Jun_GWh">#REF!</definedName>
    <definedName name="CUS_Jun_MW">#REF!</definedName>
    <definedName name="CUS_Jun_Part">#REF!</definedName>
    <definedName name="CUS_Mar_GWh">#REF!</definedName>
    <definedName name="CUS_Mar_MW">#REF!</definedName>
    <definedName name="CUS_Mar_Part">#REF!</definedName>
    <definedName name="CUS_May_GWh">#REF!</definedName>
    <definedName name="CUS_May_MW">#REF!</definedName>
    <definedName name="CUS_May_Part">#REF!</definedName>
    <definedName name="CUS_ML">#REF!</definedName>
    <definedName name="CUS_Nov_GWh">#REF!</definedName>
    <definedName name="CUS_Nov_MW">#REF!</definedName>
    <definedName name="CUS_Nov_Part">#REF!</definedName>
    <definedName name="CUS_Oct_GWh">#REF!</definedName>
    <definedName name="CUS_Oct_MW">#REF!</definedName>
    <definedName name="CUS_Oct_Part">#REF!</definedName>
    <definedName name="CUS_Q1_DC">#REF!</definedName>
    <definedName name="CUS_Q1_GWh">#REF!</definedName>
    <definedName name="CUS_Q1_LES">#REF!</definedName>
    <definedName name="CUS_Q1_MW">#REF!</definedName>
    <definedName name="CUS_Q1_Part">#REF!</definedName>
    <definedName name="CUS_Q2_DC">#REF!</definedName>
    <definedName name="CUS_Q2_GWh">#REF!</definedName>
    <definedName name="CUS_Q2_LES">#REF!</definedName>
    <definedName name="CUS_Q2_MW">#REF!</definedName>
    <definedName name="CUS_Q2_Part">#REF!</definedName>
    <definedName name="CUS_Q3_DC">#REF!</definedName>
    <definedName name="CUS_Q3_GWh">#REF!</definedName>
    <definedName name="CUS_Q3_LES">#REF!</definedName>
    <definedName name="CUS_Q3_MW">#REF!</definedName>
    <definedName name="CUS_Q3_Part">#REF!</definedName>
    <definedName name="CUS_Q4_DC">#REF!</definedName>
    <definedName name="CUS_Q4_GWh">#REF!</definedName>
    <definedName name="CUS_Q4_LES">#REF!</definedName>
    <definedName name="CUS_Q4_MW">#REF!</definedName>
    <definedName name="CUS_Q4_Part">#REF!</definedName>
    <definedName name="CUS_Sep_GWh">#REF!</definedName>
    <definedName name="CUS_Sep_MW">#REF!</definedName>
    <definedName name="CUS_Sep_Part">#REF!</definedName>
    <definedName name="CustSeg">#REF!</definedName>
    <definedName name="DataNums">#REF!</definedName>
    <definedName name="Demand">0.283</definedName>
    <definedName name="Department_Names">#REF!</definedName>
    <definedName name="DescQtr">#REF!</definedName>
    <definedName name="DI_EUL" localSheetId="0">'2022-2025 Results, 2026 Plan'!#REF!</definedName>
    <definedName name="Discount_Rate">#REF!</definedName>
    <definedName name="dog">#REF!</definedName>
    <definedName name="Driver1Account">#REF!</definedName>
    <definedName name="Driver2Account">#REF!</definedName>
    <definedName name="DriverHeadcountAccount">#REF!</definedName>
    <definedName name="DriverRevenueAccount">#REF!</definedName>
    <definedName name="Dual_Life_Split">#REF!</definedName>
    <definedName name="E2Dratio">#REF!</definedName>
    <definedName name="EDSM">#REF!</definedName>
    <definedName name="EDSM_Programs">#REF!</definedName>
    <definedName name="EMIS_Ann_DC">#REF!</definedName>
    <definedName name="EMIS_Ann_GWh">#REF!</definedName>
    <definedName name="EMIS_Ann_LES">#REF!</definedName>
    <definedName name="EMIS_Ann_MW">#REF!</definedName>
    <definedName name="EMIS_Ann_Part">#REF!</definedName>
    <definedName name="EMIS_Apr_GWh">#REF!</definedName>
    <definedName name="EMIS_Apr_MW">#REF!</definedName>
    <definedName name="EMIS_Apr_Part">#REF!</definedName>
    <definedName name="EMIS_Aug_GWh">#REF!</definedName>
    <definedName name="EMIS_Aug_MW">#REF!</definedName>
    <definedName name="EMIS_Aug_Part">#REF!</definedName>
    <definedName name="EMIS_Dec_GWh">#REF!</definedName>
    <definedName name="EMIS_Dec_MW">#REF!</definedName>
    <definedName name="EMIS_Dec_Part">#REF!</definedName>
    <definedName name="EMIS_Feb_GWh">#REF!</definedName>
    <definedName name="EMIS_Feb_MW">#REF!</definedName>
    <definedName name="EMIS_Feb_Part">#REF!</definedName>
    <definedName name="EMIS_Jan_GWh">#REF!</definedName>
    <definedName name="EMIS_Jan_MW">#REF!</definedName>
    <definedName name="EMIS_Jan_Part">#REF!</definedName>
    <definedName name="EMIS_Jul_GWh">#REF!</definedName>
    <definedName name="EMIS_Jul_MW">#REF!</definedName>
    <definedName name="EMIS_Jul_Part">#REF!</definedName>
    <definedName name="EMIS_Jun_GWh">#REF!</definedName>
    <definedName name="EMIS_Jun_MW">#REF!</definedName>
    <definedName name="EMIS_Jun_Part">#REF!</definedName>
    <definedName name="EMIS_Mar_GWh">#REF!</definedName>
    <definedName name="EMIS_Mar_MW">#REF!</definedName>
    <definedName name="EMIS_Mar_Part">#REF!</definedName>
    <definedName name="EMIS_May_GWh">#REF!</definedName>
    <definedName name="EMIS_May_MW">#REF!</definedName>
    <definedName name="EMIS_May_Part">#REF!</definedName>
    <definedName name="EMIS_Nov_GWh">#REF!</definedName>
    <definedName name="EMIS_Nov_MW">#REF!</definedName>
    <definedName name="EMIS_Nov_Part">#REF!</definedName>
    <definedName name="EMIS_Oct_GWh">#REF!</definedName>
    <definedName name="EMIS_Oct_MW">#REF!</definedName>
    <definedName name="EMIS_Oct_Part">#REF!</definedName>
    <definedName name="EMIS_Q1_GWh">#REF!</definedName>
    <definedName name="EMIS_Q1_MW">#REF!</definedName>
    <definedName name="EMIS_Q1_Part">#REF!</definedName>
    <definedName name="EMIS_Q2_GWh">#REF!</definedName>
    <definedName name="EMIS_Q2_MW">#REF!</definedName>
    <definedName name="EMIS_Q2_Part">#REF!</definedName>
    <definedName name="EMIS_Q3_GWh">#REF!</definedName>
    <definedName name="EMIS_Q3_MW">#REF!</definedName>
    <definedName name="EMIS_Q3_Part">#REF!</definedName>
    <definedName name="EMIS_Q4_GWh">#REF!</definedName>
    <definedName name="EMIS_Q4_MW">#REF!</definedName>
    <definedName name="EMIS_Q4_Part">#REF!</definedName>
    <definedName name="EMIS_Sep_GWh">#REF!</definedName>
    <definedName name="EMIS_Sep_MW">#REF!</definedName>
    <definedName name="EMIS_Sep_Part">#REF!</definedName>
    <definedName name="Employer_Rate_Hourly">#REF!</definedName>
    <definedName name="Employer_Rate_Staff">#REF!</definedName>
    <definedName name="EndUse">#REF!</definedName>
    <definedName name="EndUseMap">#REF!</definedName>
    <definedName name="EndUses">OFFSET(#REF!,0,0,COUNTA(#REF!),1)</definedName>
    <definedName name="EPR_EUL" localSheetId="0">'2022-2025 Results, 2026 Plan'!#REF!</definedName>
    <definedName name="ER_EUL" localSheetId="0">'2022-2025 Results, 2026 Plan'!#REF!</definedName>
    <definedName name="Evalutaion">#REF!</definedName>
    <definedName name="FirstFiscalMonth">#REF!</definedName>
    <definedName name="FN_Ann_DC">#REF!</definedName>
    <definedName name="FN_Ann_GWh">#REF!</definedName>
    <definedName name="FN_Ann_LES">#REF!</definedName>
    <definedName name="FN_Ann_MW">#REF!</definedName>
    <definedName name="FN_Ann_Part">#REF!</definedName>
    <definedName name="FN_Apr_GWh">#REF!</definedName>
    <definedName name="FN_Apr_MW">#REF!</definedName>
    <definedName name="FN_Apr_Part">#REF!</definedName>
    <definedName name="FN_Aug_GWh">#REF!</definedName>
    <definedName name="FN_Aug_MW">#REF!</definedName>
    <definedName name="FN_Aug_Part">#REF!</definedName>
    <definedName name="FN_Dec_GWh">#REF!</definedName>
    <definedName name="FN_Dec_MW">#REF!</definedName>
    <definedName name="FN_Dec_Part">#REF!</definedName>
    <definedName name="FN_Feb_GWh">#REF!</definedName>
    <definedName name="FN_Feb_MW">#REF!</definedName>
    <definedName name="FN_Feb_Part">#REF!</definedName>
    <definedName name="FN_Jan_GWh">#REF!</definedName>
    <definedName name="FN_Jan_MW">#REF!</definedName>
    <definedName name="FN_Jan_Part">#REF!</definedName>
    <definedName name="FN_Jul_GWh">#REF!</definedName>
    <definedName name="FN_Jul_MW">#REF!</definedName>
    <definedName name="FN_Jul_Part">#REF!</definedName>
    <definedName name="FN_Jun_GWh">#REF!</definedName>
    <definedName name="FN_Jun_MW">#REF!</definedName>
    <definedName name="FN_Jun_Part">#REF!</definedName>
    <definedName name="FN_Mar_GWh">#REF!</definedName>
    <definedName name="FN_Mar_MW">#REF!</definedName>
    <definedName name="FN_Mar_Part">#REF!</definedName>
    <definedName name="FN_May_GWh">#REF!</definedName>
    <definedName name="FN_May_MW">#REF!</definedName>
    <definedName name="FN_May_Part">#REF!</definedName>
    <definedName name="FN_Nov_GWh">#REF!</definedName>
    <definedName name="FN_Nov_MW">#REF!</definedName>
    <definedName name="FN_Nov_Part">#REF!</definedName>
    <definedName name="FN_Oct_GWh">#REF!</definedName>
    <definedName name="FN_Oct_MW">#REF!</definedName>
    <definedName name="FN_Oct_Part">#REF!</definedName>
    <definedName name="FN_Q1_DC">#REF!</definedName>
    <definedName name="FN_Q1_GWh">#REF!</definedName>
    <definedName name="FN_Q1_LES">#REF!</definedName>
    <definedName name="FN_Q1_MW">#REF!</definedName>
    <definedName name="FN_Q1_Part">#REF!</definedName>
    <definedName name="FN_Q2_DC">#REF!</definedName>
    <definedName name="FN_Q2_GWh">#REF!</definedName>
    <definedName name="FN_Q2_LES">#REF!</definedName>
    <definedName name="FN_Q2_MW">#REF!</definedName>
    <definedName name="FN_Q2_Part">#REF!</definedName>
    <definedName name="FN_Q3_DC">#REF!</definedName>
    <definedName name="FN_Q3_GWh">#REF!</definedName>
    <definedName name="FN_Q3_LES">#REF!</definedName>
    <definedName name="FN_Q3_MW">#REF!</definedName>
    <definedName name="FN_Q3_Part">#REF!</definedName>
    <definedName name="FN_Q4_DC">#REF!</definedName>
    <definedName name="FN_Q4_GWh">#REF!</definedName>
    <definedName name="FN_Q4_LES">#REF!</definedName>
    <definedName name="FN_Q4_MW">#REF!</definedName>
    <definedName name="FN_Q4_Part">#REF!</definedName>
    <definedName name="FN_Sep_GWh">#REF!</definedName>
    <definedName name="FN_Sep_MW">#REF!</definedName>
    <definedName name="FN_Sep_Part">#REF!</definedName>
    <definedName name="Fund">#REF!</definedName>
    <definedName name="Fund_Names">#REF!</definedName>
    <definedName name="Funding">#REF!</definedName>
    <definedName name="General">#REF!</definedName>
    <definedName name="General_Programs">#REF!</definedName>
    <definedName name="GHS_Ann_DC">#REF!</definedName>
    <definedName name="GHS_Ann_GWh">#REF!</definedName>
    <definedName name="GHS_Ann_LES">#REF!</definedName>
    <definedName name="GHS_Ann_MW">#REF!</definedName>
    <definedName name="GHS_Ann_Part">#REF!</definedName>
    <definedName name="GHS_Apr_GWh">#REF!</definedName>
    <definedName name="GHS_Apr_MW">#REF!</definedName>
    <definedName name="GHS_Apr_Part">#REF!</definedName>
    <definedName name="GHS_Aug_GWh">#REF!</definedName>
    <definedName name="GHS_Aug_MW">#REF!</definedName>
    <definedName name="GHS_Aug_Part">#REF!</definedName>
    <definedName name="GHS_Dec_GWh">#REF!</definedName>
    <definedName name="GHS_Dec_MW">#REF!</definedName>
    <definedName name="GHS_Dec_Part">#REF!</definedName>
    <definedName name="GHS_Feb_GWh">#REF!</definedName>
    <definedName name="GHS_Feb_MW">#REF!</definedName>
    <definedName name="GHS_Feb_Part">#REF!</definedName>
    <definedName name="GHS_Jan_GWh">#REF!</definedName>
    <definedName name="GHS_Jan_MW">#REF!</definedName>
    <definedName name="GHS_Jan_Part">#REF!</definedName>
    <definedName name="GHS_Jul_GWh">#REF!</definedName>
    <definedName name="GHS_Jul_MW">#REF!</definedName>
    <definedName name="GHS_Jul_Part">#REF!</definedName>
    <definedName name="GHS_Jun_GWh">#REF!</definedName>
    <definedName name="GHS_Jun_MW">#REF!</definedName>
    <definedName name="GHS_Jun_Part">#REF!</definedName>
    <definedName name="GHS_Mar_GWh">#REF!</definedName>
    <definedName name="GHS_Mar_MW">#REF!</definedName>
    <definedName name="GHS_Mar_Part">#REF!</definedName>
    <definedName name="GHS_May_GWh">#REF!</definedName>
    <definedName name="GHS_May_MW">#REF!</definedName>
    <definedName name="GHS_May_Part">#REF!</definedName>
    <definedName name="GHS_ML">#REF!</definedName>
    <definedName name="GHS_Nov_GWh">#REF!</definedName>
    <definedName name="GHS_Nov_MW">#REF!</definedName>
    <definedName name="GHS_Nov_Part">#REF!</definedName>
    <definedName name="GHS_Oct_GWh">#REF!</definedName>
    <definedName name="GHS_Oct_MW">#REF!</definedName>
    <definedName name="GHS_Oct_Part">#REF!</definedName>
    <definedName name="GHS_Q1_GWh">#REF!</definedName>
    <definedName name="GHS_Q1_MW">#REF!</definedName>
    <definedName name="GHS_Q1_Part">#REF!</definedName>
    <definedName name="GHS_Q2_GWh">#REF!</definedName>
    <definedName name="GHS_Q2_MW">#REF!</definedName>
    <definedName name="GHS_Q2_Part">#REF!</definedName>
    <definedName name="GHS_Q3_GWh">#REF!</definedName>
    <definedName name="GHS_Q3_MW">#REF!</definedName>
    <definedName name="GHS_Q3_Part">#REF!</definedName>
    <definedName name="GHS_Q4_GWh">#REF!</definedName>
    <definedName name="GHS_Q4_MW">#REF!</definedName>
    <definedName name="GHS_Q4_Part">#REF!</definedName>
    <definedName name="GHS_Sep_GWh">#REF!</definedName>
    <definedName name="GHS_Sep_MW">#REF!</definedName>
    <definedName name="GHS_Sep_Part">#REF!</definedName>
    <definedName name="GraphB" localSheetId="6" hidden="1">#REF!</definedName>
    <definedName name="GraphB" hidden="1">#REF!</definedName>
    <definedName name="Group_Benefits_Blue_Cross">#REF!</definedName>
    <definedName name="Group_Benefits_Insurance">#REF!</definedName>
    <definedName name="HEA_Ann_DC">#REF!</definedName>
    <definedName name="HEA_Ann_GWh">#REF!</definedName>
    <definedName name="HEA_Ann_LES">#REF!</definedName>
    <definedName name="HEA_Ann_MW">#REF!</definedName>
    <definedName name="HEA_Ann_Part">#REF!</definedName>
    <definedName name="HEA_Apr_GWh">#REF!</definedName>
    <definedName name="HEA_Apr_LES">#REF!</definedName>
    <definedName name="HEA_Apr_MW">#REF!</definedName>
    <definedName name="HEA_Apr_Part">#REF!</definedName>
    <definedName name="HEA_Aug_GWh">#REF!</definedName>
    <definedName name="HEA_Aug_LES">#REF!</definedName>
    <definedName name="HEA_Aug_MW">#REF!</definedName>
    <definedName name="HEA_Aug_Part">#REF!</definedName>
    <definedName name="HEA_Dec_GWh">#REF!</definedName>
    <definedName name="HEA_Dec_LES">#REF!</definedName>
    <definedName name="HEA_Dec_MW">#REF!</definedName>
    <definedName name="HEA_Dec_Part">#REF!</definedName>
    <definedName name="HEA_Feb_GWh">#REF!</definedName>
    <definedName name="HEA_Feb_LES">#REF!</definedName>
    <definedName name="HEA_Feb_MW">#REF!</definedName>
    <definedName name="HEA_Feb_Part">#REF!</definedName>
    <definedName name="HEA_Jan_GWh">#REF!</definedName>
    <definedName name="HEA_Jan_LES">#REF!</definedName>
    <definedName name="HEA_Jan_MW">#REF!</definedName>
    <definedName name="HEA_Jan_Part">#REF!</definedName>
    <definedName name="HEA_Jul_GWh">#REF!</definedName>
    <definedName name="HEA_Jul_LES">#REF!</definedName>
    <definedName name="HEA_Jul_MW">#REF!</definedName>
    <definedName name="HEA_Jul_Part">#REF!</definedName>
    <definedName name="HEA_Jun_GWh">#REF!</definedName>
    <definedName name="HEA_Jun_LES">#REF!</definedName>
    <definedName name="HEA_Jun_MW">#REF!</definedName>
    <definedName name="HEA_Jun_Part">#REF!</definedName>
    <definedName name="HEA_Mar_GWh">#REF!</definedName>
    <definedName name="HEA_Mar_LES">#REF!</definedName>
    <definedName name="HEA_Mar_MW">#REF!</definedName>
    <definedName name="HEA_Mar_Part">#REF!</definedName>
    <definedName name="HEA_May_GWh">#REF!</definedName>
    <definedName name="HEA_May_LES">#REF!</definedName>
    <definedName name="HEA_May_MW">#REF!</definedName>
    <definedName name="HEA_May_Part">#REF!</definedName>
    <definedName name="HEA_Nov_GWh">#REF!</definedName>
    <definedName name="HEA_Nov_LES">#REF!</definedName>
    <definedName name="HEA_Nov_MW">#REF!</definedName>
    <definedName name="HEA_Nov_Part">#REF!</definedName>
    <definedName name="HEA_Oct_GWh">#REF!</definedName>
    <definedName name="HEA_Oct_LES">#REF!</definedName>
    <definedName name="HEA_Oct_MW">#REF!</definedName>
    <definedName name="HEA_Oct_Part">#REF!</definedName>
    <definedName name="HEA_Q1_GWh">#REF!</definedName>
    <definedName name="HEA_Q1_LES">#REF!</definedName>
    <definedName name="HEA_Q1_MW">#REF!</definedName>
    <definedName name="HEA_Q1_Part">#REF!</definedName>
    <definedName name="HEA_Q2_GWh">#REF!</definedName>
    <definedName name="HEA_Q2_LES">#REF!</definedName>
    <definedName name="HEA_Q2_MW">#REF!</definedName>
    <definedName name="HEA_Q2_Part">#REF!</definedName>
    <definedName name="HEA_Q3_GWh">#REF!</definedName>
    <definedName name="HEA_Q3_LES">#REF!</definedName>
    <definedName name="HEA_Q3_MW">#REF!</definedName>
    <definedName name="HEA_Q3_Part">#REF!</definedName>
    <definedName name="HEA_Q4_GWh">#REF!</definedName>
    <definedName name="HEA_Q4_LES">#REF!</definedName>
    <definedName name="HEA_Q4_MW">#REF!</definedName>
    <definedName name="HEA_Q4_Part">#REF!</definedName>
    <definedName name="HEA_Sep_GWh">#REF!</definedName>
    <definedName name="HEA_Sep_LES">#REF!</definedName>
    <definedName name="HEA_Sep_MW">#REF!</definedName>
    <definedName name="HEA_Sep_Part">#REF!</definedName>
    <definedName name="Homeshow_Tradeshow">#REF!</definedName>
    <definedName name="hot">#REF!</definedName>
    <definedName name="Hourly_Overtime_Percent">#REF!</definedName>
    <definedName name="Hourly_RRSP_Rate">#REF!</definedName>
    <definedName name="HourlyLoadShapes">OFFSET(#REF!,0,0,COUNTA(#REF!),1)</definedName>
    <definedName name="HST">#REF!</definedName>
    <definedName name="ImpactType">#REF!</definedName>
    <definedName name="Incentives">#REF!</definedName>
    <definedName name="IncludeMeasure">OFFSET(#REF!,0,0,COUNTA(#REF!),1)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40232.7637384259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39405.3903125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Ann_DC">#REF!</definedName>
    <definedName name="IS_Ann_GWh">#REF!</definedName>
    <definedName name="IS_Ann_LES">#REF!</definedName>
    <definedName name="IS_Ann_MW">#REF!</definedName>
    <definedName name="IS_Ann_Part">#REF!</definedName>
    <definedName name="IS_Apr_DC">#REF!</definedName>
    <definedName name="IS_Apr_GWh">#REF!</definedName>
    <definedName name="IS_Apr_LES">#REF!</definedName>
    <definedName name="IS_Apr_MW">#REF!</definedName>
    <definedName name="IS_Apr_Part">#REF!</definedName>
    <definedName name="IS_Aug_DC">#REF!</definedName>
    <definedName name="IS_Aug_GWh">#REF!</definedName>
    <definedName name="IS_Aug_LES">#REF!</definedName>
    <definedName name="IS_Aug_MW">#REF!</definedName>
    <definedName name="IS_Aug_Part">#REF!</definedName>
    <definedName name="IS_Dec_DC">#REF!</definedName>
    <definedName name="IS_Dec_GWh">#REF!</definedName>
    <definedName name="IS_Dec_LES">#REF!</definedName>
    <definedName name="IS_Dec_MW">#REF!</definedName>
    <definedName name="IS_Dec_Part">#REF!</definedName>
    <definedName name="IS_Feb_DC">#REF!</definedName>
    <definedName name="IS_Feb_GWh">#REF!</definedName>
    <definedName name="IS_Feb_LES">#REF!</definedName>
    <definedName name="IS_Feb_MW">#REF!</definedName>
    <definedName name="IS_Feb_Part">#REF!</definedName>
    <definedName name="IS_Jan_DC">#REF!</definedName>
    <definedName name="IS_Jan_GWh">#REF!</definedName>
    <definedName name="IS_Jan_LES">#REF!</definedName>
    <definedName name="IS_Jan_MW">#REF!</definedName>
    <definedName name="IS_Jan_Part">#REF!</definedName>
    <definedName name="IS_Jul_DC">#REF!</definedName>
    <definedName name="IS_Jul_GWh">#REF!</definedName>
    <definedName name="IS_Jul_LES">#REF!</definedName>
    <definedName name="IS_Jul_MW">#REF!</definedName>
    <definedName name="IS_Jul_Part">#REF!</definedName>
    <definedName name="IS_Jun_DC">#REF!</definedName>
    <definedName name="IS_Jun_GWh">#REF!</definedName>
    <definedName name="IS_Jun_LES">#REF!</definedName>
    <definedName name="IS_Jun_MW">#REF!</definedName>
    <definedName name="IS_Jun_Part">#REF!</definedName>
    <definedName name="IS_Mar_DC">#REF!</definedName>
    <definedName name="IS_Mar_GWh">#REF!</definedName>
    <definedName name="IS_Mar_LES">#REF!</definedName>
    <definedName name="IS_Mar_MW">#REF!</definedName>
    <definedName name="IS_Mar_Part">#REF!</definedName>
    <definedName name="IS_May_DC">#REF!</definedName>
    <definedName name="IS_May_GWh">#REF!</definedName>
    <definedName name="IS_May_LES">#REF!</definedName>
    <definedName name="IS_May_MW">#REF!</definedName>
    <definedName name="IS_May_Part">#REF!</definedName>
    <definedName name="IS_ML">#REF!</definedName>
    <definedName name="IS_Nov_DC">#REF!</definedName>
    <definedName name="IS_Nov_GWh">#REF!</definedName>
    <definedName name="IS_Nov_LES">#REF!</definedName>
    <definedName name="IS_Nov_MW">#REF!</definedName>
    <definedName name="IS_Nov_Part">#REF!</definedName>
    <definedName name="IS_Oct_DC">#REF!</definedName>
    <definedName name="IS_Oct_GWh">#REF!</definedName>
    <definedName name="IS_Oct_LES">#REF!</definedName>
    <definedName name="IS_Oct_MW">#REF!</definedName>
    <definedName name="IS_Oct_Part">#REF!</definedName>
    <definedName name="IS_Q1_GWh">#REF!</definedName>
    <definedName name="IS_Q1_LES">#REF!</definedName>
    <definedName name="IS_Q1_MW">#REF!</definedName>
    <definedName name="IS_Q1_Part">#REF!</definedName>
    <definedName name="IS_Q2_GWh">#REF!</definedName>
    <definedName name="IS_Q2_LES">#REF!</definedName>
    <definedName name="IS_Q2_MW">#REF!</definedName>
    <definedName name="IS_Q2_Part">#REF!</definedName>
    <definedName name="IS_Q3_GWh">#REF!</definedName>
    <definedName name="IS_Q3_LES">#REF!</definedName>
    <definedName name="IS_Q3_MW">#REF!</definedName>
    <definedName name="IS_Q3_Part">#REF!</definedName>
    <definedName name="IS_Q4_GWh">#REF!</definedName>
    <definedName name="IS_Q4_LES">#REF!</definedName>
    <definedName name="IS_Q4_MW">#REF!</definedName>
    <definedName name="IS_Q4_Part">#REF!</definedName>
    <definedName name="IS_Sep_DC">#REF!</definedName>
    <definedName name="IS_Sep_GWh">#REF!</definedName>
    <definedName name="IS_Sep_LES">#REF!</definedName>
    <definedName name="IS_Sep_MW">#REF!</definedName>
    <definedName name="IS_Sep_Part">#REF!</definedName>
    <definedName name="IT">#REF!</definedName>
    <definedName name="LastQtrIndex">#REF!</definedName>
    <definedName name="LCC">#REF!</definedName>
    <definedName name="LEC">#REF!</definedName>
    <definedName name="Life_Insurance">#REF!</definedName>
    <definedName name="List1">#REF!</definedName>
    <definedName name="ListDriver">#REF!:INDEX(#REF!,COUNTIF(#REF!,"?*"))</definedName>
    <definedName name="MAH_ANN_MW">#REF!</definedName>
    <definedName name="MAH_ANN_Part">#REF!</definedName>
    <definedName name="MAH_APR_GWh">#REF!</definedName>
    <definedName name="MAH_APR_MW">#REF!</definedName>
    <definedName name="MAH_APR_Part">#REF!</definedName>
    <definedName name="MAH_AUG_GWh">#REF!</definedName>
    <definedName name="MAH_AUG_MW">#REF!</definedName>
    <definedName name="MAH_AUG_Part">#REF!</definedName>
    <definedName name="MAH_DEC_GWh">#REF!</definedName>
    <definedName name="MAH_DEC_MW">#REF!</definedName>
    <definedName name="MAH_DEC_Part">#REF!</definedName>
    <definedName name="MAH_Feb_GWh">#REF!</definedName>
    <definedName name="MAH_FEB_MW">#REF!</definedName>
    <definedName name="MAH_FEB_Part">#REF!</definedName>
    <definedName name="MAH_Jan_GWh">#REF!</definedName>
    <definedName name="MAH_JAN_MW">#REF!</definedName>
    <definedName name="MAH_JAN_Part">#REF!</definedName>
    <definedName name="MAH_JUL_GWh">#REF!</definedName>
    <definedName name="MAH_JUL_MW">#REF!</definedName>
    <definedName name="MAH_JUL_Part">#REF!</definedName>
    <definedName name="MAH_JUN_GWh">#REF!</definedName>
    <definedName name="MAH_JUN_MW">#REF!</definedName>
    <definedName name="MAH_JUN_Part">#REF!</definedName>
    <definedName name="MAH_MAR_GWh">#REF!</definedName>
    <definedName name="MAH_MAR_MW">#REF!</definedName>
    <definedName name="MAH_MAR_Part">#REF!</definedName>
    <definedName name="MAH_MAY_GWh">#REF!</definedName>
    <definedName name="MAH_MAY_MW">#REF!</definedName>
    <definedName name="MAH_MAY_Part">#REF!</definedName>
    <definedName name="MAH_NOV_GWh">#REF!</definedName>
    <definedName name="MAH_NOV_MW">#REF!</definedName>
    <definedName name="MAH_NOV_Part">#REF!</definedName>
    <definedName name="MAH_OCT_GWh">#REF!</definedName>
    <definedName name="MAH_OCT_MW">#REF!</definedName>
    <definedName name="MAH_OCT_Part">#REF!</definedName>
    <definedName name="MAH_Q1_GWh">#REF!</definedName>
    <definedName name="MAH_Q1_MW">#REF!</definedName>
    <definedName name="MAH_Q1_Part">#REF!</definedName>
    <definedName name="MAH_Q2_GWh">#REF!</definedName>
    <definedName name="MAH_Q2_MW">#REF!</definedName>
    <definedName name="MAH_Q2_Part">#REF!</definedName>
    <definedName name="MAH_Q3_GWh">#REF!</definedName>
    <definedName name="MAH_Q3_MW">#REF!</definedName>
    <definedName name="MAH_Q3_Part">#REF!</definedName>
    <definedName name="MAH_Q4_GWh">#REF!</definedName>
    <definedName name="MAH_Q4_MW">#REF!</definedName>
    <definedName name="MAH_Q4_Part">#REF!</definedName>
    <definedName name="MAH_SEP_GWh">#REF!</definedName>
    <definedName name="MAH_SEP_MW">#REF!</definedName>
    <definedName name="MAH_SEP_Part">#REF!</definedName>
    <definedName name="MaxPlanYear">#REF!</definedName>
    <definedName name="n">#REF!</definedName>
    <definedName name="na">#REF!</definedName>
    <definedName name="Naturals">#REF!</definedName>
    <definedName name="new">#REF!</definedName>
    <definedName name="NH_Ann_DC">#REF!</definedName>
    <definedName name="NH_Ann_GWh">#REF!</definedName>
    <definedName name="NH_Ann_LES">#REF!</definedName>
    <definedName name="NH_Ann_MW">#REF!</definedName>
    <definedName name="NH_Ann_Part">#REF!</definedName>
    <definedName name="NH_Apr_GWh">#REF!</definedName>
    <definedName name="NH_Apr_MW">#REF!</definedName>
    <definedName name="NH_Apr_Part">#REF!</definedName>
    <definedName name="NH_Aug_GWh">#REF!</definedName>
    <definedName name="NH_Aug_MW">#REF!</definedName>
    <definedName name="NH_Aug_Part">#REF!</definedName>
    <definedName name="NH_Dec_GWh">#REF!</definedName>
    <definedName name="NH_Dec_MW">#REF!</definedName>
    <definedName name="NH_Dec_Part">#REF!</definedName>
    <definedName name="NH_Feb_GWh">#REF!</definedName>
    <definedName name="NH_Feb_MW">#REF!</definedName>
    <definedName name="NH_Feb_Part">#REF!</definedName>
    <definedName name="NH_Jan_GWh">#REF!</definedName>
    <definedName name="NH_Jan_MW">#REF!</definedName>
    <definedName name="NH_Jan_Part">#REF!</definedName>
    <definedName name="NH_Jul_GWh">#REF!</definedName>
    <definedName name="NH_Jul_MW">#REF!</definedName>
    <definedName name="NH_Jul_Part">#REF!</definedName>
    <definedName name="NH_Jun_GWh">#REF!</definedName>
    <definedName name="NH_Jun_MW">#REF!</definedName>
    <definedName name="NH_Jun_Part">#REF!</definedName>
    <definedName name="NH_Mar_GWh">#REF!</definedName>
    <definedName name="NH_Mar_MW">#REF!</definedName>
    <definedName name="NH_Mar_Part">#REF!</definedName>
    <definedName name="NH_May_GWh">#REF!</definedName>
    <definedName name="NH_May_MW">#REF!</definedName>
    <definedName name="NH_May_Part">#REF!</definedName>
    <definedName name="NH_Nov_GWh">#REF!</definedName>
    <definedName name="NH_Nov_MW">#REF!</definedName>
    <definedName name="NH_Nov_Part">#REF!</definedName>
    <definedName name="NH_Oct_GWh">#REF!</definedName>
    <definedName name="NH_Oct_MW">#REF!</definedName>
    <definedName name="NH_Oct_Part">#REF!</definedName>
    <definedName name="NH_Q1_GWh">#REF!</definedName>
    <definedName name="NH_Q1_MW">#REF!</definedName>
    <definedName name="NH_Q1_Part">#REF!</definedName>
    <definedName name="NH_Q2_GWh">#REF!</definedName>
    <definedName name="NH_Q2_MW">#REF!</definedName>
    <definedName name="NH_Q2_Part">#REF!</definedName>
    <definedName name="NH_Q3_GWh">#REF!</definedName>
    <definedName name="NH_Q3_MW">#REF!</definedName>
    <definedName name="NH_Q3_Part">#REF!</definedName>
    <definedName name="NH_Q4_GWh">#REF!</definedName>
    <definedName name="NH_Q4_MW">#REF!</definedName>
    <definedName name="NH_Q4_Part">#REF!</definedName>
    <definedName name="NH_Sep_GWh">#REF!</definedName>
    <definedName name="NH_Sep_MW">#REF!</definedName>
    <definedName name="NH_Sep_Part">#REF!</definedName>
    <definedName name="NR_EUL" localSheetId="0">'2022-2025 Results, 2026 Plan'!#REF!</definedName>
    <definedName name="Office">#REF!</definedName>
    <definedName name="Outreach">#REF!</definedName>
    <definedName name="PlannedActual">OFFSET(#REF!,0,0,COUNTA(#REF!),1)</definedName>
    <definedName name="PNS">#REF!</definedName>
    <definedName name="PNS_Programs">#REF!</definedName>
    <definedName name="PortfolioNames">OFFSET(#REF!,0,0,COUNTA(#REF!),1)</definedName>
    <definedName name="_xlnm.Print_Area" localSheetId="0">'2022-2025 Results, 2026 Plan'!$B$1:$AB$208</definedName>
    <definedName name="_xlnm.Print_Area" localSheetId="6">'Rate class by Prog Comp (27-31)'!$B$5:$G$531</definedName>
    <definedName name="Print_Area_MI">#REF!</definedName>
    <definedName name="_xlnm.Print_Titles">#N/A</definedName>
    <definedName name="ProfessionalFees">#REF!</definedName>
    <definedName name="Program_EMIS" localSheetId="0">#REF!</definedName>
    <definedName name="Program_EMIS">#REF!</definedName>
    <definedName name="Program_ES" localSheetId="0">'2022-2025 Results, 2026 Plan'!$C$207</definedName>
    <definedName name="Program_Names">#REF!</definedName>
    <definedName name="ProgramPeriods">OFFSET(#REF!,0,0,COUNTA(#REF!),1)</definedName>
    <definedName name="Programs">#REF!</definedName>
    <definedName name="ProgramYears">OFFSET(#REF!,0,0,COUNTA(#REF!),1)</definedName>
    <definedName name="ProgSupport">#REF!</definedName>
    <definedName name="Project_Start">#REF!</definedName>
    <definedName name="PVForecastScenario">#REF!</definedName>
    <definedName name="PVMaxPlanYear">#REF!</definedName>
    <definedName name="quarter">#REF!</definedName>
    <definedName name="RDI_Ann_DC">#REF!</definedName>
    <definedName name="RDI_Ann_GWh">#REF!</definedName>
    <definedName name="RDI_Ann_LES">#REF!</definedName>
    <definedName name="RDI_Ann_MW">#REF!</definedName>
    <definedName name="RDI_Ann_Part">#REF!</definedName>
    <definedName name="RDI_Apr_GWh">#REF!</definedName>
    <definedName name="RDI_Apr_MW">#REF!</definedName>
    <definedName name="RDI_Apr_Part">#REF!</definedName>
    <definedName name="RDI_Aug_GWh">#REF!</definedName>
    <definedName name="RDI_Aug_MW">#REF!</definedName>
    <definedName name="RDI_Aug_Part">#REF!</definedName>
    <definedName name="RDI_Dec_GWh">#REF!</definedName>
    <definedName name="RDI_Dec_MW">#REF!</definedName>
    <definedName name="RDI_Dec_Part">#REF!</definedName>
    <definedName name="RDI_Feb_GWh">#REF!</definedName>
    <definedName name="RDI_Feb_MW">#REF!</definedName>
    <definedName name="RDI_Feb_Part">#REF!</definedName>
    <definedName name="RDI_Jan_GWh">#REF!</definedName>
    <definedName name="RDI_Jan_LES">#REF!</definedName>
    <definedName name="RDI_Jan_MW">#REF!</definedName>
    <definedName name="RDI_Jan_Part">#REF!</definedName>
    <definedName name="RDI_Jul_GWh">#REF!</definedName>
    <definedName name="RDI_Jul_MW">#REF!</definedName>
    <definedName name="RDI_Jul_Part">#REF!</definedName>
    <definedName name="RDI_Jun_GWh">#REF!</definedName>
    <definedName name="RDI_Jun_MW">#REF!</definedName>
    <definedName name="RDI_Jun_Part">#REF!</definedName>
    <definedName name="RDI_Mar_GWh">#REF!</definedName>
    <definedName name="RDI_Mar_MW">#REF!</definedName>
    <definedName name="RDI_Mar_Part">#REF!</definedName>
    <definedName name="RDI_May_GWh">#REF!</definedName>
    <definedName name="RDI_May_MW">#REF!</definedName>
    <definedName name="RDI_May_Part">#REF!</definedName>
    <definedName name="RDI_ML">#REF!</definedName>
    <definedName name="RDI_Nov_GWh">#REF!</definedName>
    <definedName name="RDI_Nov_MW">#REF!</definedName>
    <definedName name="RDI_Nov_Part">#REF!</definedName>
    <definedName name="RDI_Oct_GWh">#REF!</definedName>
    <definedName name="RDI_Oct_MW">#REF!</definedName>
    <definedName name="RDI_Oct_Part">#REF!</definedName>
    <definedName name="RDI_Q1_DC">#REF!</definedName>
    <definedName name="RDI_Q1_GWh">#REF!</definedName>
    <definedName name="RDI_Q1_LES">#REF!</definedName>
    <definedName name="RDI_Q1_MW">#REF!</definedName>
    <definedName name="RDI_Q1_Part">#REF!</definedName>
    <definedName name="RDI_Q2_DC">#REF!</definedName>
    <definedName name="RDI_Q2_GWh">#REF!</definedName>
    <definedName name="RDI_Q2_LES">#REF!</definedName>
    <definedName name="RDI_Q2_MW">#REF!</definedName>
    <definedName name="RDI_Q2_Part">#REF!</definedName>
    <definedName name="RDI_Q3_DC">#REF!</definedName>
    <definedName name="RDI_Q3_GWh">#REF!</definedName>
    <definedName name="RDI_Q3_LES">#REF!</definedName>
    <definedName name="RDI_Q3_MW">#REF!</definedName>
    <definedName name="RDI_Q3_Part">#REF!</definedName>
    <definedName name="RDI_Q4_DC">#REF!</definedName>
    <definedName name="RDI_Q4_GWh">#REF!</definedName>
    <definedName name="RDI_Q4_LES">#REF!</definedName>
    <definedName name="RDI_Q4_MW">#REF!</definedName>
    <definedName name="RDI_Q4_Part">#REF!</definedName>
    <definedName name="RDI_Sep_GWh">#REF!</definedName>
    <definedName name="RDI_Sep_MW">#REF!</definedName>
    <definedName name="RDI_Sep_Part">#REF!</definedName>
    <definedName name="ReEngage">#REF!</definedName>
    <definedName name="RegionMap">#REF!</definedName>
    <definedName name="Rent">#REF!</definedName>
    <definedName name="RePartic">#REF!</definedName>
    <definedName name="ReplacementTypes">OFFSET(#REF!,0,0,COUNTA(#REF!),1)</definedName>
    <definedName name="RES_Ann_DC">#REF!</definedName>
    <definedName name="RES_Ann_GWh">#REF!</definedName>
    <definedName name="RES_Ann_LES">#REF!</definedName>
    <definedName name="RES_Ann_MW">#REF!</definedName>
    <definedName name="RES_Apr_DC">#REF!</definedName>
    <definedName name="RES_Apr_GWh">#REF!</definedName>
    <definedName name="RES_Apr_LES">#REF!</definedName>
    <definedName name="RES_Apr_MW">#REF!</definedName>
    <definedName name="RES_Aug_DC">#REF!</definedName>
    <definedName name="RES_Aug_GWh">#REF!</definedName>
    <definedName name="RES_Aug_LES">#REF!</definedName>
    <definedName name="RES_Aug_MW">#REF!</definedName>
    <definedName name="RES_Dec_DC">#REF!</definedName>
    <definedName name="RES_Dec_GWh">#REF!</definedName>
    <definedName name="RES_Dec_LES">#REF!</definedName>
    <definedName name="RES_Dec_MW">#REF!</definedName>
    <definedName name="RES_Feb_DC">#REF!</definedName>
    <definedName name="RES_Feb_GWh">#REF!</definedName>
    <definedName name="RES_Feb_LES">#REF!</definedName>
    <definedName name="RES_Feb_MW">#REF!</definedName>
    <definedName name="RES_Jan_DC">#REF!</definedName>
    <definedName name="RES_Jan_GWh">#REF!</definedName>
    <definedName name="RES_Jan_LES">#REF!</definedName>
    <definedName name="RES_Jan_MW">#REF!</definedName>
    <definedName name="RES_Jul_DC">#REF!</definedName>
    <definedName name="RES_Jul_GWh">#REF!</definedName>
    <definedName name="RES_Jul_LES">#REF!</definedName>
    <definedName name="RES_Jul_MW">#REF!</definedName>
    <definedName name="RES_Jun_DC">#REF!</definedName>
    <definedName name="RES_Jun_GWh">#REF!</definedName>
    <definedName name="RES_Jun_LES">#REF!</definedName>
    <definedName name="RES_Jun_MW">#REF!</definedName>
    <definedName name="RES_Mar_DC">#REF!</definedName>
    <definedName name="RES_Mar_GWh">#REF!</definedName>
    <definedName name="RES_Mar_LES">#REF!</definedName>
    <definedName name="RES_Mar_MW">#REF!</definedName>
    <definedName name="RES_May_DC">#REF!</definedName>
    <definedName name="RES_May_GWh">#REF!</definedName>
    <definedName name="RES_May_LES">#REF!</definedName>
    <definedName name="RES_May_MW">#REF!</definedName>
    <definedName name="RES_Nov_DC">#REF!</definedName>
    <definedName name="RES_Nov_GWh">#REF!</definedName>
    <definedName name="RES_Nov_LES">#REF!</definedName>
    <definedName name="RES_Nov_MW">#REF!</definedName>
    <definedName name="RES_Oct_DC">#REF!</definedName>
    <definedName name="RES_Oct_GWh">#REF!</definedName>
    <definedName name="RES_Oct_LES">#REF!</definedName>
    <definedName name="RES_Oct_MW">#REF!</definedName>
    <definedName name="RES_Q1_DC">#REF!</definedName>
    <definedName name="RES_Q1_GWh">#REF!</definedName>
    <definedName name="RES_Q1_LES">#REF!</definedName>
    <definedName name="RES_Q1_MW">#REF!</definedName>
    <definedName name="RES_Q2_DC">#REF!</definedName>
    <definedName name="RES_Q2_GWh">#REF!</definedName>
    <definedName name="RES_Q2_LES">#REF!</definedName>
    <definedName name="RES_Q2_MW">#REF!</definedName>
    <definedName name="RES_Q3_DC">#REF!</definedName>
    <definedName name="RES_Q3_GWh">#REF!</definedName>
    <definedName name="RES_Q3_LES">#REF!</definedName>
    <definedName name="RES_Q3_MW">#REF!</definedName>
    <definedName name="RES_Q4_DC">#REF!</definedName>
    <definedName name="RES_Q4_GWh">#REF!</definedName>
    <definedName name="RES_Q4_LES">#REF!</definedName>
    <definedName name="RES_Q4_MW">#REF!</definedName>
    <definedName name="RES_Sep_DC">#REF!</definedName>
    <definedName name="RES_Sep_GWh">#REF!</definedName>
    <definedName name="RES_Sep_LES">#REF!</definedName>
    <definedName name="RES_Sep_MW">#REF!</definedName>
    <definedName name="RPC_Ann_DC">#REF!</definedName>
    <definedName name="RPC_Apr_GWh">#REF!</definedName>
    <definedName name="RPC_Apr_MW">#REF!</definedName>
    <definedName name="RPC_Apr_Part">#REF!</definedName>
    <definedName name="RPC_Aug_GWh">#REF!</definedName>
    <definedName name="RPC_Aug_MW">#REF!</definedName>
    <definedName name="RPC_Aug_Part">#REF!</definedName>
    <definedName name="RPC_Dec_GWh">#REF!</definedName>
    <definedName name="RPC_Dec_MW">#REF!</definedName>
    <definedName name="RPC_Dec_Part">#REF!</definedName>
    <definedName name="RPC_Feb_GWh">#REF!</definedName>
    <definedName name="RPC_Feb_MW">#REF!</definedName>
    <definedName name="RPC_Feb_Part">#REF!</definedName>
    <definedName name="RPC_Jan_GWh">#REF!</definedName>
    <definedName name="RPC_Jan_MW">#REF!</definedName>
    <definedName name="RPC_Jan_Part">#REF!</definedName>
    <definedName name="RPC_Jul_GWh">#REF!</definedName>
    <definedName name="RPC_Jul_MW">#REF!</definedName>
    <definedName name="RPC_Jul_Part">#REF!</definedName>
    <definedName name="RPC_Jun_GWh">#REF!</definedName>
    <definedName name="RPC_Jun_MW">#REF!</definedName>
    <definedName name="RPC_Jun_Part">#REF!</definedName>
    <definedName name="RPC_Mar_GWh">#REF!</definedName>
    <definedName name="RPC_Mar_MW">#REF!</definedName>
    <definedName name="RPC_Mar_Part">#REF!</definedName>
    <definedName name="RPC_May_GWh">#REF!</definedName>
    <definedName name="RPC_May_MW">#REF!</definedName>
    <definedName name="RPC_May_Part">#REF!</definedName>
    <definedName name="RPC_Nov_GWh">#REF!</definedName>
    <definedName name="RPC_Nov_MW">#REF!</definedName>
    <definedName name="RPC_Nov_Part">#REF!</definedName>
    <definedName name="RPC_Oct_GWh">#REF!</definedName>
    <definedName name="RPC_Oct_MW">#REF!</definedName>
    <definedName name="RPC_Oct_Part">#REF!</definedName>
    <definedName name="RPC_Q1_GWh">#REF!</definedName>
    <definedName name="RPC_Q1_MW">#REF!</definedName>
    <definedName name="RPC_Q1_Part">#REF!</definedName>
    <definedName name="RPC_Q2_GWh">#REF!</definedName>
    <definedName name="RPC_Q2_MW">#REF!</definedName>
    <definedName name="RPC_Q2_Part">#REF!</definedName>
    <definedName name="RPC_Q3_GWh">#REF!</definedName>
    <definedName name="RPC_Q3_MW">#REF!</definedName>
    <definedName name="RPC_Q3_Part">#REF!</definedName>
    <definedName name="RPC_Q4_GWh">#REF!</definedName>
    <definedName name="RPC_Q4_MW">#REF!</definedName>
    <definedName name="RPC_Q4_Part">#REF!</definedName>
    <definedName name="RPC_Sep_GWh">#REF!</definedName>
    <definedName name="RPC_Sep_MW">#REF!</definedName>
    <definedName name="RPC_Sep_Part">#REF!</definedName>
    <definedName name="s">#REF!</definedName>
    <definedName name="Salaries">#REF!</definedName>
    <definedName name="SavingsTypes">OFFSET(#REF!,0,0,COUNTA(#REF!),1)</definedName>
    <definedName name="SBES_Ann_DC">#REF!</definedName>
    <definedName name="SBES_Ann_GWh">#REF!</definedName>
    <definedName name="SBES_Ann_LES">#REF!</definedName>
    <definedName name="SBES_Ann_MW">#REF!</definedName>
    <definedName name="SBES_Ann_Part">#REF!</definedName>
    <definedName name="SBES_Apr_GWh">#REF!</definedName>
    <definedName name="SBES_Apr_MW">#REF!</definedName>
    <definedName name="SBES_Apr_Part">#REF!</definedName>
    <definedName name="SBES_Aug_GWh">#REF!</definedName>
    <definedName name="SBES_Aug_MW">#REF!</definedName>
    <definedName name="SBES_Aug_Part">#REF!</definedName>
    <definedName name="SBES_Dec_GWh">#REF!</definedName>
    <definedName name="SBES_Dec_MW">#REF!</definedName>
    <definedName name="SBES_Dec_Part">#REF!</definedName>
    <definedName name="SBES_Feb_GWh">#REF!</definedName>
    <definedName name="SBES_Feb_MW">#REF!</definedName>
    <definedName name="SBES_Feb_Part">#REF!</definedName>
    <definedName name="SBES_Jan_GWh">#REF!</definedName>
    <definedName name="SBES_Jan_MW">#REF!</definedName>
    <definedName name="SBES_Jan_Part">#REF!</definedName>
    <definedName name="SBES_Jul_GWh">#REF!</definedName>
    <definedName name="SBES_Jul_MW">#REF!</definedName>
    <definedName name="SBES_Jul_Part">#REF!</definedName>
    <definedName name="SBES_Jun_GWh">#REF!</definedName>
    <definedName name="SBES_Jun_MW">#REF!</definedName>
    <definedName name="SBES_Jun_Part">#REF!</definedName>
    <definedName name="SBES_Mar_GWh">#REF!</definedName>
    <definedName name="SBES_Mar_MW">#REF!</definedName>
    <definedName name="SBES_Mar_Part">#REF!</definedName>
    <definedName name="SBES_May_GWh">#REF!</definedName>
    <definedName name="SBES_May_MW">#REF!</definedName>
    <definedName name="SBES_May_Part">#REF!</definedName>
    <definedName name="SBES_ML">#REF!</definedName>
    <definedName name="SBES_Nov_GWh">#REF!</definedName>
    <definedName name="SBES_Nov_MW">#REF!</definedName>
    <definedName name="SBES_Nov_Part">#REF!</definedName>
    <definedName name="SBES_Oct_GWh">#REF!</definedName>
    <definedName name="SBES_Oct_MW">#REF!</definedName>
    <definedName name="SBES_Oct_Part">#REF!</definedName>
    <definedName name="SBES_Q1_DC">#REF!</definedName>
    <definedName name="SBES_Q1_GWh">#REF!</definedName>
    <definedName name="SBES_Q1_LES">#REF!</definedName>
    <definedName name="SBES_Q1_MW">#REF!</definedName>
    <definedName name="SBES_Q1_Part">#REF!</definedName>
    <definedName name="SBES_Q2_DC">#REF!</definedName>
    <definedName name="SBES_Q2_GWh">#REF!</definedName>
    <definedName name="SBES_Q2_LES">#REF!</definedName>
    <definedName name="SBES_Q2_MW">#REF!</definedName>
    <definedName name="SBES_Q2_Part">#REF!</definedName>
    <definedName name="SBES_Q3_DC">#REF!</definedName>
    <definedName name="SBES_Q3_GWh">#REF!</definedName>
    <definedName name="SBES_Q3_LES">#REF!</definedName>
    <definedName name="SBES_Q3_MW">#REF!</definedName>
    <definedName name="SBES_Q3_Part">#REF!</definedName>
    <definedName name="SBES_Q4_DC">#REF!</definedName>
    <definedName name="SBES_Q4_GWh">#REF!</definedName>
    <definedName name="SBES_Q4_LES">#REF!</definedName>
    <definedName name="SBES_Q4_MW">#REF!</definedName>
    <definedName name="SBES_Q4_Part">#REF!</definedName>
    <definedName name="SBES_Sep_GWh">#REF!</definedName>
    <definedName name="SBES_Sep_MW">#REF!</definedName>
    <definedName name="SBES_Sep_Part">#REF!</definedName>
    <definedName name="Scenario_Incent_Percent">#REF!</definedName>
    <definedName name="Scrolling_Increment">#REF!</definedName>
    <definedName name="Sectors">OFFSET(#REF!,0,0,COUNTA(#REF!),1)</definedName>
    <definedName name="SegMap">#REF!</definedName>
    <definedName name="Selection_Department">#REF!</definedName>
    <definedName name="Selection_Entity">#REF!</definedName>
    <definedName name="Selection_Program">#REF!</definedName>
    <definedName name="SEM_Ann_DC">#REF!</definedName>
    <definedName name="SEM_Ann_GWh">#REF!</definedName>
    <definedName name="SEM_Ann_LES">#REF!</definedName>
    <definedName name="SEM_Ann_MW">#REF!</definedName>
    <definedName name="SEM_Ann_Part">#REF!</definedName>
    <definedName name="SEM_Apr_GWh">#REF!</definedName>
    <definedName name="SEM_Apr_MW">#REF!</definedName>
    <definedName name="SEM_Apr_Part">#REF!</definedName>
    <definedName name="SEM_Aug_GWh">#REF!</definedName>
    <definedName name="SEM_Aug_MW">#REF!</definedName>
    <definedName name="SEM_Aug_Part">#REF!</definedName>
    <definedName name="SEM_Dec_GWh">#REF!</definedName>
    <definedName name="SEM_Dec_MW">#REF!</definedName>
    <definedName name="SEM_Dec_Part">#REF!</definedName>
    <definedName name="SEM_Feb_GWh">#REF!</definedName>
    <definedName name="SEM_Feb_MW">#REF!</definedName>
    <definedName name="SEM_Feb_Part">#REF!</definedName>
    <definedName name="SEM_Jan_GWh">#REF!</definedName>
    <definedName name="SEM_Jan_MW">#REF!</definedName>
    <definedName name="SEM_Jan_Part">#REF!</definedName>
    <definedName name="SEM_Jul_GWh">#REF!</definedName>
    <definedName name="SEM_Jul_MW">#REF!</definedName>
    <definedName name="SEM_Jul_Part">#REF!</definedName>
    <definedName name="SEM_Jun_GWh">#REF!</definedName>
    <definedName name="SEM_Jun_MW">#REF!</definedName>
    <definedName name="SEM_Jun_Part">#REF!</definedName>
    <definedName name="SEM_Mar_GWh">#REF!</definedName>
    <definedName name="SEM_Mar_MW">#REF!</definedName>
    <definedName name="SEM_Mar_Part">#REF!</definedName>
    <definedName name="SEM_May_GWh">#REF!</definedName>
    <definedName name="SEM_May_MW">#REF!</definedName>
    <definedName name="SEM_May_Part">#REF!</definedName>
    <definedName name="SEM_Nov_GWh">#REF!</definedName>
    <definedName name="SEM_Nov_MW">#REF!</definedName>
    <definedName name="SEM_Nov_Part">#REF!</definedName>
    <definedName name="SEM_Oct_GWh">#REF!</definedName>
    <definedName name="SEM_Oct_MW">#REF!</definedName>
    <definedName name="SEM_Oct_Part">#REF!</definedName>
    <definedName name="SEM_Q1_GWh">#REF!</definedName>
    <definedName name="SEM_Q1_MW">#REF!</definedName>
    <definedName name="SEM_Q1_Part">#REF!</definedName>
    <definedName name="SEM_Q2_GWh">#REF!</definedName>
    <definedName name="SEM_Q2_MW">#REF!</definedName>
    <definedName name="SEM_Q2_Part">#REF!</definedName>
    <definedName name="SEM_Q3_GWh">#REF!</definedName>
    <definedName name="SEM_Q3_MW">#REF!</definedName>
    <definedName name="SEM_Q3_Part">#REF!</definedName>
    <definedName name="SEM_Q4_GWh">#REF!</definedName>
    <definedName name="SEM_Q4_MW">#REF!</definedName>
    <definedName name="SEM_Q4_Part">#REF!</definedName>
    <definedName name="SEM_Sep_GWh">#REF!</definedName>
    <definedName name="SEM_Sep_MW">#REF!</definedName>
    <definedName name="SEM_Sep_Part">#REF!</definedName>
    <definedName name="ServiceTerritories">OFFSET(#REF!,0,0,COUNTA(#REF!),1)</definedName>
    <definedName name="Staff_RRSP_Rate">#REF!</definedName>
    <definedName name="Strategic_Goals">#REF!</definedName>
    <definedName name="StrategicGoals">#REF!</definedName>
    <definedName name="TableDrivers">#REF!</definedName>
    <definedName name="TOTAL_Ann_DC">#REF!</definedName>
    <definedName name="TOTAL_Ann_GWh">#REF!</definedName>
    <definedName name="TOTAL_Ann_LES">#REF!</definedName>
    <definedName name="TOTAL_Ann_MW">#REF!</definedName>
    <definedName name="TOTAL_Ann_Part">#REF!</definedName>
    <definedName name="TOTAL_Apr_GWh">#REF!</definedName>
    <definedName name="TOTAL_Apr_MW">#REF!</definedName>
    <definedName name="TOTAL_Aug_GWh">#REF!</definedName>
    <definedName name="TOTAL_Aug_MW">#REF!</definedName>
    <definedName name="TOTAL_Dec_GWh">#REF!</definedName>
    <definedName name="TOTAL_Dec_MW">#REF!</definedName>
    <definedName name="TOTAL_Feb_GWh">#REF!</definedName>
    <definedName name="TOTAL_Feb_MW">#REF!</definedName>
    <definedName name="TOTAL_Jan_GWh">#REF!</definedName>
    <definedName name="TOTAL_Jan_MW">#REF!</definedName>
    <definedName name="TOTAL_Jul_GWh">#REF!</definedName>
    <definedName name="TOTAL_Jul_MW">#REF!</definedName>
    <definedName name="TOTAL_Jun_GWh">#REF!</definedName>
    <definedName name="TOTAL_Jun_MW">#REF!</definedName>
    <definedName name="TOTAL_Mar_GWh">#REF!</definedName>
    <definedName name="TOTAL_Mar_MW">#REF!</definedName>
    <definedName name="TOTAL_May_GWh">#REF!</definedName>
    <definedName name="TOTAL_May_MW">#REF!</definedName>
    <definedName name="TOTAL_Nov_GWh">#REF!</definedName>
    <definedName name="TOTAL_Nov_MW">#REF!</definedName>
    <definedName name="TOTAL_Oct_GWh">#REF!</definedName>
    <definedName name="TOTAL_Oct_MW">#REF!</definedName>
    <definedName name="TOTAL_Q1_GWh">#REF!</definedName>
    <definedName name="TOTAL_Q1_MW">#REF!</definedName>
    <definedName name="TOTAL_Q2_GWh">#REF!</definedName>
    <definedName name="TOTAL_Q2_MW">#REF!</definedName>
    <definedName name="TOTAL_Q3_GWh">#REF!</definedName>
    <definedName name="TOTAL_Q3_MW">#REF!</definedName>
    <definedName name="TOTAL_Q4_GWh">#REF!</definedName>
    <definedName name="TOTAL_Q4_MW">#REF!</definedName>
    <definedName name="TOTAL_Sep_GWh">#REF!</definedName>
    <definedName name="TOTAL_Sep_MW">#REF!</definedName>
    <definedName name="Training">#REF!</definedName>
    <definedName name="Travel">#REF!</definedName>
    <definedName name="TRC_Screen">#REF!</definedName>
    <definedName name="UIC_Max">#REF!</definedName>
    <definedName name="UIC_Rate">#REF!</definedName>
    <definedName name="utility">#REF!</definedName>
    <definedName name="v">#REF!</definedName>
    <definedName name="Vintages">OFFSET(#REF!,0,0,COUNTA(#REF!),1)</definedName>
    <definedName name="WACC" localSheetId="5">#REF!</definedName>
    <definedName name="WACC">0.0633</definedName>
    <definedName name="Workers_compe_max">#REF!</definedName>
    <definedName name="Workers_Compensation_Rate">#REF!</definedName>
    <definedName name="Workers_Compensation_Rate_A">#REF!</definedName>
    <definedName name="wrn.Transport.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6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6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6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6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6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6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6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6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6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6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Z_A82F606A_F8AF_445B_A85E_6CD2C2222FA3_.wvu.Cols" hidden="1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67" i="13" l="1"/>
  <c r="BZ67" i="13"/>
  <c r="BY67" i="13"/>
  <c r="BX67" i="13"/>
  <c r="BW67" i="13"/>
  <c r="BV67" i="13"/>
  <c r="BU67" i="13"/>
  <c r="BT67" i="13"/>
  <c r="CA66" i="13"/>
  <c r="BZ66" i="13"/>
  <c r="BY66" i="13"/>
  <c r="BX66" i="13"/>
  <c r="BW66" i="13"/>
  <c r="BV66" i="13"/>
  <c r="BU66" i="13"/>
  <c r="BT66" i="13"/>
  <c r="CA65" i="13"/>
  <c r="BZ65" i="13"/>
  <c r="BY65" i="13"/>
  <c r="BX65" i="13"/>
  <c r="BW65" i="13"/>
  <c r="BV65" i="13"/>
  <c r="BU65" i="13"/>
  <c r="BT65" i="13"/>
  <c r="CA64" i="13"/>
  <c r="BZ64" i="13"/>
  <c r="BY64" i="13"/>
  <c r="BX64" i="13"/>
  <c r="BW64" i="13"/>
  <c r="BV64" i="13"/>
  <c r="BU64" i="13"/>
  <c r="BT64" i="13"/>
  <c r="CA63" i="13"/>
  <c r="BZ63" i="13"/>
  <c r="BY63" i="13"/>
  <c r="BX63" i="13"/>
  <c r="BW63" i="13"/>
  <c r="BV63" i="13"/>
  <c r="BU63" i="13"/>
  <c r="BT63" i="13"/>
  <c r="BS67" i="13"/>
  <c r="BS66" i="13"/>
  <c r="BS65" i="13"/>
  <c r="BS64" i="13"/>
  <c r="BS63" i="13"/>
  <c r="BR67" i="13"/>
  <c r="BQ67" i="13"/>
  <c r="BP67" i="13"/>
  <c r="BO67" i="13"/>
  <c r="BN67" i="13"/>
  <c r="BM67" i="13"/>
  <c r="BL67" i="13"/>
  <c r="BK67" i="13"/>
  <c r="BR66" i="13"/>
  <c r="BQ66" i="13"/>
  <c r="BP66" i="13"/>
  <c r="BO66" i="13"/>
  <c r="BN66" i="13"/>
  <c r="BM66" i="13"/>
  <c r="BL66" i="13"/>
  <c r="BK66" i="13"/>
  <c r="BR65" i="13"/>
  <c r="BQ65" i="13"/>
  <c r="BP65" i="13"/>
  <c r="BO65" i="13"/>
  <c r="BN65" i="13"/>
  <c r="BM65" i="13"/>
  <c r="BL65" i="13"/>
  <c r="BK65" i="13"/>
  <c r="BR64" i="13"/>
  <c r="BQ64" i="13"/>
  <c r="BP64" i="13"/>
  <c r="BO64" i="13"/>
  <c r="BN64" i="13"/>
  <c r="BM64" i="13"/>
  <c r="BL64" i="13"/>
  <c r="BK64" i="13"/>
  <c r="BR63" i="13"/>
  <c r="BQ63" i="13"/>
  <c r="BP63" i="13"/>
  <c r="BO63" i="13"/>
  <c r="BN63" i="13"/>
  <c r="BM63" i="13"/>
  <c r="BL63" i="13"/>
  <c r="BK63" i="13"/>
  <c r="BJ67" i="13"/>
  <c r="BJ66" i="13"/>
  <c r="BJ65" i="13"/>
  <c r="BJ64" i="13"/>
  <c r="BJ63" i="13"/>
  <c r="BI67" i="13"/>
  <c r="BH67" i="13"/>
  <c r="BG67" i="13"/>
  <c r="BF67" i="13"/>
  <c r="BE67" i="13"/>
  <c r="BD67" i="13"/>
  <c r="BC67" i="13"/>
  <c r="BB67" i="13"/>
  <c r="BI66" i="13"/>
  <c r="BH66" i="13"/>
  <c r="BG66" i="13"/>
  <c r="BF66" i="13"/>
  <c r="BE66" i="13"/>
  <c r="BD66" i="13"/>
  <c r="BC66" i="13"/>
  <c r="BB66" i="13"/>
  <c r="BI65" i="13"/>
  <c r="BH65" i="13"/>
  <c r="BG65" i="13"/>
  <c r="BF65" i="13"/>
  <c r="BE65" i="13"/>
  <c r="BD65" i="13"/>
  <c r="BC65" i="13"/>
  <c r="BB65" i="13"/>
  <c r="BI64" i="13"/>
  <c r="BH64" i="13"/>
  <c r="BG64" i="13"/>
  <c r="BF64" i="13"/>
  <c r="BE64" i="13"/>
  <c r="BD64" i="13"/>
  <c r="BC64" i="13"/>
  <c r="BB64" i="13"/>
  <c r="BI63" i="13"/>
  <c r="BH63" i="13"/>
  <c r="BG63" i="13"/>
  <c r="BF63" i="13"/>
  <c r="BE63" i="13"/>
  <c r="BD63" i="13"/>
  <c r="BC63" i="13"/>
  <c r="BB63" i="13"/>
  <c r="BA67" i="13"/>
  <c r="BA66" i="13"/>
  <c r="BA65" i="13"/>
  <c r="BA64" i="13"/>
  <c r="BA63" i="13"/>
  <c r="AZ67" i="13"/>
  <c r="AY67" i="13"/>
  <c r="AX67" i="13"/>
  <c r="AW67" i="13"/>
  <c r="AV67" i="13"/>
  <c r="AU67" i="13"/>
  <c r="AT67" i="13"/>
  <c r="AS67" i="13"/>
  <c r="AZ66" i="13"/>
  <c r="AY66" i="13"/>
  <c r="AX66" i="13"/>
  <c r="AW66" i="13"/>
  <c r="AV66" i="13"/>
  <c r="AU66" i="13"/>
  <c r="AT66" i="13"/>
  <c r="AS66" i="13"/>
  <c r="AZ65" i="13"/>
  <c r="AY65" i="13"/>
  <c r="AX65" i="13"/>
  <c r="AW65" i="13"/>
  <c r="AV65" i="13"/>
  <c r="AU65" i="13"/>
  <c r="AT65" i="13"/>
  <c r="AS65" i="13"/>
  <c r="AZ64" i="13"/>
  <c r="AY64" i="13"/>
  <c r="AX64" i="13"/>
  <c r="AW64" i="13"/>
  <c r="AV64" i="13"/>
  <c r="AU64" i="13"/>
  <c r="AT64" i="13"/>
  <c r="AS64" i="13"/>
  <c r="AZ63" i="13"/>
  <c r="AY63" i="13"/>
  <c r="AX63" i="13"/>
  <c r="AW63" i="13"/>
  <c r="AV63" i="13"/>
  <c r="AU63" i="13"/>
  <c r="AT63" i="13"/>
  <c r="AS63" i="13"/>
  <c r="AR67" i="13"/>
  <c r="AR66" i="13"/>
  <c r="AR65" i="13"/>
  <c r="AR64" i="13"/>
  <c r="AR63" i="13"/>
  <c r="AR58" i="13"/>
  <c r="AR57" i="13"/>
  <c r="AR56" i="13"/>
  <c r="AR55" i="13"/>
  <c r="AR54" i="13"/>
  <c r="AR53" i="13"/>
  <c r="AR52" i="13"/>
  <c r="AR51" i="13"/>
  <c r="AR50" i="13"/>
  <c r="AR49" i="13"/>
  <c r="AR48" i="13"/>
  <c r="AR47" i="13"/>
  <c r="AR46" i="13"/>
  <c r="AR45" i="13"/>
  <c r="AR44" i="13"/>
  <c r="AR43" i="13"/>
  <c r="AR42" i="13"/>
  <c r="AR41" i="13"/>
  <c r="AR40" i="13"/>
  <c r="AR39" i="13"/>
  <c r="AR38" i="13"/>
  <c r="AR37" i="13"/>
  <c r="AR36" i="13"/>
  <c r="AR35" i="13"/>
  <c r="AR34" i="13"/>
  <c r="AR33" i="13"/>
  <c r="AR32" i="13"/>
  <c r="AR31" i="13"/>
  <c r="AR30" i="13"/>
  <c r="AR29" i="13"/>
  <c r="AR28" i="13"/>
  <c r="AR27" i="13"/>
  <c r="AR26" i="13"/>
  <c r="AR25" i="13"/>
  <c r="AR24" i="13"/>
  <c r="AR23" i="13"/>
  <c r="AR22" i="13"/>
  <c r="AR21" i="13"/>
  <c r="AR20" i="13"/>
  <c r="AR19" i="13"/>
  <c r="AR18" i="13"/>
  <c r="AR17" i="13"/>
  <c r="AR16" i="13"/>
  <c r="AR15" i="13"/>
  <c r="AR14" i="13"/>
  <c r="AR13" i="13"/>
  <c r="AR12" i="13"/>
  <c r="AR11" i="13"/>
  <c r="AR10" i="13"/>
  <c r="AR9" i="13"/>
  <c r="AR8" i="13"/>
  <c r="AR7" i="13"/>
  <c r="AR6" i="13"/>
  <c r="AR5" i="13"/>
  <c r="J20" i="10" l="1"/>
  <c r="J19" i="10"/>
  <c r="J18" i="10"/>
  <c r="I27" i="10"/>
  <c r="I22" i="10"/>
  <c r="I20" i="10"/>
  <c r="H23" i="10"/>
  <c r="H20" i="10"/>
  <c r="H19" i="10"/>
  <c r="H18" i="10"/>
  <c r="G26" i="10"/>
  <c r="G25" i="10"/>
  <c r="G24" i="10"/>
  <c r="F23" i="10"/>
  <c r="F21" i="10"/>
  <c r="E26" i="10"/>
  <c r="E22" i="10"/>
  <c r="E21" i="10"/>
  <c r="E20" i="10"/>
  <c r="C21" i="10"/>
  <c r="N14" i="10"/>
  <c r="N27" i="10" s="1"/>
  <c r="M14" i="10"/>
  <c r="M25" i="10" s="1"/>
  <c r="L14" i="10"/>
  <c r="L21" i="10" s="1"/>
  <c r="K14" i="10"/>
  <c r="K19" i="10" s="1"/>
  <c r="J14" i="10"/>
  <c r="J26" i="10" s="1"/>
  <c r="I14" i="10"/>
  <c r="I26" i="10" s="1"/>
  <c r="H14" i="10"/>
  <c r="H24" i="10" s="1"/>
  <c r="G14" i="10"/>
  <c r="G22" i="10" s="1"/>
  <c r="F14" i="10"/>
  <c r="F20" i="10" s="1"/>
  <c r="E14" i="10"/>
  <c r="E18" i="10" s="1"/>
  <c r="D14" i="10"/>
  <c r="D27" i="10" s="1"/>
  <c r="C14" i="10"/>
  <c r="C18" i="10" s="1"/>
  <c r="L18" i="7"/>
  <c r="K27" i="7"/>
  <c r="K25" i="7"/>
  <c r="K22" i="7"/>
  <c r="J27" i="7"/>
  <c r="J26" i="7"/>
  <c r="J25" i="7"/>
  <c r="J23" i="7"/>
  <c r="J20" i="7"/>
  <c r="I25" i="7"/>
  <c r="I24" i="7"/>
  <c r="I23" i="7"/>
  <c r="I21" i="7"/>
  <c r="I18" i="7"/>
  <c r="H23" i="7"/>
  <c r="H22" i="7"/>
  <c r="H21" i="7"/>
  <c r="H19" i="7"/>
  <c r="G20" i="7"/>
  <c r="G19" i="7"/>
  <c r="D27" i="7"/>
  <c r="D26" i="7"/>
  <c r="D25" i="7"/>
  <c r="D23" i="7"/>
  <c r="D20" i="7"/>
  <c r="C23" i="7"/>
  <c r="L14" i="7"/>
  <c r="L27" i="7" s="1"/>
  <c r="K14" i="7"/>
  <c r="K26" i="7" s="1"/>
  <c r="J14" i="7"/>
  <c r="J24" i="7" s="1"/>
  <c r="I14" i="7"/>
  <c r="I22" i="7" s="1"/>
  <c r="H14" i="7"/>
  <c r="H20" i="7" s="1"/>
  <c r="G14" i="7"/>
  <c r="G18" i="7" s="1"/>
  <c r="F14" i="7"/>
  <c r="F27" i="7" s="1"/>
  <c r="E14" i="7"/>
  <c r="E26" i="7" s="1"/>
  <c r="D14" i="7"/>
  <c r="D24" i="7" s="1"/>
  <c r="C14" i="7"/>
  <c r="C18" i="7" s="1"/>
  <c r="K26" i="8"/>
  <c r="K24" i="8"/>
  <c r="H24" i="8"/>
  <c r="F25" i="8"/>
  <c r="F18" i="8"/>
  <c r="E23" i="8"/>
  <c r="L14" i="8"/>
  <c r="L27" i="8" s="1"/>
  <c r="K14" i="8"/>
  <c r="K25" i="8" s="1"/>
  <c r="J14" i="8"/>
  <c r="J23" i="8" s="1"/>
  <c r="I14" i="8"/>
  <c r="I21" i="8" s="1"/>
  <c r="H14" i="8"/>
  <c r="H19" i="8" s="1"/>
  <c r="G14" i="8"/>
  <c r="G26" i="8" s="1"/>
  <c r="F14" i="8"/>
  <c r="F27" i="8" s="1"/>
  <c r="E14" i="8"/>
  <c r="E25" i="8" s="1"/>
  <c r="D14" i="8"/>
  <c r="D23" i="8" s="1"/>
  <c r="C14" i="8"/>
  <c r="C20" i="8" s="1"/>
  <c r="M27" i="9"/>
  <c r="M26" i="9"/>
  <c r="L27" i="9"/>
  <c r="L26" i="9"/>
  <c r="L25" i="9"/>
  <c r="L24" i="9"/>
  <c r="K25" i="9"/>
  <c r="K24" i="9"/>
  <c r="K23" i="9"/>
  <c r="K22" i="9"/>
  <c r="J23" i="9"/>
  <c r="J22" i="9"/>
  <c r="J21" i="9"/>
  <c r="J20" i="9"/>
  <c r="I21" i="9"/>
  <c r="I20" i="9"/>
  <c r="I19" i="9"/>
  <c r="I18" i="9"/>
  <c r="H19" i="9"/>
  <c r="H18" i="9"/>
  <c r="G27" i="9"/>
  <c r="G26" i="9"/>
  <c r="G20" i="9"/>
  <c r="G18" i="9"/>
  <c r="F27" i="9"/>
  <c r="F26" i="9"/>
  <c r="F25" i="9"/>
  <c r="F24" i="9"/>
  <c r="E24" i="9"/>
  <c r="E23" i="9"/>
  <c r="E22" i="9"/>
  <c r="D21" i="9"/>
  <c r="D20" i="9"/>
  <c r="N14" i="9"/>
  <c r="N27" i="9" s="1"/>
  <c r="M14" i="9"/>
  <c r="M25" i="9" s="1"/>
  <c r="L14" i="9"/>
  <c r="L23" i="9" s="1"/>
  <c r="K14" i="9"/>
  <c r="K21" i="9" s="1"/>
  <c r="J14" i="9"/>
  <c r="J19" i="9" s="1"/>
  <c r="I14" i="9"/>
  <c r="I27" i="9" s="1"/>
  <c r="H14" i="9"/>
  <c r="H27" i="9" s="1"/>
  <c r="G14" i="9"/>
  <c r="G25" i="9" s="1"/>
  <c r="F14" i="9"/>
  <c r="F23" i="9" s="1"/>
  <c r="E14" i="9"/>
  <c r="E21" i="9" s="1"/>
  <c r="D14" i="9"/>
  <c r="D19" i="9" s="1"/>
  <c r="C14" i="9"/>
  <c r="C18" i="9" s="1"/>
  <c r="C20" i="10" l="1"/>
  <c r="E24" i="10"/>
  <c r="C22" i="10"/>
  <c r="C23" i="10"/>
  <c r="F22" i="10"/>
  <c r="H21" i="10"/>
  <c r="J22" i="10"/>
  <c r="C25" i="10"/>
  <c r="J23" i="10"/>
  <c r="C27" i="10"/>
  <c r="F24" i="10"/>
  <c r="H25" i="10"/>
  <c r="J24" i="10"/>
  <c r="D18" i="10"/>
  <c r="F26" i="10"/>
  <c r="H26" i="10"/>
  <c r="J25" i="10"/>
  <c r="D19" i="10"/>
  <c r="G18" i="10"/>
  <c r="H27" i="10"/>
  <c r="J27" i="10"/>
  <c r="E19" i="10"/>
  <c r="G23" i="10"/>
  <c r="I18" i="10"/>
  <c r="K20" i="10"/>
  <c r="M26" i="10"/>
  <c r="N18" i="10"/>
  <c r="K21" i="10"/>
  <c r="D20" i="10"/>
  <c r="K22" i="10"/>
  <c r="L24" i="10"/>
  <c r="C19" i="10"/>
  <c r="D21" i="10"/>
  <c r="E23" i="10"/>
  <c r="F25" i="10"/>
  <c r="G27" i="10"/>
  <c r="I19" i="10"/>
  <c r="J21" i="10"/>
  <c r="K23" i="10"/>
  <c r="L25" i="10"/>
  <c r="N19" i="10"/>
  <c r="L22" i="10"/>
  <c r="M27" i="10"/>
  <c r="D22" i="10"/>
  <c r="N20" i="10"/>
  <c r="D23" i="10"/>
  <c r="E25" i="10"/>
  <c r="F27" i="10"/>
  <c r="I21" i="10"/>
  <c r="K25" i="10"/>
  <c r="L27" i="10"/>
  <c r="M19" i="10"/>
  <c r="N21" i="10"/>
  <c r="L26" i="10"/>
  <c r="D25" i="10"/>
  <c r="E27" i="10"/>
  <c r="G19" i="10"/>
  <c r="I23" i="10"/>
  <c r="K27" i="10"/>
  <c r="M21" i="10"/>
  <c r="N23" i="10"/>
  <c r="D24" i="10"/>
  <c r="M20" i="10"/>
  <c r="C24" i="10"/>
  <c r="D26" i="10"/>
  <c r="F18" i="10"/>
  <c r="G20" i="10"/>
  <c r="H22" i="10"/>
  <c r="I24" i="10"/>
  <c r="L18" i="10"/>
  <c r="M22" i="10"/>
  <c r="N24" i="10"/>
  <c r="L23" i="10"/>
  <c r="K24" i="10"/>
  <c r="N22" i="10"/>
  <c r="F19" i="10"/>
  <c r="G21" i="10"/>
  <c r="I25" i="10"/>
  <c r="L19" i="10"/>
  <c r="M23" i="10"/>
  <c r="N25" i="10"/>
  <c r="M18" i="10"/>
  <c r="K26" i="10"/>
  <c r="C26" i="10"/>
  <c r="K18" i="10"/>
  <c r="L20" i="10"/>
  <c r="M24" i="10"/>
  <c r="N26" i="10"/>
  <c r="G18" i="8"/>
  <c r="I24" i="8"/>
  <c r="I19" i="8"/>
  <c r="G20" i="8"/>
  <c r="J18" i="8"/>
  <c r="G21" i="8"/>
  <c r="J21" i="8"/>
  <c r="D18" i="8"/>
  <c r="G24" i="8"/>
  <c r="J22" i="8"/>
  <c r="H26" i="8"/>
  <c r="D21" i="8"/>
  <c r="G27" i="8"/>
  <c r="J24" i="8"/>
  <c r="D22" i="8"/>
  <c r="H18" i="8"/>
  <c r="J26" i="8"/>
  <c r="D24" i="8"/>
  <c r="H20" i="8"/>
  <c r="J27" i="8"/>
  <c r="D26" i="8"/>
  <c r="H22" i="8"/>
  <c r="K20" i="8"/>
  <c r="D27" i="8"/>
  <c r="H23" i="8"/>
  <c r="K23" i="8"/>
  <c r="C24" i="7"/>
  <c r="C26" i="7"/>
  <c r="E18" i="7"/>
  <c r="F20" i="7"/>
  <c r="G22" i="7"/>
  <c r="H24" i="7"/>
  <c r="I26" i="7"/>
  <c r="K18" i="7"/>
  <c r="L20" i="7"/>
  <c r="F19" i="7"/>
  <c r="C27" i="7"/>
  <c r="E19" i="7"/>
  <c r="F21" i="7"/>
  <c r="G23" i="7"/>
  <c r="H25" i="7"/>
  <c r="I27" i="7"/>
  <c r="K19" i="7"/>
  <c r="L21" i="7"/>
  <c r="F18" i="7"/>
  <c r="C25" i="7"/>
  <c r="G21" i="7"/>
  <c r="D18" i="7"/>
  <c r="E20" i="7"/>
  <c r="F22" i="7"/>
  <c r="G24" i="7"/>
  <c r="H26" i="7"/>
  <c r="J18" i="7"/>
  <c r="K20" i="7"/>
  <c r="L22" i="7"/>
  <c r="E27" i="7"/>
  <c r="L19" i="7"/>
  <c r="D19" i="7"/>
  <c r="E21" i="7"/>
  <c r="F23" i="7"/>
  <c r="G25" i="7"/>
  <c r="H27" i="7"/>
  <c r="J19" i="7"/>
  <c r="K21" i="7"/>
  <c r="L23" i="7"/>
  <c r="L24" i="7"/>
  <c r="E22" i="7"/>
  <c r="F24" i="7"/>
  <c r="C19" i="7"/>
  <c r="D21" i="7"/>
  <c r="E23" i="7"/>
  <c r="F25" i="7"/>
  <c r="G27" i="7"/>
  <c r="I19" i="7"/>
  <c r="J21" i="7"/>
  <c r="K23" i="7"/>
  <c r="L25" i="7"/>
  <c r="G26" i="7"/>
  <c r="C20" i="7"/>
  <c r="D22" i="7"/>
  <c r="E24" i="7"/>
  <c r="F26" i="7"/>
  <c r="H18" i="7"/>
  <c r="I20" i="7"/>
  <c r="J22" i="7"/>
  <c r="K24" i="7"/>
  <c r="L26" i="7"/>
  <c r="C21" i="7"/>
  <c r="E25" i="7"/>
  <c r="C22" i="7"/>
  <c r="C21" i="8"/>
  <c r="E26" i="8"/>
  <c r="I22" i="8"/>
  <c r="C22" i="8"/>
  <c r="D25" i="8"/>
  <c r="E27" i="8"/>
  <c r="G19" i="8"/>
  <c r="H21" i="8"/>
  <c r="I23" i="8"/>
  <c r="J25" i="8"/>
  <c r="K27" i="8"/>
  <c r="L19" i="8"/>
  <c r="C24" i="8"/>
  <c r="C25" i="8"/>
  <c r="E18" i="8"/>
  <c r="F20" i="8"/>
  <c r="G22" i="8"/>
  <c r="I26" i="8"/>
  <c r="K18" i="8"/>
  <c r="L20" i="8"/>
  <c r="F19" i="8"/>
  <c r="I25" i="8"/>
  <c r="C26" i="8"/>
  <c r="E19" i="8"/>
  <c r="F21" i="8"/>
  <c r="G23" i="8"/>
  <c r="H25" i="8"/>
  <c r="I27" i="8"/>
  <c r="K19" i="8"/>
  <c r="L21" i="8"/>
  <c r="E20" i="8"/>
  <c r="L22" i="8"/>
  <c r="C23" i="8"/>
  <c r="L18" i="8"/>
  <c r="F22" i="8"/>
  <c r="D19" i="8"/>
  <c r="E21" i="8"/>
  <c r="F23" i="8"/>
  <c r="G25" i="8"/>
  <c r="H27" i="8"/>
  <c r="J19" i="8"/>
  <c r="K21" i="8"/>
  <c r="L23" i="8"/>
  <c r="D20" i="8"/>
  <c r="E22" i="8"/>
  <c r="F24" i="8"/>
  <c r="I18" i="8"/>
  <c r="J20" i="8"/>
  <c r="K22" i="8"/>
  <c r="L24" i="8"/>
  <c r="L25" i="8"/>
  <c r="F26" i="8"/>
  <c r="I20" i="8"/>
  <c r="L26" i="8"/>
  <c r="C19" i="8"/>
  <c r="E24" i="8"/>
  <c r="C18" i="8"/>
  <c r="N19" i="9"/>
  <c r="D23" i="9"/>
  <c r="H20" i="9"/>
  <c r="I22" i="9"/>
  <c r="J24" i="9"/>
  <c r="K26" i="9"/>
  <c r="M18" i="9"/>
  <c r="N20" i="9"/>
  <c r="D24" i="9"/>
  <c r="C22" i="9"/>
  <c r="D25" i="9"/>
  <c r="E27" i="9"/>
  <c r="G19" i="9"/>
  <c r="H21" i="9"/>
  <c r="I23" i="9"/>
  <c r="J25" i="9"/>
  <c r="K27" i="9"/>
  <c r="M19" i="9"/>
  <c r="N21" i="9"/>
  <c r="N18" i="9"/>
  <c r="H22" i="9"/>
  <c r="I24" i="9"/>
  <c r="J26" i="9"/>
  <c r="L18" i="9"/>
  <c r="M20" i="9"/>
  <c r="N22" i="9"/>
  <c r="C20" i="9"/>
  <c r="C21" i="9"/>
  <c r="C24" i="9"/>
  <c r="D27" i="9"/>
  <c r="F19" i="9"/>
  <c r="G21" i="9"/>
  <c r="H23" i="9"/>
  <c r="I25" i="9"/>
  <c r="J27" i="9"/>
  <c r="L19" i="9"/>
  <c r="M21" i="9"/>
  <c r="N23" i="9"/>
  <c r="C19" i="9"/>
  <c r="F18" i="9"/>
  <c r="C25" i="9"/>
  <c r="E18" i="9"/>
  <c r="F20" i="9"/>
  <c r="G22" i="9"/>
  <c r="H24" i="9"/>
  <c r="I26" i="9"/>
  <c r="K18" i="9"/>
  <c r="L20" i="9"/>
  <c r="M22" i="9"/>
  <c r="N24" i="9"/>
  <c r="D22" i="9"/>
  <c r="E25" i="9"/>
  <c r="C23" i="9"/>
  <c r="D26" i="9"/>
  <c r="C26" i="9"/>
  <c r="E19" i="9"/>
  <c r="F21" i="9"/>
  <c r="G23" i="9"/>
  <c r="H25" i="9"/>
  <c r="K19" i="9"/>
  <c r="L21" i="9"/>
  <c r="M23" i="9"/>
  <c r="N25" i="9"/>
  <c r="E26" i="9"/>
  <c r="D18" i="9"/>
  <c r="E20" i="9"/>
  <c r="F22" i="9"/>
  <c r="G24" i="9"/>
  <c r="H26" i="9"/>
  <c r="J18" i="9"/>
  <c r="K20" i="9"/>
  <c r="L22" i="9"/>
  <c r="M24" i="9"/>
  <c r="N26" i="9"/>
  <c r="C27" i="8" l="1"/>
  <c r="CA58" i="13" l="1"/>
  <c r="BZ58" i="13"/>
  <c r="BY58" i="13"/>
  <c r="BX58" i="13"/>
  <c r="BW58" i="13"/>
  <c r="BV58" i="13"/>
  <c r="BU58" i="13"/>
  <c r="BT58" i="13"/>
  <c r="CA57" i="13"/>
  <c r="BZ57" i="13"/>
  <c r="BY57" i="13"/>
  <c r="BX57" i="13"/>
  <c r="BW57" i="13"/>
  <c r="BV57" i="13"/>
  <c r="BU57" i="13"/>
  <c r="BT57" i="13"/>
  <c r="CA56" i="13"/>
  <c r="BZ56" i="13"/>
  <c r="BY56" i="13"/>
  <c r="BX56" i="13"/>
  <c r="BW56" i="13"/>
  <c r="BV56" i="13"/>
  <c r="BU56" i="13"/>
  <c r="BT56" i="13"/>
  <c r="CA55" i="13"/>
  <c r="BZ55" i="13"/>
  <c r="BY55" i="13"/>
  <c r="BX55" i="13"/>
  <c r="BW55" i="13"/>
  <c r="BV55" i="13"/>
  <c r="BU55" i="13"/>
  <c r="BT55" i="13"/>
  <c r="CA54" i="13"/>
  <c r="BZ54" i="13"/>
  <c r="BY54" i="13"/>
  <c r="BX54" i="13"/>
  <c r="BW54" i="13"/>
  <c r="BV54" i="13"/>
  <c r="BU54" i="13"/>
  <c r="BT54" i="13"/>
  <c r="CA53" i="13"/>
  <c r="BZ53" i="13"/>
  <c r="BY53" i="13"/>
  <c r="BX53" i="13"/>
  <c r="BW53" i="13"/>
  <c r="BV53" i="13"/>
  <c r="BU53" i="13"/>
  <c r="BT53" i="13"/>
  <c r="CA52" i="13"/>
  <c r="BZ52" i="13"/>
  <c r="BY52" i="13"/>
  <c r="BX52" i="13"/>
  <c r="BW52" i="13"/>
  <c r="BV52" i="13"/>
  <c r="BU52" i="13"/>
  <c r="BT52" i="13"/>
  <c r="CA51" i="13"/>
  <c r="BZ51" i="13"/>
  <c r="BY51" i="13"/>
  <c r="BX51" i="13"/>
  <c r="BW51" i="13"/>
  <c r="BV51" i="13"/>
  <c r="BU51" i="13"/>
  <c r="BT51" i="13"/>
  <c r="CA50" i="13"/>
  <c r="BZ50" i="13"/>
  <c r="BY50" i="13"/>
  <c r="BX50" i="13"/>
  <c r="BW50" i="13"/>
  <c r="BV50" i="13"/>
  <c r="BU50" i="13"/>
  <c r="BT50" i="13"/>
  <c r="CA49" i="13"/>
  <c r="BZ49" i="13"/>
  <c r="BY49" i="13"/>
  <c r="BX49" i="13"/>
  <c r="BW49" i="13"/>
  <c r="BV49" i="13"/>
  <c r="BU49" i="13"/>
  <c r="BT49" i="13"/>
  <c r="CA48" i="13"/>
  <c r="BZ48" i="13"/>
  <c r="BY48" i="13"/>
  <c r="BX48" i="13"/>
  <c r="BW48" i="13"/>
  <c r="BV48" i="13"/>
  <c r="BU48" i="13"/>
  <c r="BT48" i="13"/>
  <c r="CA47" i="13"/>
  <c r="BZ47" i="13"/>
  <c r="BY47" i="13"/>
  <c r="BX47" i="13"/>
  <c r="BW47" i="13"/>
  <c r="BV47" i="13"/>
  <c r="BU47" i="13"/>
  <c r="BT47" i="13"/>
  <c r="CA46" i="13"/>
  <c r="BZ46" i="13"/>
  <c r="BY46" i="13"/>
  <c r="BX46" i="13"/>
  <c r="BW46" i="13"/>
  <c r="BV46" i="13"/>
  <c r="BU46" i="13"/>
  <c r="BT46" i="13"/>
  <c r="CA45" i="13"/>
  <c r="BZ45" i="13"/>
  <c r="BY45" i="13"/>
  <c r="BX45" i="13"/>
  <c r="BW45" i="13"/>
  <c r="BV45" i="13"/>
  <c r="BU45" i="13"/>
  <c r="BT45" i="13"/>
  <c r="CA44" i="13"/>
  <c r="BZ44" i="13"/>
  <c r="BY44" i="13"/>
  <c r="BX44" i="13"/>
  <c r="BW44" i="13"/>
  <c r="BV44" i="13"/>
  <c r="BU44" i="13"/>
  <c r="BT44" i="13"/>
  <c r="CA43" i="13"/>
  <c r="BZ43" i="13"/>
  <c r="BY43" i="13"/>
  <c r="BX43" i="13"/>
  <c r="BW43" i="13"/>
  <c r="BV43" i="13"/>
  <c r="BU43" i="13"/>
  <c r="BT43" i="13"/>
  <c r="CA42" i="13"/>
  <c r="BZ42" i="13"/>
  <c r="BY42" i="13"/>
  <c r="BX42" i="13"/>
  <c r="BW42" i="13"/>
  <c r="BV42" i="13"/>
  <c r="BU42" i="13"/>
  <c r="BT42" i="13"/>
  <c r="CA41" i="13"/>
  <c r="BZ41" i="13"/>
  <c r="BY41" i="13"/>
  <c r="BX41" i="13"/>
  <c r="BW41" i="13"/>
  <c r="BV41" i="13"/>
  <c r="BU41" i="13"/>
  <c r="BT41" i="13"/>
  <c r="CA40" i="13"/>
  <c r="BZ40" i="13"/>
  <c r="BY40" i="13"/>
  <c r="BX40" i="13"/>
  <c r="BW40" i="13"/>
  <c r="BV40" i="13"/>
  <c r="BU40" i="13"/>
  <c r="BT40" i="13"/>
  <c r="CA39" i="13"/>
  <c r="BZ39" i="13"/>
  <c r="BY39" i="13"/>
  <c r="BX39" i="13"/>
  <c r="BW39" i="13"/>
  <c r="BV39" i="13"/>
  <c r="BU39" i="13"/>
  <c r="BT39" i="13"/>
  <c r="CA38" i="13"/>
  <c r="BZ38" i="13"/>
  <c r="BY38" i="13"/>
  <c r="BX38" i="13"/>
  <c r="BW38" i="13"/>
  <c r="BV38" i="13"/>
  <c r="BU38" i="13"/>
  <c r="BT38" i="13"/>
  <c r="CA37" i="13"/>
  <c r="BZ37" i="13"/>
  <c r="BY37" i="13"/>
  <c r="BX37" i="13"/>
  <c r="BW37" i="13"/>
  <c r="BV37" i="13"/>
  <c r="BU37" i="13"/>
  <c r="BT37" i="13"/>
  <c r="CA36" i="13"/>
  <c r="BZ36" i="13"/>
  <c r="BY36" i="13"/>
  <c r="BX36" i="13"/>
  <c r="BW36" i="13"/>
  <c r="BV36" i="13"/>
  <c r="BU36" i="13"/>
  <c r="BT36" i="13"/>
  <c r="CA35" i="13"/>
  <c r="BZ35" i="13"/>
  <c r="BY35" i="13"/>
  <c r="BX35" i="13"/>
  <c r="BW35" i="13"/>
  <c r="BV35" i="13"/>
  <c r="BU35" i="13"/>
  <c r="BT35" i="13"/>
  <c r="CA34" i="13"/>
  <c r="BZ34" i="13"/>
  <c r="BY34" i="13"/>
  <c r="BX34" i="13"/>
  <c r="BW34" i="13"/>
  <c r="BV34" i="13"/>
  <c r="BU34" i="13"/>
  <c r="BT34" i="13"/>
  <c r="CA33" i="13"/>
  <c r="BZ33" i="13"/>
  <c r="BY33" i="13"/>
  <c r="BX33" i="13"/>
  <c r="BW33" i="13"/>
  <c r="BV33" i="13"/>
  <c r="BU33" i="13"/>
  <c r="BT33" i="13"/>
  <c r="CA32" i="13"/>
  <c r="BZ32" i="13"/>
  <c r="BY32" i="13"/>
  <c r="BX32" i="13"/>
  <c r="BW32" i="13"/>
  <c r="BV32" i="13"/>
  <c r="BU32" i="13"/>
  <c r="BT32" i="13"/>
  <c r="CA31" i="13"/>
  <c r="BZ31" i="13"/>
  <c r="BY31" i="13"/>
  <c r="BX31" i="13"/>
  <c r="BW31" i="13"/>
  <c r="BV31" i="13"/>
  <c r="BU31" i="13"/>
  <c r="BT31" i="13"/>
  <c r="CA30" i="13"/>
  <c r="BZ30" i="13"/>
  <c r="BY30" i="13"/>
  <c r="BX30" i="13"/>
  <c r="BW30" i="13"/>
  <c r="BV30" i="13"/>
  <c r="BU30" i="13"/>
  <c r="BT30" i="13"/>
  <c r="CA29" i="13"/>
  <c r="BZ29" i="13"/>
  <c r="BY29" i="13"/>
  <c r="BX29" i="13"/>
  <c r="BW29" i="13"/>
  <c r="BV29" i="13"/>
  <c r="BU29" i="13"/>
  <c r="BT29" i="13"/>
  <c r="CA28" i="13"/>
  <c r="BZ28" i="13"/>
  <c r="BY28" i="13"/>
  <c r="BX28" i="13"/>
  <c r="BW28" i="13"/>
  <c r="BV28" i="13"/>
  <c r="BU28" i="13"/>
  <c r="BT28" i="13"/>
  <c r="CA27" i="13"/>
  <c r="BZ27" i="13"/>
  <c r="BY27" i="13"/>
  <c r="BX27" i="13"/>
  <c r="BW27" i="13"/>
  <c r="BV27" i="13"/>
  <c r="BU27" i="13"/>
  <c r="BT27" i="13"/>
  <c r="CA26" i="13"/>
  <c r="BZ26" i="13"/>
  <c r="BY26" i="13"/>
  <c r="BX26" i="13"/>
  <c r="BW26" i="13"/>
  <c r="BV26" i="13"/>
  <c r="BU26" i="13"/>
  <c r="BT26" i="13"/>
  <c r="CA25" i="13"/>
  <c r="BZ25" i="13"/>
  <c r="BY25" i="13"/>
  <c r="BX25" i="13"/>
  <c r="BW25" i="13"/>
  <c r="BV25" i="13"/>
  <c r="BU25" i="13"/>
  <c r="BT25" i="13"/>
  <c r="CA24" i="13"/>
  <c r="BZ24" i="13"/>
  <c r="BY24" i="13"/>
  <c r="BX24" i="13"/>
  <c r="BW24" i="13"/>
  <c r="BV24" i="13"/>
  <c r="BU24" i="13"/>
  <c r="BT24" i="13"/>
  <c r="CA23" i="13"/>
  <c r="BZ23" i="13"/>
  <c r="BY23" i="13"/>
  <c r="BX23" i="13"/>
  <c r="BW23" i="13"/>
  <c r="BV23" i="13"/>
  <c r="BU23" i="13"/>
  <c r="BT23" i="13"/>
  <c r="CA22" i="13"/>
  <c r="BZ22" i="13"/>
  <c r="BY22" i="13"/>
  <c r="BX22" i="13"/>
  <c r="BW22" i="13"/>
  <c r="BV22" i="13"/>
  <c r="BU22" i="13"/>
  <c r="BT22" i="13"/>
  <c r="CA21" i="13"/>
  <c r="BZ21" i="13"/>
  <c r="BY21" i="13"/>
  <c r="BX21" i="13"/>
  <c r="BW21" i="13"/>
  <c r="BV21" i="13"/>
  <c r="BU21" i="13"/>
  <c r="BT21" i="13"/>
  <c r="CA20" i="13"/>
  <c r="BZ20" i="13"/>
  <c r="BY20" i="13"/>
  <c r="BX20" i="13"/>
  <c r="BW20" i="13"/>
  <c r="BV20" i="13"/>
  <c r="BU20" i="13"/>
  <c r="BT20" i="13"/>
  <c r="CA19" i="13"/>
  <c r="BZ19" i="13"/>
  <c r="BY19" i="13"/>
  <c r="BX19" i="13"/>
  <c r="BW19" i="13"/>
  <c r="BV19" i="13"/>
  <c r="BU19" i="13"/>
  <c r="BT19" i="13"/>
  <c r="CA18" i="13"/>
  <c r="BZ18" i="13"/>
  <c r="BY18" i="13"/>
  <c r="BX18" i="13"/>
  <c r="BW18" i="13"/>
  <c r="BV18" i="13"/>
  <c r="BU18" i="13"/>
  <c r="BT18" i="13"/>
  <c r="CA17" i="13"/>
  <c r="BZ17" i="13"/>
  <c r="BY17" i="13"/>
  <c r="BX17" i="13"/>
  <c r="BW17" i="13"/>
  <c r="BV17" i="13"/>
  <c r="BU17" i="13"/>
  <c r="BT17" i="13"/>
  <c r="CA16" i="13"/>
  <c r="BZ16" i="13"/>
  <c r="BY16" i="13"/>
  <c r="BX16" i="13"/>
  <c r="BW16" i="13"/>
  <c r="BV16" i="13"/>
  <c r="BU16" i="13"/>
  <c r="BT16" i="13"/>
  <c r="CA15" i="13"/>
  <c r="BZ15" i="13"/>
  <c r="BY15" i="13"/>
  <c r="BX15" i="13"/>
  <c r="BW15" i="13"/>
  <c r="BV15" i="13"/>
  <c r="BU15" i="13"/>
  <c r="BT15" i="13"/>
  <c r="CA14" i="13"/>
  <c r="BZ14" i="13"/>
  <c r="BY14" i="13"/>
  <c r="BX14" i="13"/>
  <c r="BW14" i="13"/>
  <c r="BV14" i="13"/>
  <c r="BU14" i="13"/>
  <c r="BT14" i="13"/>
  <c r="CA13" i="13"/>
  <c r="BZ13" i="13"/>
  <c r="BY13" i="13"/>
  <c r="BX13" i="13"/>
  <c r="BW13" i="13"/>
  <c r="BV13" i="13"/>
  <c r="BU13" i="13"/>
  <c r="BT13" i="13"/>
  <c r="CA12" i="13"/>
  <c r="BZ12" i="13"/>
  <c r="BY12" i="13"/>
  <c r="BX12" i="13"/>
  <c r="BW12" i="13"/>
  <c r="BV12" i="13"/>
  <c r="BU12" i="13"/>
  <c r="BT12" i="13"/>
  <c r="CA11" i="13"/>
  <c r="BZ11" i="13"/>
  <c r="BY11" i="13"/>
  <c r="BX11" i="13"/>
  <c r="BW11" i="13"/>
  <c r="BV11" i="13"/>
  <c r="BU11" i="13"/>
  <c r="BT11" i="13"/>
  <c r="CA10" i="13"/>
  <c r="BZ10" i="13"/>
  <c r="BY10" i="13"/>
  <c r="BX10" i="13"/>
  <c r="BW10" i="13"/>
  <c r="BV10" i="13"/>
  <c r="BU10" i="13"/>
  <c r="BT10" i="13"/>
  <c r="CA9" i="13"/>
  <c r="BZ9" i="13"/>
  <c r="BY9" i="13"/>
  <c r="BX9" i="13"/>
  <c r="BW9" i="13"/>
  <c r="BV9" i="13"/>
  <c r="BU9" i="13"/>
  <c r="BT9" i="13"/>
  <c r="CA8" i="13"/>
  <c r="BZ8" i="13"/>
  <c r="BY8" i="13"/>
  <c r="BX8" i="13"/>
  <c r="BW8" i="13"/>
  <c r="BV8" i="13"/>
  <c r="BU8" i="13"/>
  <c r="BT8" i="13"/>
  <c r="CA7" i="13"/>
  <c r="BZ7" i="13"/>
  <c r="BY7" i="13"/>
  <c r="BX7" i="13"/>
  <c r="BW7" i="13"/>
  <c r="BV7" i="13"/>
  <c r="BU7" i="13"/>
  <c r="BT7" i="13"/>
  <c r="CA6" i="13"/>
  <c r="BZ6" i="13"/>
  <c r="BY6" i="13"/>
  <c r="BX6" i="13"/>
  <c r="BW6" i="13"/>
  <c r="BV6" i="13"/>
  <c r="BU6" i="13"/>
  <c r="BT6" i="13"/>
  <c r="CA5" i="13"/>
  <c r="BZ5" i="13"/>
  <c r="BY5" i="13"/>
  <c r="BX5" i="13"/>
  <c r="BW5" i="13"/>
  <c r="BV5" i="13"/>
  <c r="BU5" i="13"/>
  <c r="BT5" i="13"/>
  <c r="CA4" i="13"/>
  <c r="BZ4" i="13"/>
  <c r="BY4" i="13"/>
  <c r="BX4" i="13"/>
  <c r="BW4" i="13"/>
  <c r="BV4" i="13"/>
  <c r="BU4" i="13"/>
  <c r="BT4" i="13"/>
  <c r="BS58" i="13"/>
  <c r="BS57" i="13"/>
  <c r="BS56" i="13"/>
  <c r="BS55" i="13"/>
  <c r="BS54" i="13"/>
  <c r="BS53" i="13"/>
  <c r="BS52" i="13"/>
  <c r="BS51" i="13"/>
  <c r="BS50" i="13"/>
  <c r="BS49" i="13"/>
  <c r="BS48" i="13"/>
  <c r="BS47" i="13"/>
  <c r="BS46" i="13"/>
  <c r="BS45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S10" i="13"/>
  <c r="BS9" i="13"/>
  <c r="BS8" i="13"/>
  <c r="BS7" i="13"/>
  <c r="BS6" i="13"/>
  <c r="BS5" i="13"/>
  <c r="BS4" i="13"/>
  <c r="BR58" i="13"/>
  <c r="BQ58" i="13"/>
  <c r="BP58" i="13"/>
  <c r="BO58" i="13"/>
  <c r="BN58" i="13"/>
  <c r="BM58" i="13"/>
  <c r="BL58" i="13"/>
  <c r="BK58" i="13"/>
  <c r="BR57" i="13"/>
  <c r="BQ57" i="13"/>
  <c r="BP57" i="13"/>
  <c r="BO57" i="13"/>
  <c r="BN57" i="13"/>
  <c r="BM57" i="13"/>
  <c r="BL57" i="13"/>
  <c r="BK57" i="13"/>
  <c r="BR56" i="13"/>
  <c r="BQ56" i="13"/>
  <c r="BP56" i="13"/>
  <c r="BO56" i="13"/>
  <c r="BN56" i="13"/>
  <c r="BM56" i="13"/>
  <c r="BL56" i="13"/>
  <c r="BK56" i="13"/>
  <c r="BR55" i="13"/>
  <c r="BQ55" i="13"/>
  <c r="BP55" i="13"/>
  <c r="BO55" i="13"/>
  <c r="BN55" i="13"/>
  <c r="BM55" i="13"/>
  <c r="BL55" i="13"/>
  <c r="BK55" i="13"/>
  <c r="BR54" i="13"/>
  <c r="BQ54" i="13"/>
  <c r="BP54" i="13"/>
  <c r="BO54" i="13"/>
  <c r="BN54" i="13"/>
  <c r="BM54" i="13"/>
  <c r="BL54" i="13"/>
  <c r="BK54" i="13"/>
  <c r="BR53" i="13"/>
  <c r="BQ53" i="13"/>
  <c r="BP53" i="13"/>
  <c r="BO53" i="13"/>
  <c r="BN53" i="13"/>
  <c r="BM53" i="13"/>
  <c r="BL53" i="13"/>
  <c r="BK53" i="13"/>
  <c r="BR52" i="13"/>
  <c r="BQ52" i="13"/>
  <c r="BP52" i="13"/>
  <c r="BO52" i="13"/>
  <c r="BN52" i="13"/>
  <c r="BM52" i="13"/>
  <c r="BL52" i="13"/>
  <c r="BK52" i="13"/>
  <c r="BR51" i="13"/>
  <c r="BQ51" i="13"/>
  <c r="BP51" i="13"/>
  <c r="BO51" i="13"/>
  <c r="BN51" i="13"/>
  <c r="BM51" i="13"/>
  <c r="BL51" i="13"/>
  <c r="BK51" i="13"/>
  <c r="BR50" i="13"/>
  <c r="BQ50" i="13"/>
  <c r="BP50" i="13"/>
  <c r="BO50" i="13"/>
  <c r="BN50" i="13"/>
  <c r="BM50" i="13"/>
  <c r="BL50" i="13"/>
  <c r="BK50" i="13"/>
  <c r="BR49" i="13"/>
  <c r="BQ49" i="13"/>
  <c r="BP49" i="13"/>
  <c r="BO49" i="13"/>
  <c r="BN49" i="13"/>
  <c r="BM49" i="13"/>
  <c r="BL49" i="13"/>
  <c r="BK49" i="13"/>
  <c r="BR48" i="13"/>
  <c r="BQ48" i="13"/>
  <c r="BP48" i="13"/>
  <c r="BO48" i="13"/>
  <c r="BN48" i="13"/>
  <c r="BM48" i="13"/>
  <c r="BL48" i="13"/>
  <c r="BK48" i="13"/>
  <c r="BR47" i="13"/>
  <c r="BQ47" i="13"/>
  <c r="BP47" i="13"/>
  <c r="BO47" i="13"/>
  <c r="BN47" i="13"/>
  <c r="BM47" i="13"/>
  <c r="BL47" i="13"/>
  <c r="BK47" i="13"/>
  <c r="BR46" i="13"/>
  <c r="BQ46" i="13"/>
  <c r="BP46" i="13"/>
  <c r="BO46" i="13"/>
  <c r="BN46" i="13"/>
  <c r="BM46" i="13"/>
  <c r="BL46" i="13"/>
  <c r="BK46" i="13"/>
  <c r="BR45" i="13"/>
  <c r="BQ45" i="13"/>
  <c r="BP45" i="13"/>
  <c r="BO45" i="13"/>
  <c r="BN45" i="13"/>
  <c r="BM45" i="13"/>
  <c r="BL45" i="13"/>
  <c r="BK45" i="13"/>
  <c r="BR44" i="13"/>
  <c r="BQ44" i="13"/>
  <c r="BP44" i="13"/>
  <c r="BO44" i="13"/>
  <c r="BN44" i="13"/>
  <c r="BM44" i="13"/>
  <c r="BL44" i="13"/>
  <c r="BK44" i="13"/>
  <c r="BR43" i="13"/>
  <c r="BQ43" i="13"/>
  <c r="BP43" i="13"/>
  <c r="BO43" i="13"/>
  <c r="BN43" i="13"/>
  <c r="BM43" i="13"/>
  <c r="BL43" i="13"/>
  <c r="BK43" i="13"/>
  <c r="BR42" i="13"/>
  <c r="BQ42" i="13"/>
  <c r="BP42" i="13"/>
  <c r="BO42" i="13"/>
  <c r="BN42" i="13"/>
  <c r="BM42" i="13"/>
  <c r="BL42" i="13"/>
  <c r="BK42" i="13"/>
  <c r="BR41" i="13"/>
  <c r="BQ41" i="13"/>
  <c r="BP41" i="13"/>
  <c r="BO41" i="13"/>
  <c r="BN41" i="13"/>
  <c r="BM41" i="13"/>
  <c r="BL41" i="13"/>
  <c r="BK41" i="13"/>
  <c r="BR40" i="13"/>
  <c r="BQ40" i="13"/>
  <c r="BP40" i="13"/>
  <c r="BO40" i="13"/>
  <c r="BN40" i="13"/>
  <c r="BM40" i="13"/>
  <c r="BL40" i="13"/>
  <c r="BK40" i="13"/>
  <c r="BR39" i="13"/>
  <c r="BQ39" i="13"/>
  <c r="BP39" i="13"/>
  <c r="BO39" i="13"/>
  <c r="BN39" i="13"/>
  <c r="BM39" i="13"/>
  <c r="BL39" i="13"/>
  <c r="BK39" i="13"/>
  <c r="BR38" i="13"/>
  <c r="BQ38" i="13"/>
  <c r="BP38" i="13"/>
  <c r="BO38" i="13"/>
  <c r="BN38" i="13"/>
  <c r="BM38" i="13"/>
  <c r="BL38" i="13"/>
  <c r="BK38" i="13"/>
  <c r="BR37" i="13"/>
  <c r="BQ37" i="13"/>
  <c r="BP37" i="13"/>
  <c r="BO37" i="13"/>
  <c r="BN37" i="13"/>
  <c r="BM37" i="13"/>
  <c r="BL37" i="13"/>
  <c r="BK37" i="13"/>
  <c r="BR36" i="13"/>
  <c r="BQ36" i="13"/>
  <c r="BP36" i="13"/>
  <c r="BO36" i="13"/>
  <c r="BN36" i="13"/>
  <c r="BM36" i="13"/>
  <c r="BL36" i="13"/>
  <c r="BK36" i="13"/>
  <c r="BR35" i="13"/>
  <c r="BQ35" i="13"/>
  <c r="BP35" i="13"/>
  <c r="BO35" i="13"/>
  <c r="BN35" i="13"/>
  <c r="BM35" i="13"/>
  <c r="BL35" i="13"/>
  <c r="BK35" i="13"/>
  <c r="BR34" i="13"/>
  <c r="BQ34" i="13"/>
  <c r="BP34" i="13"/>
  <c r="BO34" i="13"/>
  <c r="BN34" i="13"/>
  <c r="BM34" i="13"/>
  <c r="BL34" i="13"/>
  <c r="BK34" i="13"/>
  <c r="BR33" i="13"/>
  <c r="BQ33" i="13"/>
  <c r="BP33" i="13"/>
  <c r="BO33" i="13"/>
  <c r="BN33" i="13"/>
  <c r="BM33" i="13"/>
  <c r="BL33" i="13"/>
  <c r="BK33" i="13"/>
  <c r="BR32" i="13"/>
  <c r="BQ32" i="13"/>
  <c r="BP32" i="13"/>
  <c r="BO32" i="13"/>
  <c r="BN32" i="13"/>
  <c r="BM32" i="13"/>
  <c r="BL32" i="13"/>
  <c r="BK32" i="13"/>
  <c r="BR31" i="13"/>
  <c r="BQ31" i="13"/>
  <c r="BP31" i="13"/>
  <c r="BO31" i="13"/>
  <c r="BN31" i="13"/>
  <c r="BM31" i="13"/>
  <c r="BL31" i="13"/>
  <c r="BK31" i="13"/>
  <c r="BR30" i="13"/>
  <c r="BQ30" i="13"/>
  <c r="BP30" i="13"/>
  <c r="BO30" i="13"/>
  <c r="BN30" i="13"/>
  <c r="BM30" i="13"/>
  <c r="BL30" i="13"/>
  <c r="BK30" i="13"/>
  <c r="BR29" i="13"/>
  <c r="BQ29" i="13"/>
  <c r="BP29" i="13"/>
  <c r="BO29" i="13"/>
  <c r="BN29" i="13"/>
  <c r="BM29" i="13"/>
  <c r="BL29" i="13"/>
  <c r="BK29" i="13"/>
  <c r="BR28" i="13"/>
  <c r="BQ28" i="13"/>
  <c r="BP28" i="13"/>
  <c r="BO28" i="13"/>
  <c r="BN28" i="13"/>
  <c r="BM28" i="13"/>
  <c r="BL28" i="13"/>
  <c r="BK28" i="13"/>
  <c r="BR27" i="13"/>
  <c r="BQ27" i="13"/>
  <c r="BP27" i="13"/>
  <c r="BO27" i="13"/>
  <c r="BN27" i="13"/>
  <c r="BM27" i="13"/>
  <c r="BL27" i="13"/>
  <c r="BK27" i="13"/>
  <c r="BR26" i="13"/>
  <c r="BQ26" i="13"/>
  <c r="BP26" i="13"/>
  <c r="BO26" i="13"/>
  <c r="BN26" i="13"/>
  <c r="BM26" i="13"/>
  <c r="BL26" i="13"/>
  <c r="BK26" i="13"/>
  <c r="BR25" i="13"/>
  <c r="BQ25" i="13"/>
  <c r="BP25" i="13"/>
  <c r="BO25" i="13"/>
  <c r="BN25" i="13"/>
  <c r="BM25" i="13"/>
  <c r="BL25" i="13"/>
  <c r="BK25" i="13"/>
  <c r="BR24" i="13"/>
  <c r="BQ24" i="13"/>
  <c r="BP24" i="13"/>
  <c r="BO24" i="13"/>
  <c r="BN24" i="13"/>
  <c r="BM24" i="13"/>
  <c r="BL24" i="13"/>
  <c r="BK24" i="13"/>
  <c r="BR23" i="13"/>
  <c r="BQ23" i="13"/>
  <c r="BP23" i="13"/>
  <c r="BO23" i="13"/>
  <c r="BN23" i="13"/>
  <c r="BM23" i="13"/>
  <c r="BL23" i="13"/>
  <c r="BK23" i="13"/>
  <c r="BR22" i="13"/>
  <c r="BQ22" i="13"/>
  <c r="BP22" i="13"/>
  <c r="BO22" i="13"/>
  <c r="BN22" i="13"/>
  <c r="BM22" i="13"/>
  <c r="BL22" i="13"/>
  <c r="BK22" i="13"/>
  <c r="BR21" i="13"/>
  <c r="BQ21" i="13"/>
  <c r="BP21" i="13"/>
  <c r="BO21" i="13"/>
  <c r="BN21" i="13"/>
  <c r="BM21" i="13"/>
  <c r="BL21" i="13"/>
  <c r="BK21" i="13"/>
  <c r="BR20" i="13"/>
  <c r="BQ20" i="13"/>
  <c r="BP20" i="13"/>
  <c r="BO20" i="13"/>
  <c r="BN20" i="13"/>
  <c r="BM20" i="13"/>
  <c r="BL20" i="13"/>
  <c r="BK20" i="13"/>
  <c r="BR19" i="13"/>
  <c r="BQ19" i="13"/>
  <c r="BP19" i="13"/>
  <c r="BO19" i="13"/>
  <c r="BN19" i="13"/>
  <c r="BM19" i="13"/>
  <c r="BL19" i="13"/>
  <c r="BK19" i="13"/>
  <c r="BR18" i="13"/>
  <c r="BQ18" i="13"/>
  <c r="BP18" i="13"/>
  <c r="BO18" i="13"/>
  <c r="BN18" i="13"/>
  <c r="BM18" i="13"/>
  <c r="BL18" i="13"/>
  <c r="BK18" i="13"/>
  <c r="BR17" i="13"/>
  <c r="BQ17" i="13"/>
  <c r="BP17" i="13"/>
  <c r="BO17" i="13"/>
  <c r="BN17" i="13"/>
  <c r="BM17" i="13"/>
  <c r="BL17" i="13"/>
  <c r="BK17" i="13"/>
  <c r="BR16" i="13"/>
  <c r="BQ16" i="13"/>
  <c r="BP16" i="13"/>
  <c r="BO16" i="13"/>
  <c r="BN16" i="13"/>
  <c r="BM16" i="13"/>
  <c r="BL16" i="13"/>
  <c r="BK16" i="13"/>
  <c r="BR15" i="13"/>
  <c r="BQ15" i="13"/>
  <c r="BP15" i="13"/>
  <c r="BO15" i="13"/>
  <c r="BN15" i="13"/>
  <c r="BM15" i="13"/>
  <c r="BL15" i="13"/>
  <c r="BK15" i="13"/>
  <c r="BR14" i="13"/>
  <c r="BQ14" i="13"/>
  <c r="BP14" i="13"/>
  <c r="BO14" i="13"/>
  <c r="BN14" i="13"/>
  <c r="BM14" i="13"/>
  <c r="BL14" i="13"/>
  <c r="BK14" i="13"/>
  <c r="BR13" i="13"/>
  <c r="BQ13" i="13"/>
  <c r="BP13" i="13"/>
  <c r="BO13" i="13"/>
  <c r="BN13" i="13"/>
  <c r="BM13" i="13"/>
  <c r="BL13" i="13"/>
  <c r="BK13" i="13"/>
  <c r="BR12" i="13"/>
  <c r="BQ12" i="13"/>
  <c r="BP12" i="13"/>
  <c r="BO12" i="13"/>
  <c r="BN12" i="13"/>
  <c r="BM12" i="13"/>
  <c r="BL12" i="13"/>
  <c r="BK12" i="13"/>
  <c r="BR11" i="13"/>
  <c r="BQ11" i="13"/>
  <c r="BP11" i="13"/>
  <c r="BO11" i="13"/>
  <c r="BN11" i="13"/>
  <c r="BM11" i="13"/>
  <c r="BL11" i="13"/>
  <c r="BK11" i="13"/>
  <c r="BR10" i="13"/>
  <c r="BQ10" i="13"/>
  <c r="BP10" i="13"/>
  <c r="BO10" i="13"/>
  <c r="BN10" i="13"/>
  <c r="BM10" i="13"/>
  <c r="BL10" i="13"/>
  <c r="BK10" i="13"/>
  <c r="BR9" i="13"/>
  <c r="BQ9" i="13"/>
  <c r="BP9" i="13"/>
  <c r="BO9" i="13"/>
  <c r="BN9" i="13"/>
  <c r="BM9" i="13"/>
  <c r="BL9" i="13"/>
  <c r="BK9" i="13"/>
  <c r="BR8" i="13"/>
  <c r="BQ8" i="13"/>
  <c r="BP8" i="13"/>
  <c r="BO8" i="13"/>
  <c r="BN8" i="13"/>
  <c r="BM8" i="13"/>
  <c r="BL8" i="13"/>
  <c r="BK8" i="13"/>
  <c r="BR7" i="13"/>
  <c r="BQ7" i="13"/>
  <c r="BP7" i="13"/>
  <c r="BO7" i="13"/>
  <c r="BN7" i="13"/>
  <c r="BM7" i="13"/>
  <c r="BL7" i="13"/>
  <c r="BK7" i="13"/>
  <c r="BR6" i="13"/>
  <c r="BQ6" i="13"/>
  <c r="BP6" i="13"/>
  <c r="BO6" i="13"/>
  <c r="BN6" i="13"/>
  <c r="BM6" i="13"/>
  <c r="BL6" i="13"/>
  <c r="BK6" i="13"/>
  <c r="BR5" i="13"/>
  <c r="BQ5" i="13"/>
  <c r="BP5" i="13"/>
  <c r="BO5" i="13"/>
  <c r="BN5" i="13"/>
  <c r="BM5" i="13"/>
  <c r="BL5" i="13"/>
  <c r="BK5" i="13"/>
  <c r="BR4" i="13"/>
  <c r="BQ4" i="13"/>
  <c r="BP4" i="13"/>
  <c r="BO4" i="13"/>
  <c r="BN4" i="13"/>
  <c r="BM4" i="13"/>
  <c r="BL4" i="13"/>
  <c r="BK4" i="13"/>
  <c r="BJ58" i="13"/>
  <c r="BJ57" i="13"/>
  <c r="BJ56" i="13"/>
  <c r="BJ55" i="13"/>
  <c r="BJ54" i="13"/>
  <c r="BJ53" i="13"/>
  <c r="BJ52" i="13"/>
  <c r="BJ51" i="13"/>
  <c r="BJ50" i="13"/>
  <c r="BJ49" i="13"/>
  <c r="BJ48" i="13"/>
  <c r="BJ47" i="13"/>
  <c r="BJ46" i="13"/>
  <c r="BJ45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J10" i="13"/>
  <c r="BJ9" i="13"/>
  <c r="BJ8" i="13"/>
  <c r="BJ7" i="13"/>
  <c r="BJ6" i="13"/>
  <c r="BJ5" i="13"/>
  <c r="BJ4" i="13"/>
  <c r="BI58" i="13"/>
  <c r="BH58" i="13"/>
  <c r="BG58" i="13"/>
  <c r="BF58" i="13"/>
  <c r="BE58" i="13"/>
  <c r="BD58" i="13"/>
  <c r="BC58" i="13"/>
  <c r="BB58" i="13"/>
  <c r="BI57" i="13"/>
  <c r="BH57" i="13"/>
  <c r="BG57" i="13"/>
  <c r="BF57" i="13"/>
  <c r="BE57" i="13"/>
  <c r="BD57" i="13"/>
  <c r="BC57" i="13"/>
  <c r="BB57" i="13"/>
  <c r="BI56" i="13"/>
  <c r="BH56" i="13"/>
  <c r="BG56" i="13"/>
  <c r="BF56" i="13"/>
  <c r="BE56" i="13"/>
  <c r="BD56" i="13"/>
  <c r="BC56" i="13"/>
  <c r="BB56" i="13"/>
  <c r="BI55" i="13"/>
  <c r="BH55" i="13"/>
  <c r="BG55" i="13"/>
  <c r="BF55" i="13"/>
  <c r="BE55" i="13"/>
  <c r="BD55" i="13"/>
  <c r="BC55" i="13"/>
  <c r="BB55" i="13"/>
  <c r="BI54" i="13"/>
  <c r="BH54" i="13"/>
  <c r="BG54" i="13"/>
  <c r="BF54" i="13"/>
  <c r="BE54" i="13"/>
  <c r="BD54" i="13"/>
  <c r="BC54" i="13"/>
  <c r="BB54" i="13"/>
  <c r="BI53" i="13"/>
  <c r="BH53" i="13"/>
  <c r="BG53" i="13"/>
  <c r="BF53" i="13"/>
  <c r="BE53" i="13"/>
  <c r="BD53" i="13"/>
  <c r="BC53" i="13"/>
  <c r="BB53" i="13"/>
  <c r="BI52" i="13"/>
  <c r="BH52" i="13"/>
  <c r="BG52" i="13"/>
  <c r="BF52" i="13"/>
  <c r="BE52" i="13"/>
  <c r="BD52" i="13"/>
  <c r="BC52" i="13"/>
  <c r="BB52" i="13"/>
  <c r="BI51" i="13"/>
  <c r="BH51" i="13"/>
  <c r="BG51" i="13"/>
  <c r="BF51" i="13"/>
  <c r="BE51" i="13"/>
  <c r="BD51" i="13"/>
  <c r="BC51" i="13"/>
  <c r="BB51" i="13"/>
  <c r="BI50" i="13"/>
  <c r="BH50" i="13"/>
  <c r="BG50" i="13"/>
  <c r="BF50" i="13"/>
  <c r="BE50" i="13"/>
  <c r="BD50" i="13"/>
  <c r="BC50" i="13"/>
  <c r="BB50" i="13"/>
  <c r="BI49" i="13"/>
  <c r="BH49" i="13"/>
  <c r="BG49" i="13"/>
  <c r="BF49" i="13"/>
  <c r="BE49" i="13"/>
  <c r="BD49" i="13"/>
  <c r="BC49" i="13"/>
  <c r="BB49" i="13"/>
  <c r="BI48" i="13"/>
  <c r="BH48" i="13"/>
  <c r="BG48" i="13"/>
  <c r="BF48" i="13"/>
  <c r="BE48" i="13"/>
  <c r="BD48" i="13"/>
  <c r="BC48" i="13"/>
  <c r="BB48" i="13"/>
  <c r="BI47" i="13"/>
  <c r="BH47" i="13"/>
  <c r="BG47" i="13"/>
  <c r="BF47" i="13"/>
  <c r="BE47" i="13"/>
  <c r="BD47" i="13"/>
  <c r="BC47" i="13"/>
  <c r="BB47" i="13"/>
  <c r="BI46" i="13"/>
  <c r="BH46" i="13"/>
  <c r="BG46" i="13"/>
  <c r="BF46" i="13"/>
  <c r="BE46" i="13"/>
  <c r="BD46" i="13"/>
  <c r="BC46" i="13"/>
  <c r="BB46" i="13"/>
  <c r="BI45" i="13"/>
  <c r="BH45" i="13"/>
  <c r="BG45" i="13"/>
  <c r="BF45" i="13"/>
  <c r="BE45" i="13"/>
  <c r="BD45" i="13"/>
  <c r="BC45" i="13"/>
  <c r="BB45" i="13"/>
  <c r="BI44" i="13"/>
  <c r="BH44" i="13"/>
  <c r="BG44" i="13"/>
  <c r="BF44" i="13"/>
  <c r="BE44" i="13"/>
  <c r="BD44" i="13"/>
  <c r="BC44" i="13"/>
  <c r="BB44" i="13"/>
  <c r="BI43" i="13"/>
  <c r="BH43" i="13"/>
  <c r="BG43" i="13"/>
  <c r="BF43" i="13"/>
  <c r="BE43" i="13"/>
  <c r="BD43" i="13"/>
  <c r="BC43" i="13"/>
  <c r="BB43" i="13"/>
  <c r="BI42" i="13"/>
  <c r="BH42" i="13"/>
  <c r="BG42" i="13"/>
  <c r="BF42" i="13"/>
  <c r="BE42" i="13"/>
  <c r="BD42" i="13"/>
  <c r="BC42" i="13"/>
  <c r="BB42" i="13"/>
  <c r="BI41" i="13"/>
  <c r="BH41" i="13"/>
  <c r="BG41" i="13"/>
  <c r="BF41" i="13"/>
  <c r="BE41" i="13"/>
  <c r="BD41" i="13"/>
  <c r="BC41" i="13"/>
  <c r="BB41" i="13"/>
  <c r="BI40" i="13"/>
  <c r="BH40" i="13"/>
  <c r="BG40" i="13"/>
  <c r="BF40" i="13"/>
  <c r="BE40" i="13"/>
  <c r="BD40" i="13"/>
  <c r="BC40" i="13"/>
  <c r="BB40" i="13"/>
  <c r="BI39" i="13"/>
  <c r="BH39" i="13"/>
  <c r="BG39" i="13"/>
  <c r="BF39" i="13"/>
  <c r="BE39" i="13"/>
  <c r="BD39" i="13"/>
  <c r="BC39" i="13"/>
  <c r="BB39" i="13"/>
  <c r="BI38" i="13"/>
  <c r="BH38" i="13"/>
  <c r="BG38" i="13"/>
  <c r="BF38" i="13"/>
  <c r="BE38" i="13"/>
  <c r="BD38" i="13"/>
  <c r="BC38" i="13"/>
  <c r="BB38" i="13"/>
  <c r="BI37" i="13"/>
  <c r="BH37" i="13"/>
  <c r="BG37" i="13"/>
  <c r="BF37" i="13"/>
  <c r="BE37" i="13"/>
  <c r="BD37" i="13"/>
  <c r="BC37" i="13"/>
  <c r="BB37" i="13"/>
  <c r="BI36" i="13"/>
  <c r="BH36" i="13"/>
  <c r="BG36" i="13"/>
  <c r="BF36" i="13"/>
  <c r="BE36" i="13"/>
  <c r="BD36" i="13"/>
  <c r="BC36" i="13"/>
  <c r="BB36" i="13"/>
  <c r="BI35" i="13"/>
  <c r="BH35" i="13"/>
  <c r="BG35" i="13"/>
  <c r="BF35" i="13"/>
  <c r="BE35" i="13"/>
  <c r="BD35" i="13"/>
  <c r="BC35" i="13"/>
  <c r="BB35" i="13"/>
  <c r="BI34" i="13"/>
  <c r="BH34" i="13"/>
  <c r="BG34" i="13"/>
  <c r="BF34" i="13"/>
  <c r="BE34" i="13"/>
  <c r="BD34" i="13"/>
  <c r="BC34" i="13"/>
  <c r="BB34" i="13"/>
  <c r="BI33" i="13"/>
  <c r="BH33" i="13"/>
  <c r="BG33" i="13"/>
  <c r="BF33" i="13"/>
  <c r="BE33" i="13"/>
  <c r="BD33" i="13"/>
  <c r="BC33" i="13"/>
  <c r="BB33" i="13"/>
  <c r="BI32" i="13"/>
  <c r="BH32" i="13"/>
  <c r="BG32" i="13"/>
  <c r="BF32" i="13"/>
  <c r="BE32" i="13"/>
  <c r="BD32" i="13"/>
  <c r="BC32" i="13"/>
  <c r="BB32" i="13"/>
  <c r="BI31" i="13"/>
  <c r="BH31" i="13"/>
  <c r="BG31" i="13"/>
  <c r="BF31" i="13"/>
  <c r="BE31" i="13"/>
  <c r="BD31" i="13"/>
  <c r="BC31" i="13"/>
  <c r="BB31" i="13"/>
  <c r="BI30" i="13"/>
  <c r="BH30" i="13"/>
  <c r="BG30" i="13"/>
  <c r="BF30" i="13"/>
  <c r="BE30" i="13"/>
  <c r="BD30" i="13"/>
  <c r="BC30" i="13"/>
  <c r="BB30" i="13"/>
  <c r="BI29" i="13"/>
  <c r="BH29" i="13"/>
  <c r="BG29" i="13"/>
  <c r="BF29" i="13"/>
  <c r="BE29" i="13"/>
  <c r="BD29" i="13"/>
  <c r="BC29" i="13"/>
  <c r="BB29" i="13"/>
  <c r="BI28" i="13"/>
  <c r="BH28" i="13"/>
  <c r="BG28" i="13"/>
  <c r="BF28" i="13"/>
  <c r="BE28" i="13"/>
  <c r="BD28" i="13"/>
  <c r="BC28" i="13"/>
  <c r="BB28" i="13"/>
  <c r="BI27" i="13"/>
  <c r="BH27" i="13"/>
  <c r="BG27" i="13"/>
  <c r="BF27" i="13"/>
  <c r="BE27" i="13"/>
  <c r="BD27" i="13"/>
  <c r="BC27" i="13"/>
  <c r="BB27" i="13"/>
  <c r="BI26" i="13"/>
  <c r="BH26" i="13"/>
  <c r="BG26" i="13"/>
  <c r="BF26" i="13"/>
  <c r="BE26" i="13"/>
  <c r="BD26" i="13"/>
  <c r="BC26" i="13"/>
  <c r="BB26" i="13"/>
  <c r="BI25" i="13"/>
  <c r="BH25" i="13"/>
  <c r="BG25" i="13"/>
  <c r="BF25" i="13"/>
  <c r="BE25" i="13"/>
  <c r="BD25" i="13"/>
  <c r="BC25" i="13"/>
  <c r="BB25" i="13"/>
  <c r="BI24" i="13"/>
  <c r="BH24" i="13"/>
  <c r="BG24" i="13"/>
  <c r="BF24" i="13"/>
  <c r="BE24" i="13"/>
  <c r="BD24" i="13"/>
  <c r="BC24" i="13"/>
  <c r="BB24" i="13"/>
  <c r="BI23" i="13"/>
  <c r="BH23" i="13"/>
  <c r="BG23" i="13"/>
  <c r="BF23" i="13"/>
  <c r="BE23" i="13"/>
  <c r="BD23" i="13"/>
  <c r="BC23" i="13"/>
  <c r="BB23" i="13"/>
  <c r="BI22" i="13"/>
  <c r="BH22" i="13"/>
  <c r="BG22" i="13"/>
  <c r="BF22" i="13"/>
  <c r="BE22" i="13"/>
  <c r="BD22" i="13"/>
  <c r="BC22" i="13"/>
  <c r="BB22" i="13"/>
  <c r="BI21" i="13"/>
  <c r="BH21" i="13"/>
  <c r="BG21" i="13"/>
  <c r="BF21" i="13"/>
  <c r="BE21" i="13"/>
  <c r="BD21" i="13"/>
  <c r="BC21" i="13"/>
  <c r="BB21" i="13"/>
  <c r="BI20" i="13"/>
  <c r="BH20" i="13"/>
  <c r="BG20" i="13"/>
  <c r="BF20" i="13"/>
  <c r="BE20" i="13"/>
  <c r="BD20" i="13"/>
  <c r="BC20" i="13"/>
  <c r="BB20" i="13"/>
  <c r="BI19" i="13"/>
  <c r="BH19" i="13"/>
  <c r="BG19" i="13"/>
  <c r="BF19" i="13"/>
  <c r="BE19" i="13"/>
  <c r="BD19" i="13"/>
  <c r="BC19" i="13"/>
  <c r="BB19" i="13"/>
  <c r="BI18" i="13"/>
  <c r="BH18" i="13"/>
  <c r="BG18" i="13"/>
  <c r="BF18" i="13"/>
  <c r="BE18" i="13"/>
  <c r="BD18" i="13"/>
  <c r="BC18" i="13"/>
  <c r="BB18" i="13"/>
  <c r="BI17" i="13"/>
  <c r="BH17" i="13"/>
  <c r="BG17" i="13"/>
  <c r="BF17" i="13"/>
  <c r="BE17" i="13"/>
  <c r="BD17" i="13"/>
  <c r="BC17" i="13"/>
  <c r="BB17" i="13"/>
  <c r="BI16" i="13"/>
  <c r="BH16" i="13"/>
  <c r="BG16" i="13"/>
  <c r="BF16" i="13"/>
  <c r="BE16" i="13"/>
  <c r="BD16" i="13"/>
  <c r="BC16" i="13"/>
  <c r="BB16" i="13"/>
  <c r="BI15" i="13"/>
  <c r="BH15" i="13"/>
  <c r="BG15" i="13"/>
  <c r="BF15" i="13"/>
  <c r="BE15" i="13"/>
  <c r="BD15" i="13"/>
  <c r="BC15" i="13"/>
  <c r="BB15" i="13"/>
  <c r="BI14" i="13"/>
  <c r="BH14" i="13"/>
  <c r="BG14" i="13"/>
  <c r="BF14" i="13"/>
  <c r="BE14" i="13"/>
  <c r="BD14" i="13"/>
  <c r="BC14" i="13"/>
  <c r="BB14" i="13"/>
  <c r="BI13" i="13"/>
  <c r="BH13" i="13"/>
  <c r="BG13" i="13"/>
  <c r="BF13" i="13"/>
  <c r="BE13" i="13"/>
  <c r="BD13" i="13"/>
  <c r="BC13" i="13"/>
  <c r="BB13" i="13"/>
  <c r="BI12" i="13"/>
  <c r="BH12" i="13"/>
  <c r="BG12" i="13"/>
  <c r="BF12" i="13"/>
  <c r="BE12" i="13"/>
  <c r="BD12" i="13"/>
  <c r="BC12" i="13"/>
  <c r="BB12" i="13"/>
  <c r="BI11" i="13"/>
  <c r="BH11" i="13"/>
  <c r="BG11" i="13"/>
  <c r="BF11" i="13"/>
  <c r="BE11" i="13"/>
  <c r="BD11" i="13"/>
  <c r="BC11" i="13"/>
  <c r="BB11" i="13"/>
  <c r="BI10" i="13"/>
  <c r="BH10" i="13"/>
  <c r="BG10" i="13"/>
  <c r="BF10" i="13"/>
  <c r="BE10" i="13"/>
  <c r="BD10" i="13"/>
  <c r="BC10" i="13"/>
  <c r="BB10" i="13"/>
  <c r="BI9" i="13"/>
  <c r="BH9" i="13"/>
  <c r="BG9" i="13"/>
  <c r="BF9" i="13"/>
  <c r="BE9" i="13"/>
  <c r="BD9" i="13"/>
  <c r="BC9" i="13"/>
  <c r="BB9" i="13"/>
  <c r="BI8" i="13"/>
  <c r="BH8" i="13"/>
  <c r="BG8" i="13"/>
  <c r="BF8" i="13"/>
  <c r="BE8" i="13"/>
  <c r="BD8" i="13"/>
  <c r="BC8" i="13"/>
  <c r="BB8" i="13"/>
  <c r="BI7" i="13"/>
  <c r="BH7" i="13"/>
  <c r="BG7" i="13"/>
  <c r="BF7" i="13"/>
  <c r="BE7" i="13"/>
  <c r="BD7" i="13"/>
  <c r="BC7" i="13"/>
  <c r="BB7" i="13"/>
  <c r="BI6" i="13"/>
  <c r="BH6" i="13"/>
  <c r="BG6" i="13"/>
  <c r="BF6" i="13"/>
  <c r="BE6" i="13"/>
  <c r="BD6" i="13"/>
  <c r="BC6" i="13"/>
  <c r="BB6" i="13"/>
  <c r="BI5" i="13"/>
  <c r="BH5" i="13"/>
  <c r="BG5" i="13"/>
  <c r="BF5" i="13"/>
  <c r="BE5" i="13"/>
  <c r="BD5" i="13"/>
  <c r="BC5" i="13"/>
  <c r="BB5" i="13"/>
  <c r="BI4" i="13"/>
  <c r="BH4" i="13"/>
  <c r="BG4" i="13"/>
  <c r="BF4" i="13"/>
  <c r="BE4" i="13"/>
  <c r="BD4" i="13"/>
  <c r="BC4" i="13"/>
  <c r="BB4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BA19" i="13"/>
  <c r="BA18" i="13"/>
  <c r="BA17" i="13"/>
  <c r="BA16" i="13"/>
  <c r="BA15" i="13"/>
  <c r="BA14" i="13"/>
  <c r="BA13" i="13"/>
  <c r="BA12" i="13"/>
  <c r="BA11" i="13"/>
  <c r="BA10" i="13"/>
  <c r="BA9" i="13"/>
  <c r="BA8" i="13"/>
  <c r="BA7" i="13"/>
  <c r="BA6" i="13"/>
  <c r="BA5" i="13"/>
  <c r="BA4" i="13"/>
  <c r="AZ58" i="13"/>
  <c r="AY58" i="13"/>
  <c r="AX58" i="13"/>
  <c r="AW58" i="13"/>
  <c r="AV58" i="13"/>
  <c r="AU58" i="13"/>
  <c r="AT58" i="13"/>
  <c r="AS58" i="13"/>
  <c r="AZ57" i="13"/>
  <c r="AY57" i="13"/>
  <c r="AX57" i="13"/>
  <c r="AW57" i="13"/>
  <c r="AV57" i="13"/>
  <c r="AU57" i="13"/>
  <c r="AT57" i="13"/>
  <c r="AS57" i="13"/>
  <c r="AZ56" i="13"/>
  <c r="AY56" i="13"/>
  <c r="AX56" i="13"/>
  <c r="AW56" i="13"/>
  <c r="AV56" i="13"/>
  <c r="AU56" i="13"/>
  <c r="AT56" i="13"/>
  <c r="AS56" i="13"/>
  <c r="AZ55" i="13"/>
  <c r="AY55" i="13"/>
  <c r="AX55" i="13"/>
  <c r="AW55" i="13"/>
  <c r="AV55" i="13"/>
  <c r="AU55" i="13"/>
  <c r="AT55" i="13"/>
  <c r="AS55" i="13"/>
  <c r="AZ54" i="13"/>
  <c r="AY54" i="13"/>
  <c r="AX54" i="13"/>
  <c r="AW54" i="13"/>
  <c r="AV54" i="13"/>
  <c r="AU54" i="13"/>
  <c r="AT54" i="13"/>
  <c r="AS54" i="13"/>
  <c r="AZ53" i="13"/>
  <c r="AY53" i="13"/>
  <c r="AX53" i="13"/>
  <c r="AW53" i="13"/>
  <c r="AV53" i="13"/>
  <c r="AU53" i="13"/>
  <c r="AT53" i="13"/>
  <c r="AS53" i="13"/>
  <c r="AZ52" i="13"/>
  <c r="AY52" i="13"/>
  <c r="AX52" i="13"/>
  <c r="AW52" i="13"/>
  <c r="AV52" i="13"/>
  <c r="AU52" i="13"/>
  <c r="AT52" i="13"/>
  <c r="AS52" i="13"/>
  <c r="AZ51" i="13"/>
  <c r="AY51" i="13"/>
  <c r="AX51" i="13"/>
  <c r="AW51" i="13"/>
  <c r="AV51" i="13"/>
  <c r="AU51" i="13"/>
  <c r="AT51" i="13"/>
  <c r="AS51" i="13"/>
  <c r="AZ50" i="13"/>
  <c r="AY50" i="13"/>
  <c r="AX50" i="13"/>
  <c r="AW50" i="13"/>
  <c r="AV50" i="13"/>
  <c r="AU50" i="13"/>
  <c r="AT50" i="13"/>
  <c r="AS50" i="13"/>
  <c r="AZ49" i="13"/>
  <c r="AY49" i="13"/>
  <c r="AX49" i="13"/>
  <c r="AW49" i="13"/>
  <c r="AV49" i="13"/>
  <c r="AU49" i="13"/>
  <c r="AT49" i="13"/>
  <c r="AS49" i="13"/>
  <c r="AZ48" i="13"/>
  <c r="AY48" i="13"/>
  <c r="AX48" i="13"/>
  <c r="AW48" i="13"/>
  <c r="AV48" i="13"/>
  <c r="AU48" i="13"/>
  <c r="AT48" i="13"/>
  <c r="AS48" i="13"/>
  <c r="AZ47" i="13"/>
  <c r="AY47" i="13"/>
  <c r="AX47" i="13"/>
  <c r="AW47" i="13"/>
  <c r="AV47" i="13"/>
  <c r="AU47" i="13"/>
  <c r="AT47" i="13"/>
  <c r="AS47" i="13"/>
  <c r="AZ46" i="13"/>
  <c r="AY46" i="13"/>
  <c r="AX46" i="13"/>
  <c r="AW46" i="13"/>
  <c r="AV46" i="13"/>
  <c r="AU46" i="13"/>
  <c r="AT46" i="13"/>
  <c r="AS46" i="13"/>
  <c r="AZ45" i="13"/>
  <c r="AY45" i="13"/>
  <c r="AX45" i="13"/>
  <c r="AW45" i="13"/>
  <c r="AV45" i="13"/>
  <c r="AU45" i="13"/>
  <c r="AT45" i="13"/>
  <c r="AS45" i="13"/>
  <c r="AZ44" i="13"/>
  <c r="AY44" i="13"/>
  <c r="AX44" i="13"/>
  <c r="AW44" i="13"/>
  <c r="AV44" i="13"/>
  <c r="AU44" i="13"/>
  <c r="AT44" i="13"/>
  <c r="AS44" i="13"/>
  <c r="AZ43" i="13"/>
  <c r="AY43" i="13"/>
  <c r="AX43" i="13"/>
  <c r="AW43" i="13"/>
  <c r="AV43" i="13"/>
  <c r="AU43" i="13"/>
  <c r="AT43" i="13"/>
  <c r="AS43" i="13"/>
  <c r="AZ42" i="13"/>
  <c r="AY42" i="13"/>
  <c r="AX42" i="13"/>
  <c r="AW42" i="13"/>
  <c r="AV42" i="13"/>
  <c r="AU42" i="13"/>
  <c r="AT42" i="13"/>
  <c r="AS42" i="13"/>
  <c r="AZ41" i="13"/>
  <c r="AY41" i="13"/>
  <c r="AX41" i="13"/>
  <c r="AW41" i="13"/>
  <c r="AV41" i="13"/>
  <c r="AU41" i="13"/>
  <c r="AT41" i="13"/>
  <c r="AS41" i="13"/>
  <c r="AZ40" i="13"/>
  <c r="AY40" i="13"/>
  <c r="AX40" i="13"/>
  <c r="AW40" i="13"/>
  <c r="AV40" i="13"/>
  <c r="AU40" i="13"/>
  <c r="AT40" i="13"/>
  <c r="AS40" i="13"/>
  <c r="AZ39" i="13"/>
  <c r="AY39" i="13"/>
  <c r="AX39" i="13"/>
  <c r="AW39" i="13"/>
  <c r="AV39" i="13"/>
  <c r="AU39" i="13"/>
  <c r="AT39" i="13"/>
  <c r="AS39" i="13"/>
  <c r="AZ38" i="13"/>
  <c r="AY38" i="13"/>
  <c r="AX38" i="13"/>
  <c r="AW38" i="13"/>
  <c r="AV38" i="13"/>
  <c r="AU38" i="13"/>
  <c r="AT38" i="13"/>
  <c r="AS38" i="13"/>
  <c r="AZ37" i="13"/>
  <c r="AY37" i="13"/>
  <c r="AX37" i="13"/>
  <c r="AW37" i="13"/>
  <c r="AV37" i="13"/>
  <c r="AU37" i="13"/>
  <c r="AT37" i="13"/>
  <c r="AS37" i="13"/>
  <c r="AZ36" i="13"/>
  <c r="AY36" i="13"/>
  <c r="AX36" i="13"/>
  <c r="AW36" i="13"/>
  <c r="AV36" i="13"/>
  <c r="AU36" i="13"/>
  <c r="AT36" i="13"/>
  <c r="AS36" i="13"/>
  <c r="AZ35" i="13"/>
  <c r="AY35" i="13"/>
  <c r="AX35" i="13"/>
  <c r="AW35" i="13"/>
  <c r="AV35" i="13"/>
  <c r="AU35" i="13"/>
  <c r="AT35" i="13"/>
  <c r="AS35" i="13"/>
  <c r="AZ34" i="13"/>
  <c r="AY34" i="13"/>
  <c r="AX34" i="13"/>
  <c r="AW34" i="13"/>
  <c r="AV34" i="13"/>
  <c r="AU34" i="13"/>
  <c r="AT34" i="13"/>
  <c r="AS34" i="13"/>
  <c r="AZ33" i="13"/>
  <c r="AY33" i="13"/>
  <c r="AX33" i="13"/>
  <c r="AW33" i="13"/>
  <c r="AV33" i="13"/>
  <c r="AU33" i="13"/>
  <c r="AT33" i="13"/>
  <c r="AS33" i="13"/>
  <c r="AZ32" i="13"/>
  <c r="AY32" i="13"/>
  <c r="AX32" i="13"/>
  <c r="AW32" i="13"/>
  <c r="AV32" i="13"/>
  <c r="AU32" i="13"/>
  <c r="AT32" i="13"/>
  <c r="AS32" i="13"/>
  <c r="AZ31" i="13"/>
  <c r="AY31" i="13"/>
  <c r="AX31" i="13"/>
  <c r="AW31" i="13"/>
  <c r="AV31" i="13"/>
  <c r="AU31" i="13"/>
  <c r="AT31" i="13"/>
  <c r="AS31" i="13"/>
  <c r="AZ30" i="13"/>
  <c r="AY30" i="13"/>
  <c r="AX30" i="13"/>
  <c r="AW30" i="13"/>
  <c r="AV30" i="13"/>
  <c r="AU30" i="13"/>
  <c r="AT30" i="13"/>
  <c r="AS30" i="13"/>
  <c r="AZ29" i="13"/>
  <c r="AY29" i="13"/>
  <c r="AX29" i="13"/>
  <c r="AW29" i="13"/>
  <c r="AV29" i="13"/>
  <c r="AU29" i="13"/>
  <c r="AT29" i="13"/>
  <c r="AS29" i="13"/>
  <c r="AZ28" i="13"/>
  <c r="AY28" i="13"/>
  <c r="AX28" i="13"/>
  <c r="AW28" i="13"/>
  <c r="AV28" i="13"/>
  <c r="AU28" i="13"/>
  <c r="AT28" i="13"/>
  <c r="AS28" i="13"/>
  <c r="AZ27" i="13"/>
  <c r="AY27" i="13"/>
  <c r="AX27" i="13"/>
  <c r="AW27" i="13"/>
  <c r="AV27" i="13"/>
  <c r="AU27" i="13"/>
  <c r="AT27" i="13"/>
  <c r="AS27" i="13"/>
  <c r="AZ26" i="13"/>
  <c r="AY26" i="13"/>
  <c r="AX26" i="13"/>
  <c r="AW26" i="13"/>
  <c r="AV26" i="13"/>
  <c r="AU26" i="13"/>
  <c r="AT26" i="13"/>
  <c r="AS26" i="13"/>
  <c r="AZ25" i="13"/>
  <c r="AY25" i="13"/>
  <c r="AX25" i="13"/>
  <c r="AW25" i="13"/>
  <c r="AV25" i="13"/>
  <c r="AU25" i="13"/>
  <c r="AT25" i="13"/>
  <c r="AS25" i="13"/>
  <c r="AZ24" i="13"/>
  <c r="AY24" i="13"/>
  <c r="AX24" i="13"/>
  <c r="AW24" i="13"/>
  <c r="AV24" i="13"/>
  <c r="AU24" i="13"/>
  <c r="AT24" i="13"/>
  <c r="AS24" i="13"/>
  <c r="AZ23" i="13"/>
  <c r="AY23" i="13"/>
  <c r="AX23" i="13"/>
  <c r="AW23" i="13"/>
  <c r="AV23" i="13"/>
  <c r="AU23" i="13"/>
  <c r="AT23" i="13"/>
  <c r="AS23" i="13"/>
  <c r="AZ22" i="13"/>
  <c r="AY22" i="13"/>
  <c r="AX22" i="13"/>
  <c r="AW22" i="13"/>
  <c r="AV22" i="13"/>
  <c r="AU22" i="13"/>
  <c r="AT22" i="13"/>
  <c r="AS22" i="13"/>
  <c r="AZ21" i="13"/>
  <c r="AY21" i="13"/>
  <c r="AX21" i="13"/>
  <c r="AW21" i="13"/>
  <c r="AV21" i="13"/>
  <c r="AU21" i="13"/>
  <c r="AT21" i="13"/>
  <c r="AS21" i="13"/>
  <c r="AZ20" i="13"/>
  <c r="AY20" i="13"/>
  <c r="AX20" i="13"/>
  <c r="AW20" i="13"/>
  <c r="AV20" i="13"/>
  <c r="AU20" i="13"/>
  <c r="AT20" i="13"/>
  <c r="AS20" i="13"/>
  <c r="AZ19" i="13"/>
  <c r="AY19" i="13"/>
  <c r="AX19" i="13"/>
  <c r="AW19" i="13"/>
  <c r="AV19" i="13"/>
  <c r="AU19" i="13"/>
  <c r="AT19" i="13"/>
  <c r="AS19" i="13"/>
  <c r="AZ18" i="13"/>
  <c r="AY18" i="13"/>
  <c r="AX18" i="13"/>
  <c r="AW18" i="13"/>
  <c r="AV18" i="13"/>
  <c r="AU18" i="13"/>
  <c r="AT18" i="13"/>
  <c r="AS18" i="13"/>
  <c r="AZ17" i="13"/>
  <c r="AY17" i="13"/>
  <c r="AX17" i="13"/>
  <c r="AW17" i="13"/>
  <c r="AV17" i="13"/>
  <c r="AU17" i="13"/>
  <c r="AT17" i="13"/>
  <c r="AS17" i="13"/>
  <c r="AZ16" i="13"/>
  <c r="AY16" i="13"/>
  <c r="AX16" i="13"/>
  <c r="AW16" i="13"/>
  <c r="AV16" i="13"/>
  <c r="AU16" i="13"/>
  <c r="AT16" i="13"/>
  <c r="AS16" i="13"/>
  <c r="AZ15" i="13"/>
  <c r="AY15" i="13"/>
  <c r="AX15" i="13"/>
  <c r="AW15" i="13"/>
  <c r="AV15" i="13"/>
  <c r="AU15" i="13"/>
  <c r="AT15" i="13"/>
  <c r="AS15" i="13"/>
  <c r="AZ14" i="13"/>
  <c r="AY14" i="13"/>
  <c r="AX14" i="13"/>
  <c r="AW14" i="13"/>
  <c r="AV14" i="13"/>
  <c r="AU14" i="13"/>
  <c r="AT14" i="13"/>
  <c r="AS14" i="13"/>
  <c r="AZ13" i="13"/>
  <c r="AY13" i="13"/>
  <c r="AX13" i="13"/>
  <c r="AW13" i="13"/>
  <c r="AV13" i="13"/>
  <c r="AU13" i="13"/>
  <c r="AT13" i="13"/>
  <c r="AS13" i="13"/>
  <c r="AZ12" i="13"/>
  <c r="AY12" i="13"/>
  <c r="AX12" i="13"/>
  <c r="AW12" i="13"/>
  <c r="AV12" i="13"/>
  <c r="AU12" i="13"/>
  <c r="AT12" i="13"/>
  <c r="AS12" i="13"/>
  <c r="AZ11" i="13"/>
  <c r="AY11" i="13"/>
  <c r="AX11" i="13"/>
  <c r="AW11" i="13"/>
  <c r="AV11" i="13"/>
  <c r="AU11" i="13"/>
  <c r="AT11" i="13"/>
  <c r="AS11" i="13"/>
  <c r="AZ10" i="13"/>
  <c r="AY10" i="13"/>
  <c r="AX10" i="13"/>
  <c r="AW10" i="13"/>
  <c r="AV10" i="13"/>
  <c r="AU10" i="13"/>
  <c r="AT10" i="13"/>
  <c r="AS10" i="13"/>
  <c r="AZ9" i="13"/>
  <c r="AY9" i="13"/>
  <c r="AX9" i="13"/>
  <c r="AW9" i="13"/>
  <c r="AV9" i="13"/>
  <c r="AU9" i="13"/>
  <c r="AT9" i="13"/>
  <c r="AS9" i="13"/>
  <c r="AZ8" i="13"/>
  <c r="AY8" i="13"/>
  <c r="AX8" i="13"/>
  <c r="AW8" i="13"/>
  <c r="AV8" i="13"/>
  <c r="AU8" i="13"/>
  <c r="AT8" i="13"/>
  <c r="AS8" i="13"/>
  <c r="AZ7" i="13"/>
  <c r="AY7" i="13"/>
  <c r="AX7" i="13"/>
  <c r="AW7" i="13"/>
  <c r="AV7" i="13"/>
  <c r="AU7" i="13"/>
  <c r="AT7" i="13"/>
  <c r="AS7" i="13"/>
  <c r="AZ6" i="13"/>
  <c r="AY6" i="13"/>
  <c r="AX6" i="13"/>
  <c r="AW6" i="13"/>
  <c r="AV6" i="13"/>
  <c r="AU6" i="13"/>
  <c r="AT6" i="13"/>
  <c r="AS6" i="13"/>
  <c r="AZ5" i="13"/>
  <c r="AY5" i="13"/>
  <c r="AX5" i="13"/>
  <c r="AW5" i="13"/>
  <c r="AV5" i="13"/>
  <c r="AU5" i="13"/>
  <c r="AT5" i="13"/>
  <c r="AS5" i="13"/>
  <c r="AZ4" i="13"/>
  <c r="AY4" i="13"/>
  <c r="AX4" i="13"/>
  <c r="AW4" i="13"/>
  <c r="AV4" i="13"/>
  <c r="AU4" i="13"/>
  <c r="AT4" i="13"/>
  <c r="AS4" i="13"/>
  <c r="AR4" i="13"/>
  <c r="G287" i="14" l="1"/>
  <c r="CA80" i="13"/>
  <c r="CA79" i="13"/>
  <c r="CA78" i="13"/>
  <c r="CA77" i="13"/>
  <c r="CA76" i="13"/>
  <c r="CA75" i="13"/>
  <c r="CA74" i="13"/>
  <c r="CA73" i="13"/>
  <c r="CA72" i="13"/>
  <c r="BZ80" i="13"/>
  <c r="BZ79" i="13"/>
  <c r="BZ78" i="13"/>
  <c r="BZ77" i="13"/>
  <c r="BZ76" i="13"/>
  <c r="BZ75" i="13"/>
  <c r="BZ74" i="13"/>
  <c r="BZ73" i="13"/>
  <c r="BZ72" i="13"/>
  <c r="BY80" i="13"/>
  <c r="BY79" i="13"/>
  <c r="BY78" i="13"/>
  <c r="BY77" i="13"/>
  <c r="BY76" i="13"/>
  <c r="BY75" i="13"/>
  <c r="BY74" i="13"/>
  <c r="BY73" i="13"/>
  <c r="BY72" i="13"/>
  <c r="BX80" i="13"/>
  <c r="BX79" i="13"/>
  <c r="BX78" i="13"/>
  <c r="BX77" i="13"/>
  <c r="BX76" i="13"/>
  <c r="BX75" i="13"/>
  <c r="BX74" i="13"/>
  <c r="BX73" i="13"/>
  <c r="BX72" i="13"/>
  <c r="BW80" i="13"/>
  <c r="BW79" i="13"/>
  <c r="BW78" i="13"/>
  <c r="BW77" i="13"/>
  <c r="BW76" i="13"/>
  <c r="BW75" i="13"/>
  <c r="BW74" i="13"/>
  <c r="BW73" i="13"/>
  <c r="BW72" i="13"/>
  <c r="BV80" i="13"/>
  <c r="BV79" i="13"/>
  <c r="BV78" i="13"/>
  <c r="BV77" i="13"/>
  <c r="BV76" i="13"/>
  <c r="BV75" i="13"/>
  <c r="BV74" i="13"/>
  <c r="BV73" i="13"/>
  <c r="BV72" i="13"/>
  <c r="BU80" i="13"/>
  <c r="BU79" i="13"/>
  <c r="BU78" i="13"/>
  <c r="BU77" i="13"/>
  <c r="BU76" i="13"/>
  <c r="BU75" i="13"/>
  <c r="BU74" i="13"/>
  <c r="BU73" i="13"/>
  <c r="BU72" i="13"/>
  <c r="BT80" i="13"/>
  <c r="BT79" i="13"/>
  <c r="BT78" i="13"/>
  <c r="BT77" i="13"/>
  <c r="BT76" i="13"/>
  <c r="BT75" i="13"/>
  <c r="BT74" i="13"/>
  <c r="BT73" i="13"/>
  <c r="BT72" i="13"/>
  <c r="BS80" i="13"/>
  <c r="BS79" i="13"/>
  <c r="BS78" i="13"/>
  <c r="BS77" i="13"/>
  <c r="BS76" i="13"/>
  <c r="BS75" i="13"/>
  <c r="BS74" i="13"/>
  <c r="BS73" i="13"/>
  <c r="BS72" i="13"/>
  <c r="CA71" i="13"/>
  <c r="BZ71" i="13"/>
  <c r="BY71" i="13"/>
  <c r="BX71" i="13"/>
  <c r="BW71" i="13"/>
  <c r="BV71" i="13"/>
  <c r="BU71" i="13"/>
  <c r="BT71" i="13"/>
  <c r="BS71" i="13"/>
  <c r="BR80" i="13"/>
  <c r="BR79" i="13"/>
  <c r="BR78" i="13"/>
  <c r="BR77" i="13"/>
  <c r="BR76" i="13"/>
  <c r="BR75" i="13"/>
  <c r="BR74" i="13"/>
  <c r="BR73" i="13"/>
  <c r="BR72" i="13"/>
  <c r="BQ80" i="13"/>
  <c r="BQ79" i="13"/>
  <c r="BQ78" i="13"/>
  <c r="BQ77" i="13"/>
  <c r="BQ76" i="13"/>
  <c r="BQ75" i="13"/>
  <c r="BQ74" i="13"/>
  <c r="BQ73" i="13"/>
  <c r="BQ72" i="13"/>
  <c r="BP80" i="13"/>
  <c r="BP79" i="13"/>
  <c r="BP78" i="13"/>
  <c r="BP77" i="13"/>
  <c r="BP76" i="13"/>
  <c r="BP75" i="13"/>
  <c r="BP74" i="13"/>
  <c r="BP73" i="13"/>
  <c r="BP72" i="13"/>
  <c r="BO80" i="13"/>
  <c r="BO79" i="13"/>
  <c r="BO78" i="13"/>
  <c r="BO77" i="13"/>
  <c r="BO76" i="13"/>
  <c r="BO75" i="13"/>
  <c r="BO74" i="13"/>
  <c r="BO73" i="13"/>
  <c r="BO72" i="13"/>
  <c r="BR71" i="13"/>
  <c r="BQ71" i="13"/>
  <c r="BP71" i="13"/>
  <c r="BO71" i="13"/>
  <c r="BN80" i="13"/>
  <c r="BN79" i="13"/>
  <c r="BN78" i="13"/>
  <c r="BN77" i="13"/>
  <c r="BN76" i="13"/>
  <c r="BN71" i="13"/>
  <c r="BM80" i="13"/>
  <c r="BM79" i="13"/>
  <c r="BM78" i="13"/>
  <c r="BM77" i="13"/>
  <c r="BM76" i="13"/>
  <c r="BM71" i="13"/>
  <c r="BL71" i="13"/>
  <c r="BK80" i="13"/>
  <c r="BK79" i="13"/>
  <c r="BK78" i="13"/>
  <c r="BK77" i="13"/>
  <c r="BJ80" i="13"/>
  <c r="BJ79" i="13"/>
  <c r="BJ78" i="13"/>
  <c r="BJ77" i="13"/>
  <c r="BL80" i="13"/>
  <c r="BL79" i="13"/>
  <c r="BL78" i="13"/>
  <c r="BL77" i="13"/>
  <c r="BL76" i="13"/>
  <c r="BJ76" i="13"/>
  <c r="BK76" i="13"/>
  <c r="BN75" i="13"/>
  <c r="BN74" i="13"/>
  <c r="BN73" i="13"/>
  <c r="BN72" i="13"/>
  <c r="BM75" i="13"/>
  <c r="BM74" i="13"/>
  <c r="BM73" i="13"/>
  <c r="BM72" i="13"/>
  <c r="G238" i="14"/>
  <c r="G228" i="14"/>
  <c r="G218" i="14"/>
  <c r="G196" i="14"/>
  <c r="G186" i="14" s="1"/>
  <c r="F196" i="14"/>
  <c r="E196" i="14"/>
  <c r="D196" i="14"/>
  <c r="G105" i="14"/>
  <c r="F105" i="14"/>
  <c r="E105" i="14"/>
  <c r="D105" i="14"/>
  <c r="BL75" i="13"/>
  <c r="BL74" i="13"/>
  <c r="BL73" i="13"/>
  <c r="BL72" i="13"/>
  <c r="BK75" i="13"/>
  <c r="BK74" i="13"/>
  <c r="BK73" i="13"/>
  <c r="BK72" i="13"/>
  <c r="BK71" i="13"/>
  <c r="BJ75" i="13"/>
  <c r="BJ74" i="13"/>
  <c r="BJ73" i="13"/>
  <c r="BJ72" i="13"/>
  <c r="BJ71" i="13"/>
  <c r="G195" i="14"/>
  <c r="F195" i="14"/>
  <c r="E195" i="14"/>
  <c r="D195" i="14"/>
  <c r="G194" i="14"/>
  <c r="F194" i="14"/>
  <c r="E194" i="14"/>
  <c r="D194" i="14"/>
  <c r="G193" i="14"/>
  <c r="F193" i="14"/>
  <c r="E193" i="14"/>
  <c r="D193" i="14"/>
  <c r="G192" i="14"/>
  <c r="F192" i="14"/>
  <c r="E192" i="14"/>
  <c r="D192" i="14"/>
  <c r="G191" i="14"/>
  <c r="F191" i="14"/>
  <c r="E191" i="14"/>
  <c r="D191" i="14"/>
  <c r="G190" i="14"/>
  <c r="F190" i="14"/>
  <c r="E190" i="14"/>
  <c r="D190" i="14"/>
  <c r="G189" i="14"/>
  <c r="F189" i="14"/>
  <c r="E189" i="14"/>
  <c r="D189" i="14"/>
  <c r="G188" i="14"/>
  <c r="F188" i="14"/>
  <c r="E188" i="14"/>
  <c r="D188" i="14"/>
  <c r="G187" i="14"/>
  <c r="F187" i="14"/>
  <c r="E187" i="14"/>
  <c r="D187" i="14"/>
  <c r="G176" i="14"/>
  <c r="F176" i="14"/>
  <c r="E176" i="14"/>
  <c r="D176" i="14"/>
  <c r="G166" i="14"/>
  <c r="F166" i="14"/>
  <c r="E166" i="14"/>
  <c r="D166" i="14"/>
  <c r="G165" i="14"/>
  <c r="F165" i="14"/>
  <c r="E165" i="14"/>
  <c r="D165" i="14"/>
  <c r="G164" i="14"/>
  <c r="F164" i="14"/>
  <c r="E164" i="14"/>
  <c r="D164" i="14"/>
  <c r="G163" i="14"/>
  <c r="F163" i="14"/>
  <c r="E163" i="14"/>
  <c r="D163" i="14"/>
  <c r="G162" i="14"/>
  <c r="F162" i="14"/>
  <c r="E162" i="14"/>
  <c r="D162" i="14"/>
  <c r="G161" i="14"/>
  <c r="F161" i="14"/>
  <c r="E161" i="14"/>
  <c r="D161" i="14"/>
  <c r="G160" i="14"/>
  <c r="F160" i="14"/>
  <c r="E160" i="14"/>
  <c r="D160" i="14"/>
  <c r="G159" i="14"/>
  <c r="F159" i="14"/>
  <c r="E159" i="14"/>
  <c r="D159" i="14"/>
  <c r="G158" i="14"/>
  <c r="F158" i="14"/>
  <c r="E158" i="14"/>
  <c r="D158" i="14"/>
  <c r="G157" i="14"/>
  <c r="F157" i="14"/>
  <c r="E157" i="14"/>
  <c r="D157" i="14"/>
  <c r="G156" i="14"/>
  <c r="G146" i="14"/>
  <c r="F146" i="14"/>
  <c r="E146" i="14"/>
  <c r="D146" i="14"/>
  <c r="G145" i="14"/>
  <c r="F145" i="14"/>
  <c r="E145" i="14"/>
  <c r="D145" i="14"/>
  <c r="G144" i="14"/>
  <c r="F144" i="14"/>
  <c r="E144" i="14"/>
  <c r="D144" i="14"/>
  <c r="G143" i="14"/>
  <c r="F143" i="14"/>
  <c r="E143" i="14"/>
  <c r="D143" i="14"/>
  <c r="G142" i="14"/>
  <c r="F142" i="14"/>
  <c r="E142" i="14"/>
  <c r="D142" i="14"/>
  <c r="G141" i="14"/>
  <c r="F141" i="14"/>
  <c r="E141" i="14"/>
  <c r="D141" i="14"/>
  <c r="G140" i="14"/>
  <c r="F140" i="14"/>
  <c r="E140" i="14"/>
  <c r="D140" i="14"/>
  <c r="G139" i="14"/>
  <c r="F139" i="14"/>
  <c r="E139" i="14"/>
  <c r="D139" i="14"/>
  <c r="G138" i="14"/>
  <c r="F138" i="14"/>
  <c r="E138" i="14"/>
  <c r="D138" i="14"/>
  <c r="G137" i="14"/>
  <c r="F137" i="14"/>
  <c r="E137" i="14"/>
  <c r="D137" i="14"/>
  <c r="H289" i="14"/>
  <c r="H288" i="14"/>
  <c r="H287" i="14"/>
  <c r="H286" i="14"/>
  <c r="H285" i="14"/>
  <c r="H284" i="14"/>
  <c r="H283" i="14"/>
  <c r="H282" i="14"/>
  <c r="H281" i="14"/>
  <c r="H280" i="14"/>
  <c r="G125" i="14"/>
  <c r="F125" i="14"/>
  <c r="E125" i="14"/>
  <c r="D125" i="14"/>
  <c r="G124" i="14"/>
  <c r="F124" i="14"/>
  <c r="E124" i="14"/>
  <c r="D124" i="14"/>
  <c r="G123" i="14"/>
  <c r="F123" i="14"/>
  <c r="E123" i="14"/>
  <c r="D123" i="14"/>
  <c r="G122" i="14"/>
  <c r="F122" i="14"/>
  <c r="E122" i="14"/>
  <c r="D122" i="14"/>
  <c r="G121" i="14"/>
  <c r="F121" i="14"/>
  <c r="E121" i="14"/>
  <c r="D121" i="14"/>
  <c r="G120" i="14"/>
  <c r="F120" i="14"/>
  <c r="E120" i="14"/>
  <c r="D120" i="14"/>
  <c r="G119" i="14"/>
  <c r="F119" i="14"/>
  <c r="E119" i="14"/>
  <c r="D119" i="14"/>
  <c r="G118" i="14"/>
  <c r="F118" i="14"/>
  <c r="E118" i="14"/>
  <c r="D118" i="14"/>
  <c r="G117" i="14"/>
  <c r="G115" i="14" s="1"/>
  <c r="F117" i="14"/>
  <c r="E117" i="14"/>
  <c r="D117" i="14"/>
  <c r="G116" i="14"/>
  <c r="F116" i="14"/>
  <c r="E116" i="14"/>
  <c r="D116" i="14"/>
  <c r="G44" i="14"/>
  <c r="F44" i="14"/>
  <c r="E44" i="14"/>
  <c r="G43" i="14"/>
  <c r="F43" i="14"/>
  <c r="E43" i="14"/>
  <c r="G42" i="14"/>
  <c r="F42" i="14"/>
  <c r="E42" i="14"/>
  <c r="G41" i="14"/>
  <c r="F41" i="14"/>
  <c r="E41" i="14"/>
  <c r="G40" i="14"/>
  <c r="F40" i="14"/>
  <c r="E40" i="14"/>
  <c r="G39" i="14"/>
  <c r="F39" i="14"/>
  <c r="E39" i="14"/>
  <c r="G38" i="14"/>
  <c r="F38" i="14"/>
  <c r="E38" i="14"/>
  <c r="G37" i="14"/>
  <c r="F37" i="14"/>
  <c r="E37" i="14"/>
  <c r="G36" i="14"/>
  <c r="F36" i="14"/>
  <c r="E36" i="14"/>
  <c r="D44" i="14"/>
  <c r="D43" i="14"/>
  <c r="D42" i="14"/>
  <c r="D41" i="14"/>
  <c r="D40" i="14"/>
  <c r="D39" i="14"/>
  <c r="D38" i="14"/>
  <c r="D37" i="14"/>
  <c r="D36" i="14"/>
  <c r="G95" i="14"/>
  <c r="F95" i="14"/>
  <c r="E95" i="14"/>
  <c r="D95" i="14"/>
  <c r="G85" i="14"/>
  <c r="F85" i="14"/>
  <c r="E85" i="14"/>
  <c r="D85" i="14"/>
  <c r="G75" i="14"/>
  <c r="F75" i="14"/>
  <c r="E75" i="14"/>
  <c r="D75" i="14"/>
  <c r="G65" i="14"/>
  <c r="F65" i="14"/>
  <c r="E65" i="14"/>
  <c r="D65" i="14"/>
  <c r="G55" i="14"/>
  <c r="F55" i="14"/>
  <c r="E55" i="14"/>
  <c r="D55" i="14"/>
  <c r="G45" i="14"/>
  <c r="F45" i="14"/>
  <c r="E45" i="14"/>
  <c r="D45" i="14"/>
  <c r="G25" i="14"/>
  <c r="F25" i="14"/>
  <c r="E25" i="14"/>
  <c r="D25" i="14"/>
  <c r="G15" i="14"/>
  <c r="F15" i="14"/>
  <c r="E15" i="14"/>
  <c r="D15" i="14"/>
  <c r="G14" i="14"/>
  <c r="F14" i="14"/>
  <c r="E14" i="14"/>
  <c r="G13" i="14"/>
  <c r="F13" i="14"/>
  <c r="E13" i="14"/>
  <c r="G12" i="14"/>
  <c r="F12" i="14"/>
  <c r="E12" i="14"/>
  <c r="G11" i="14"/>
  <c r="G286" i="14" s="1"/>
  <c r="F11" i="14"/>
  <c r="E11" i="14"/>
  <c r="G10" i="14"/>
  <c r="F10" i="14"/>
  <c r="E10" i="14"/>
  <c r="G9" i="14"/>
  <c r="F9" i="14"/>
  <c r="E9" i="14"/>
  <c r="G8" i="14"/>
  <c r="G283" i="14" s="1"/>
  <c r="F8" i="14"/>
  <c r="E8" i="14"/>
  <c r="G7" i="14"/>
  <c r="F7" i="14"/>
  <c r="E7" i="14"/>
  <c r="D14" i="14"/>
  <c r="D13" i="14"/>
  <c r="D12" i="14"/>
  <c r="D11" i="14"/>
  <c r="D10" i="14"/>
  <c r="D9" i="14"/>
  <c r="D8" i="14"/>
  <c r="D7" i="14"/>
  <c r="G6" i="14"/>
  <c r="F6" i="14"/>
  <c r="E6" i="14"/>
  <c r="D6" i="14"/>
  <c r="G121" i="11"/>
  <c r="F121" i="11"/>
  <c r="E121" i="11"/>
  <c r="D121" i="11"/>
  <c r="G120" i="11"/>
  <c r="F120" i="11"/>
  <c r="E120" i="11"/>
  <c r="D120" i="11"/>
  <c r="G119" i="11"/>
  <c r="F119" i="11"/>
  <c r="E119" i="11"/>
  <c r="D119" i="11"/>
  <c r="G118" i="11"/>
  <c r="F118" i="11"/>
  <c r="E118" i="11"/>
  <c r="D118" i="11"/>
  <c r="G117" i="11"/>
  <c r="F117" i="11"/>
  <c r="E117" i="11"/>
  <c r="D117" i="11"/>
  <c r="G116" i="11"/>
  <c r="F116" i="11"/>
  <c r="E116" i="11"/>
  <c r="D116" i="11"/>
  <c r="G115" i="11"/>
  <c r="F115" i="11"/>
  <c r="E115" i="11"/>
  <c r="D115" i="11"/>
  <c r="G114" i="11"/>
  <c r="F114" i="11"/>
  <c r="E114" i="11"/>
  <c r="D114" i="11"/>
  <c r="G113" i="11"/>
  <c r="F113" i="11"/>
  <c r="E113" i="11"/>
  <c r="D113" i="11"/>
  <c r="G112" i="11"/>
  <c r="F112" i="11"/>
  <c r="E112" i="11"/>
  <c r="D112" i="11"/>
  <c r="G111" i="11"/>
  <c r="F111" i="11"/>
  <c r="E111" i="11"/>
  <c r="D111" i="11"/>
  <c r="G110" i="11"/>
  <c r="F110" i="11"/>
  <c r="E110" i="11"/>
  <c r="D110" i="11"/>
  <c r="G109" i="11"/>
  <c r="F109" i="11"/>
  <c r="E109" i="11"/>
  <c r="D109" i="11"/>
  <c r="G108" i="11"/>
  <c r="F108" i="11"/>
  <c r="E108" i="11"/>
  <c r="D108" i="11"/>
  <c r="G107" i="11"/>
  <c r="F107" i="11"/>
  <c r="E107" i="11"/>
  <c r="D107" i="11"/>
  <c r="G106" i="11"/>
  <c r="F106" i="11"/>
  <c r="E106" i="11"/>
  <c r="D106" i="11"/>
  <c r="G105" i="11"/>
  <c r="F105" i="11"/>
  <c r="E105" i="11"/>
  <c r="D105" i="11"/>
  <c r="G104" i="11"/>
  <c r="F104" i="11"/>
  <c r="E104" i="11"/>
  <c r="D104" i="11"/>
  <c r="G103" i="11"/>
  <c r="F103" i="11"/>
  <c r="E103" i="11"/>
  <c r="D103" i="11"/>
  <c r="G102" i="11"/>
  <c r="F102" i="11"/>
  <c r="E102" i="11"/>
  <c r="D102" i="11"/>
  <c r="G101" i="11"/>
  <c r="F101" i="11"/>
  <c r="E101" i="11"/>
  <c r="D101" i="11"/>
  <c r="G100" i="11"/>
  <c r="F100" i="11"/>
  <c r="E100" i="11"/>
  <c r="D100" i="11"/>
  <c r="G99" i="11"/>
  <c r="F99" i="11"/>
  <c r="E99" i="11"/>
  <c r="D99" i="11"/>
  <c r="G98" i="11"/>
  <c r="F98" i="11"/>
  <c r="E98" i="11"/>
  <c r="D98" i="11"/>
  <c r="G97" i="11"/>
  <c r="F97" i="11"/>
  <c r="E97" i="11"/>
  <c r="D97" i="11"/>
  <c r="G96" i="11"/>
  <c r="F96" i="11"/>
  <c r="E96" i="11"/>
  <c r="D96" i="11"/>
  <c r="G95" i="11"/>
  <c r="F95" i="11"/>
  <c r="E95" i="11"/>
  <c r="D95" i="11"/>
  <c r="G94" i="11"/>
  <c r="F94" i="11"/>
  <c r="E94" i="11"/>
  <c r="D94" i="11"/>
  <c r="G93" i="11"/>
  <c r="F93" i="11"/>
  <c r="E93" i="11"/>
  <c r="D93" i="11"/>
  <c r="G92" i="11"/>
  <c r="F92" i="11"/>
  <c r="E92" i="11"/>
  <c r="D92" i="11"/>
  <c r="G91" i="11"/>
  <c r="F91" i="11"/>
  <c r="E91" i="11"/>
  <c r="D91" i="11"/>
  <c r="G90" i="11"/>
  <c r="F90" i="11"/>
  <c r="E90" i="11"/>
  <c r="D90" i="11"/>
  <c r="G89" i="11"/>
  <c r="F89" i="11"/>
  <c r="E89" i="11"/>
  <c r="D89" i="11"/>
  <c r="G88" i="11"/>
  <c r="F88" i="11"/>
  <c r="E88" i="11"/>
  <c r="D88" i="11"/>
  <c r="G87" i="11"/>
  <c r="F87" i="11"/>
  <c r="E87" i="11"/>
  <c r="D87" i="11"/>
  <c r="G86" i="11"/>
  <c r="F86" i="11"/>
  <c r="E86" i="11"/>
  <c r="D86" i="11"/>
  <c r="G85" i="11"/>
  <c r="F85" i="11"/>
  <c r="E85" i="11"/>
  <c r="D85" i="11"/>
  <c r="G84" i="11"/>
  <c r="F84" i="11"/>
  <c r="E84" i="11"/>
  <c r="D84" i="11"/>
  <c r="G83" i="11"/>
  <c r="F83" i="11"/>
  <c r="E83" i="11"/>
  <c r="D83" i="11"/>
  <c r="G82" i="11"/>
  <c r="F82" i="11"/>
  <c r="E82" i="11"/>
  <c r="D82" i="11"/>
  <c r="G81" i="11"/>
  <c r="F81" i="11"/>
  <c r="E81" i="11"/>
  <c r="D81" i="11"/>
  <c r="G80" i="11"/>
  <c r="F80" i="11"/>
  <c r="E80" i="11"/>
  <c r="D80" i="11"/>
  <c r="G79" i="11"/>
  <c r="F79" i="11"/>
  <c r="E79" i="11"/>
  <c r="D79" i="11"/>
  <c r="G78" i="11"/>
  <c r="F78" i="11"/>
  <c r="E78" i="11"/>
  <c r="D78" i="11"/>
  <c r="G77" i="11"/>
  <c r="F77" i="11"/>
  <c r="E77" i="11"/>
  <c r="D77" i="11"/>
  <c r="G76" i="11"/>
  <c r="F76" i="11"/>
  <c r="E76" i="11"/>
  <c r="D76" i="11"/>
  <c r="G75" i="11"/>
  <c r="F75" i="11"/>
  <c r="E75" i="11"/>
  <c r="D75" i="11"/>
  <c r="G74" i="11"/>
  <c r="F74" i="11"/>
  <c r="E74" i="11"/>
  <c r="D74" i="11"/>
  <c r="G73" i="11"/>
  <c r="F73" i="11"/>
  <c r="E73" i="11"/>
  <c r="D73" i="11"/>
  <c r="G72" i="11"/>
  <c r="F72" i="11"/>
  <c r="E72" i="11"/>
  <c r="D72" i="11"/>
  <c r="G71" i="11"/>
  <c r="F71" i="11"/>
  <c r="E71" i="11"/>
  <c r="D71" i="11"/>
  <c r="G70" i="11"/>
  <c r="F70" i="11"/>
  <c r="E70" i="11"/>
  <c r="D70" i="11"/>
  <c r="G69" i="11"/>
  <c r="F69" i="11"/>
  <c r="E69" i="11"/>
  <c r="D69" i="11"/>
  <c r="G68" i="11"/>
  <c r="F68" i="11"/>
  <c r="E68" i="11"/>
  <c r="D68" i="11"/>
  <c r="G67" i="11"/>
  <c r="F67" i="11"/>
  <c r="E67" i="11"/>
  <c r="D67" i="11"/>
  <c r="U120" i="11"/>
  <c r="T120" i="11"/>
  <c r="S120" i="11"/>
  <c r="R120" i="11"/>
  <c r="U114" i="11"/>
  <c r="T114" i="11"/>
  <c r="S114" i="11"/>
  <c r="R114" i="11"/>
  <c r="U108" i="11"/>
  <c r="T108" i="11"/>
  <c r="S108" i="11"/>
  <c r="R108" i="11"/>
  <c r="U102" i="11"/>
  <c r="T102" i="11"/>
  <c r="S102" i="11"/>
  <c r="R102" i="11"/>
  <c r="U96" i="11"/>
  <c r="T96" i="11"/>
  <c r="S96" i="11"/>
  <c r="R96" i="11"/>
  <c r="U90" i="11"/>
  <c r="T90" i="11"/>
  <c r="S90" i="11"/>
  <c r="R90" i="11"/>
  <c r="U84" i="11"/>
  <c r="T84" i="11"/>
  <c r="S84" i="11"/>
  <c r="R84" i="11"/>
  <c r="U78" i="11"/>
  <c r="T78" i="11"/>
  <c r="S78" i="11"/>
  <c r="R78" i="11"/>
  <c r="U72" i="11"/>
  <c r="T72" i="11"/>
  <c r="S72" i="11"/>
  <c r="R72" i="11"/>
  <c r="R260" i="14"/>
  <c r="Q260" i="14"/>
  <c r="W270" i="14"/>
  <c r="V270" i="14"/>
  <c r="V44" i="14"/>
  <c r="U44" i="14"/>
  <c r="V43" i="14"/>
  <c r="U43" i="14"/>
  <c r="V42" i="14"/>
  <c r="U42" i="14"/>
  <c r="V41" i="14"/>
  <c r="U41" i="14"/>
  <c r="V40" i="14"/>
  <c r="U40" i="14"/>
  <c r="V39" i="14"/>
  <c r="U39" i="14"/>
  <c r="V38" i="14"/>
  <c r="U38" i="14"/>
  <c r="V37" i="14"/>
  <c r="U37" i="14"/>
  <c r="V36" i="14"/>
  <c r="U36" i="14"/>
  <c r="T44" i="14"/>
  <c r="T43" i="14"/>
  <c r="T42" i="14"/>
  <c r="T41" i="14"/>
  <c r="T40" i="14"/>
  <c r="T39" i="14"/>
  <c r="T38" i="14"/>
  <c r="T37" i="14"/>
  <c r="T36" i="14"/>
  <c r="V238" i="14"/>
  <c r="Q44" i="14"/>
  <c r="P44" i="14"/>
  <c r="O44" i="14"/>
  <c r="Q43" i="14"/>
  <c r="P43" i="14"/>
  <c r="O43" i="14"/>
  <c r="Q42" i="14"/>
  <c r="P42" i="14"/>
  <c r="O42" i="14"/>
  <c r="Q41" i="14"/>
  <c r="P41" i="14"/>
  <c r="O41" i="14"/>
  <c r="Q40" i="14"/>
  <c r="P40" i="14"/>
  <c r="O40" i="14"/>
  <c r="Q39" i="14"/>
  <c r="P39" i="14"/>
  <c r="O39" i="14"/>
  <c r="Q38" i="14"/>
  <c r="P38" i="14"/>
  <c r="O38" i="14"/>
  <c r="Q37" i="14"/>
  <c r="P37" i="14"/>
  <c r="O37" i="14"/>
  <c r="Q36" i="14"/>
  <c r="P36" i="14"/>
  <c r="O36" i="14"/>
  <c r="R270" i="14"/>
  <c r="Q270" i="14"/>
  <c r="Q238" i="14"/>
  <c r="Q228" i="14"/>
  <c r="V228" i="14"/>
  <c r="V218" i="14"/>
  <c r="Q218" i="14"/>
  <c r="V217" i="14"/>
  <c r="V216" i="14"/>
  <c r="V215" i="14"/>
  <c r="V214" i="14"/>
  <c r="V213" i="14"/>
  <c r="V212" i="14"/>
  <c r="V211" i="14"/>
  <c r="V210" i="14"/>
  <c r="V209" i="14"/>
  <c r="Q217" i="14"/>
  <c r="Q216" i="14"/>
  <c r="Q213" i="14"/>
  <c r="Q210" i="14"/>
  <c r="Q209" i="14"/>
  <c r="L145" i="14"/>
  <c r="L144" i="14"/>
  <c r="L143" i="14"/>
  <c r="L142" i="14"/>
  <c r="L141" i="14"/>
  <c r="L140" i="14"/>
  <c r="L139" i="14"/>
  <c r="L138" i="14"/>
  <c r="L137" i="14"/>
  <c r="L125" i="14"/>
  <c r="K125" i="14"/>
  <c r="J125" i="14"/>
  <c r="I125" i="14"/>
  <c r="L270" i="14"/>
  <c r="M270" i="14"/>
  <c r="K260" i="14"/>
  <c r="J260" i="14"/>
  <c r="I260" i="14"/>
  <c r="V260" i="14"/>
  <c r="W260" i="14"/>
  <c r="M260" i="14"/>
  <c r="L260" i="14"/>
  <c r="V124" i="14"/>
  <c r="U124" i="14"/>
  <c r="T124" i="14"/>
  <c r="S124" i="14"/>
  <c r="Q124" i="14"/>
  <c r="P124" i="14"/>
  <c r="O124" i="14"/>
  <c r="N124" i="14"/>
  <c r="M124" i="14"/>
  <c r="L124" i="14"/>
  <c r="K124" i="14"/>
  <c r="J124" i="14"/>
  <c r="V123" i="14"/>
  <c r="U123" i="14"/>
  <c r="T123" i="14"/>
  <c r="S123" i="14"/>
  <c r="Q123" i="14"/>
  <c r="P123" i="14"/>
  <c r="O123" i="14"/>
  <c r="N123" i="14"/>
  <c r="M123" i="14"/>
  <c r="L123" i="14"/>
  <c r="K123" i="14"/>
  <c r="J123" i="14"/>
  <c r="V122" i="14"/>
  <c r="U122" i="14"/>
  <c r="T122" i="14"/>
  <c r="S122" i="14"/>
  <c r="Q122" i="14"/>
  <c r="P122" i="14"/>
  <c r="O122" i="14"/>
  <c r="N122" i="14"/>
  <c r="M122" i="14"/>
  <c r="L122" i="14"/>
  <c r="K122" i="14"/>
  <c r="J122" i="14"/>
  <c r="V121" i="14"/>
  <c r="U121" i="14"/>
  <c r="T121" i="14"/>
  <c r="S121" i="14"/>
  <c r="Q121" i="14"/>
  <c r="P121" i="14"/>
  <c r="O121" i="14"/>
  <c r="N121" i="14"/>
  <c r="M121" i="14"/>
  <c r="L121" i="14"/>
  <c r="K121" i="14"/>
  <c r="J121" i="14"/>
  <c r="V120" i="14"/>
  <c r="U120" i="14"/>
  <c r="T120" i="14"/>
  <c r="S120" i="14"/>
  <c r="Q120" i="14"/>
  <c r="P120" i="14"/>
  <c r="O120" i="14"/>
  <c r="N120" i="14"/>
  <c r="M120" i="14"/>
  <c r="L120" i="14"/>
  <c r="K120" i="14"/>
  <c r="J120" i="14"/>
  <c r="V119" i="14"/>
  <c r="U119" i="14"/>
  <c r="T119" i="14"/>
  <c r="S119" i="14"/>
  <c r="Q119" i="14"/>
  <c r="P119" i="14"/>
  <c r="O119" i="14"/>
  <c r="N119" i="14"/>
  <c r="M119" i="14"/>
  <c r="L119" i="14"/>
  <c r="K119" i="14"/>
  <c r="J119" i="14"/>
  <c r="V118" i="14"/>
  <c r="U118" i="14"/>
  <c r="T118" i="14"/>
  <c r="S118" i="14"/>
  <c r="Q118" i="14"/>
  <c r="P118" i="14"/>
  <c r="O118" i="14"/>
  <c r="N118" i="14"/>
  <c r="M118" i="14"/>
  <c r="L118" i="14"/>
  <c r="K118" i="14"/>
  <c r="J118" i="14"/>
  <c r="V117" i="14"/>
  <c r="U117" i="14"/>
  <c r="T117" i="14"/>
  <c r="S117" i="14"/>
  <c r="Q117" i="14"/>
  <c r="P117" i="14"/>
  <c r="O117" i="14"/>
  <c r="N117" i="14"/>
  <c r="M117" i="14"/>
  <c r="L117" i="14"/>
  <c r="K117" i="14"/>
  <c r="J117" i="14"/>
  <c r="V116" i="14"/>
  <c r="U116" i="14"/>
  <c r="T116" i="14"/>
  <c r="S116" i="14"/>
  <c r="Q116" i="14"/>
  <c r="P116" i="14"/>
  <c r="O116" i="14"/>
  <c r="N116" i="14"/>
  <c r="M116" i="14"/>
  <c r="L116" i="14"/>
  <c r="K116" i="14"/>
  <c r="J116" i="14"/>
  <c r="V25" i="14"/>
  <c r="U25" i="14"/>
  <c r="T25" i="14"/>
  <c r="S25" i="14"/>
  <c r="Q25" i="14"/>
  <c r="P25" i="14"/>
  <c r="O25" i="14"/>
  <c r="N25" i="14"/>
  <c r="L25" i="14"/>
  <c r="K25" i="14"/>
  <c r="J25" i="14"/>
  <c r="AA15" i="14"/>
  <c r="Z15" i="14"/>
  <c r="Y15" i="14"/>
  <c r="X15" i="14"/>
  <c r="V15" i="14"/>
  <c r="U15" i="14"/>
  <c r="T15" i="14"/>
  <c r="S15" i="14"/>
  <c r="Q15" i="14"/>
  <c r="P15" i="14"/>
  <c r="O15" i="14"/>
  <c r="N15" i="14"/>
  <c r="L15" i="14"/>
  <c r="K15" i="14"/>
  <c r="J15" i="14"/>
  <c r="V14" i="14"/>
  <c r="U14" i="14"/>
  <c r="T14" i="14"/>
  <c r="S14" i="14"/>
  <c r="Q14" i="14"/>
  <c r="P14" i="14"/>
  <c r="O14" i="14"/>
  <c r="N14" i="14"/>
  <c r="L14" i="14"/>
  <c r="K14" i="14"/>
  <c r="J14" i="14"/>
  <c r="V13" i="14"/>
  <c r="U13" i="14"/>
  <c r="T13" i="14"/>
  <c r="S13" i="14"/>
  <c r="Q13" i="14"/>
  <c r="P13" i="14"/>
  <c r="O13" i="14"/>
  <c r="N13" i="14"/>
  <c r="L13" i="14"/>
  <c r="K13" i="14"/>
  <c r="J13" i="14"/>
  <c r="V12" i="14"/>
  <c r="U12" i="14"/>
  <c r="T12" i="14"/>
  <c r="S12" i="14"/>
  <c r="Q12" i="14"/>
  <c r="P12" i="14"/>
  <c r="O12" i="14"/>
  <c r="N12" i="14"/>
  <c r="L12" i="14"/>
  <c r="K12" i="14"/>
  <c r="J12" i="14"/>
  <c r="V11" i="14"/>
  <c r="U11" i="14"/>
  <c r="T11" i="14"/>
  <c r="S11" i="14"/>
  <c r="Q11" i="14"/>
  <c r="P11" i="14"/>
  <c r="O11" i="14"/>
  <c r="N11" i="14"/>
  <c r="L11" i="14"/>
  <c r="K11" i="14"/>
  <c r="J11" i="14"/>
  <c r="V10" i="14"/>
  <c r="U10" i="14"/>
  <c r="T10" i="14"/>
  <c r="S10" i="14"/>
  <c r="Q10" i="14"/>
  <c r="P10" i="14"/>
  <c r="O10" i="14"/>
  <c r="N10" i="14"/>
  <c r="L10" i="14"/>
  <c r="K10" i="14"/>
  <c r="J10" i="14"/>
  <c r="V9" i="14"/>
  <c r="U9" i="14"/>
  <c r="T9" i="14"/>
  <c r="S9" i="14"/>
  <c r="Q9" i="14"/>
  <c r="P9" i="14"/>
  <c r="O9" i="14"/>
  <c r="N9" i="14"/>
  <c r="L9" i="14"/>
  <c r="K9" i="14"/>
  <c r="J9" i="14"/>
  <c r="V8" i="14"/>
  <c r="U8" i="14"/>
  <c r="T8" i="14"/>
  <c r="S8" i="14"/>
  <c r="Q8" i="14"/>
  <c r="P8" i="14"/>
  <c r="O8" i="14"/>
  <c r="N8" i="14"/>
  <c r="L8" i="14"/>
  <c r="K8" i="14"/>
  <c r="J8" i="14"/>
  <c r="V7" i="14"/>
  <c r="U7" i="14"/>
  <c r="T7" i="14"/>
  <c r="S7" i="14"/>
  <c r="Q7" i="14"/>
  <c r="P7" i="14"/>
  <c r="O7" i="14"/>
  <c r="N7" i="14"/>
  <c r="L7" i="14"/>
  <c r="K7" i="14"/>
  <c r="J7" i="14"/>
  <c r="V6" i="14"/>
  <c r="U6" i="14"/>
  <c r="T6" i="14"/>
  <c r="S6" i="14"/>
  <c r="Q6" i="14"/>
  <c r="P6" i="14"/>
  <c r="O6" i="14"/>
  <c r="N6" i="14"/>
  <c r="L6" i="14"/>
  <c r="K6" i="14"/>
  <c r="J6" i="14"/>
  <c r="V45" i="14"/>
  <c r="U45" i="14"/>
  <c r="T45" i="14"/>
  <c r="Q45" i="14"/>
  <c r="P45" i="14"/>
  <c r="O45" i="14"/>
  <c r="L45" i="14"/>
  <c r="K45" i="14"/>
  <c r="J45" i="14"/>
  <c r="V196" i="14"/>
  <c r="U196" i="14"/>
  <c r="T196" i="14"/>
  <c r="S196" i="14"/>
  <c r="Q196" i="14"/>
  <c r="P196" i="14"/>
  <c r="P186" i="14" s="1"/>
  <c r="O196" i="14"/>
  <c r="O186" i="14" s="1"/>
  <c r="N196" i="14"/>
  <c r="L196" i="14"/>
  <c r="K196" i="14"/>
  <c r="J196" i="14"/>
  <c r="I196" i="14"/>
  <c r="V195" i="14"/>
  <c r="U195" i="14"/>
  <c r="T195" i="14"/>
  <c r="S195" i="14"/>
  <c r="Q195" i="14"/>
  <c r="P195" i="14"/>
  <c r="O195" i="14"/>
  <c r="N195" i="14"/>
  <c r="M195" i="14"/>
  <c r="L195" i="14"/>
  <c r="K195" i="14"/>
  <c r="J195" i="14"/>
  <c r="V194" i="14"/>
  <c r="U194" i="14"/>
  <c r="T194" i="14"/>
  <c r="S194" i="14"/>
  <c r="Q194" i="14"/>
  <c r="P194" i="14"/>
  <c r="O194" i="14"/>
  <c r="N194" i="14"/>
  <c r="M194" i="14"/>
  <c r="L194" i="14"/>
  <c r="K194" i="14"/>
  <c r="J194" i="14"/>
  <c r="V193" i="14"/>
  <c r="U193" i="14"/>
  <c r="T193" i="14"/>
  <c r="S193" i="14"/>
  <c r="Q193" i="14"/>
  <c r="P193" i="14"/>
  <c r="O193" i="14"/>
  <c r="N193" i="14"/>
  <c r="M193" i="14"/>
  <c r="L193" i="14"/>
  <c r="K193" i="14"/>
  <c r="J193" i="14"/>
  <c r="V192" i="14"/>
  <c r="U192" i="14"/>
  <c r="T192" i="14"/>
  <c r="S192" i="14"/>
  <c r="Q192" i="14"/>
  <c r="P192" i="14"/>
  <c r="O192" i="14"/>
  <c r="N192" i="14"/>
  <c r="M192" i="14"/>
  <c r="L192" i="14"/>
  <c r="K192" i="14"/>
  <c r="J192" i="14"/>
  <c r="V191" i="14"/>
  <c r="U191" i="14"/>
  <c r="T191" i="14"/>
  <c r="S191" i="14"/>
  <c r="Q191" i="14"/>
  <c r="P191" i="14"/>
  <c r="O191" i="14"/>
  <c r="N191" i="14"/>
  <c r="M191" i="14"/>
  <c r="L191" i="14"/>
  <c r="K191" i="14"/>
  <c r="J191" i="14"/>
  <c r="V190" i="14"/>
  <c r="U190" i="14"/>
  <c r="T190" i="14"/>
  <c r="S190" i="14"/>
  <c r="Q190" i="14"/>
  <c r="P190" i="14"/>
  <c r="O190" i="14"/>
  <c r="N190" i="14"/>
  <c r="M190" i="14"/>
  <c r="L190" i="14"/>
  <c r="K190" i="14"/>
  <c r="J190" i="14"/>
  <c r="V189" i="14"/>
  <c r="U189" i="14"/>
  <c r="T189" i="14"/>
  <c r="S189" i="14"/>
  <c r="Q189" i="14"/>
  <c r="P189" i="14"/>
  <c r="O189" i="14"/>
  <c r="N189" i="14"/>
  <c r="M189" i="14"/>
  <c r="L189" i="14"/>
  <c r="K189" i="14"/>
  <c r="J189" i="14"/>
  <c r="V188" i="14"/>
  <c r="U188" i="14"/>
  <c r="T188" i="14"/>
  <c r="S188" i="14"/>
  <c r="Q188" i="14"/>
  <c r="P188" i="14"/>
  <c r="O188" i="14"/>
  <c r="N188" i="14"/>
  <c r="M188" i="14"/>
  <c r="L188" i="14"/>
  <c r="K188" i="14"/>
  <c r="J188" i="14"/>
  <c r="V187" i="14"/>
  <c r="U187" i="14"/>
  <c r="T187" i="14"/>
  <c r="S187" i="14"/>
  <c r="Q187" i="14"/>
  <c r="P187" i="14"/>
  <c r="O187" i="14"/>
  <c r="N187" i="14"/>
  <c r="M187" i="14"/>
  <c r="L187" i="14"/>
  <c r="K187" i="14"/>
  <c r="J187" i="14"/>
  <c r="I195" i="14"/>
  <c r="I194" i="14"/>
  <c r="I193" i="14"/>
  <c r="I192" i="14"/>
  <c r="I191" i="14"/>
  <c r="I190" i="14"/>
  <c r="I189" i="14"/>
  <c r="I188" i="14"/>
  <c r="I187" i="14"/>
  <c r="V186" i="14"/>
  <c r="T186" i="14"/>
  <c r="M186" i="14"/>
  <c r="V176" i="14"/>
  <c r="U176" i="14"/>
  <c r="T176" i="14"/>
  <c r="S176" i="14"/>
  <c r="Q176" i="14"/>
  <c r="P176" i="14"/>
  <c r="O176" i="14"/>
  <c r="N176" i="14"/>
  <c r="L176" i="14"/>
  <c r="K176" i="14"/>
  <c r="J176" i="14"/>
  <c r="I176" i="14"/>
  <c r="L238" i="14"/>
  <c r="L228" i="14"/>
  <c r="L218" i="14"/>
  <c r="V166" i="14"/>
  <c r="U166" i="14"/>
  <c r="T166" i="14"/>
  <c r="S166" i="14"/>
  <c r="Q166" i="14"/>
  <c r="P166" i="14"/>
  <c r="O166" i="14"/>
  <c r="N166" i="14"/>
  <c r="L166" i="14"/>
  <c r="K166" i="14"/>
  <c r="J166" i="14"/>
  <c r="I166" i="14"/>
  <c r="V165" i="14"/>
  <c r="U165" i="14"/>
  <c r="T165" i="14"/>
  <c r="S165" i="14"/>
  <c r="Q165" i="14"/>
  <c r="P165" i="14"/>
  <c r="O165" i="14"/>
  <c r="N165" i="14"/>
  <c r="L165" i="14"/>
  <c r="K165" i="14"/>
  <c r="J165" i="14"/>
  <c r="V164" i="14"/>
  <c r="U164" i="14"/>
  <c r="T164" i="14"/>
  <c r="S164" i="14"/>
  <c r="Q164" i="14"/>
  <c r="P164" i="14"/>
  <c r="O164" i="14"/>
  <c r="N164" i="14"/>
  <c r="L164" i="14"/>
  <c r="K164" i="14"/>
  <c r="J164" i="14"/>
  <c r="V163" i="14"/>
  <c r="U163" i="14"/>
  <c r="T163" i="14"/>
  <c r="S163" i="14"/>
  <c r="Q163" i="14"/>
  <c r="P163" i="14"/>
  <c r="O163" i="14"/>
  <c r="N163" i="14"/>
  <c r="L163" i="14"/>
  <c r="K163" i="14"/>
  <c r="J163" i="14"/>
  <c r="V162" i="14"/>
  <c r="U162" i="14"/>
  <c r="T162" i="14"/>
  <c r="S162" i="14"/>
  <c r="Q162" i="14"/>
  <c r="P162" i="14"/>
  <c r="O162" i="14"/>
  <c r="N162" i="14"/>
  <c r="L162" i="14"/>
  <c r="K162" i="14"/>
  <c r="J162" i="14"/>
  <c r="V161" i="14"/>
  <c r="U161" i="14"/>
  <c r="T161" i="14"/>
  <c r="S161" i="14"/>
  <c r="Q161" i="14"/>
  <c r="P161" i="14"/>
  <c r="O161" i="14"/>
  <c r="N161" i="14"/>
  <c r="L161" i="14"/>
  <c r="K161" i="14"/>
  <c r="J161" i="14"/>
  <c r="V160" i="14"/>
  <c r="U160" i="14"/>
  <c r="T160" i="14"/>
  <c r="S160" i="14"/>
  <c r="Q160" i="14"/>
  <c r="P160" i="14"/>
  <c r="O160" i="14"/>
  <c r="N160" i="14"/>
  <c r="L160" i="14"/>
  <c r="K160" i="14"/>
  <c r="J160" i="14"/>
  <c r="V159" i="14"/>
  <c r="U159" i="14"/>
  <c r="T159" i="14"/>
  <c r="S159" i="14"/>
  <c r="Q159" i="14"/>
  <c r="P159" i="14"/>
  <c r="O159" i="14"/>
  <c r="N159" i="14"/>
  <c r="L159" i="14"/>
  <c r="K159" i="14"/>
  <c r="J159" i="14"/>
  <c r="V158" i="14"/>
  <c r="U158" i="14"/>
  <c r="T158" i="14"/>
  <c r="S158" i="14"/>
  <c r="Q158" i="14"/>
  <c r="P158" i="14"/>
  <c r="O158" i="14"/>
  <c r="N158" i="14"/>
  <c r="L158" i="14"/>
  <c r="K158" i="14"/>
  <c r="J158" i="14"/>
  <c r="V157" i="14"/>
  <c r="U157" i="14"/>
  <c r="T157" i="14"/>
  <c r="S157" i="14"/>
  <c r="Q157" i="14"/>
  <c r="P157" i="14"/>
  <c r="O157" i="14"/>
  <c r="N157" i="14"/>
  <c r="L157" i="14"/>
  <c r="K157" i="14"/>
  <c r="J157" i="14"/>
  <c r="I165" i="14"/>
  <c r="I164" i="14"/>
  <c r="I163" i="14"/>
  <c r="I162" i="14"/>
  <c r="I161" i="14"/>
  <c r="I160" i="14"/>
  <c r="I159" i="14"/>
  <c r="I158" i="14"/>
  <c r="I157" i="14"/>
  <c r="I145" i="14"/>
  <c r="I144" i="14"/>
  <c r="I143" i="14"/>
  <c r="I142" i="14"/>
  <c r="I141" i="14"/>
  <c r="I140" i="14"/>
  <c r="I139" i="14"/>
  <c r="I138" i="14"/>
  <c r="V145" i="14"/>
  <c r="U145" i="14"/>
  <c r="T145" i="14"/>
  <c r="S145" i="14"/>
  <c r="Q145" i="14"/>
  <c r="P145" i="14"/>
  <c r="O145" i="14"/>
  <c r="N145" i="14"/>
  <c r="M145" i="14"/>
  <c r="K145" i="14"/>
  <c r="J145" i="14"/>
  <c r="V144" i="14"/>
  <c r="U144" i="14"/>
  <c r="T144" i="14"/>
  <c r="S144" i="14"/>
  <c r="Q144" i="14"/>
  <c r="P144" i="14"/>
  <c r="O144" i="14"/>
  <c r="N144" i="14"/>
  <c r="M144" i="14"/>
  <c r="K144" i="14"/>
  <c r="J144" i="14"/>
  <c r="V143" i="14"/>
  <c r="U143" i="14"/>
  <c r="T143" i="14"/>
  <c r="S143" i="14"/>
  <c r="Q143" i="14"/>
  <c r="P143" i="14"/>
  <c r="O143" i="14"/>
  <c r="N143" i="14"/>
  <c r="M143" i="14"/>
  <c r="K143" i="14"/>
  <c r="J143" i="14"/>
  <c r="V142" i="14"/>
  <c r="U142" i="14"/>
  <c r="T142" i="14"/>
  <c r="S142" i="14"/>
  <c r="Q142" i="14"/>
  <c r="P142" i="14"/>
  <c r="O142" i="14"/>
  <c r="N142" i="14"/>
  <c r="M142" i="14"/>
  <c r="K142" i="14"/>
  <c r="J142" i="14"/>
  <c r="V141" i="14"/>
  <c r="U141" i="14"/>
  <c r="T141" i="14"/>
  <c r="S141" i="14"/>
  <c r="Q141" i="14"/>
  <c r="P141" i="14"/>
  <c r="O141" i="14"/>
  <c r="N141" i="14"/>
  <c r="M141" i="14"/>
  <c r="K141" i="14"/>
  <c r="J141" i="14"/>
  <c r="V140" i="14"/>
  <c r="U140" i="14"/>
  <c r="T140" i="14"/>
  <c r="S140" i="14"/>
  <c r="Q140" i="14"/>
  <c r="P140" i="14"/>
  <c r="O140" i="14"/>
  <c r="N140" i="14"/>
  <c r="M140" i="14"/>
  <c r="K140" i="14"/>
  <c r="J140" i="14"/>
  <c r="V139" i="14"/>
  <c r="U139" i="14"/>
  <c r="T139" i="14"/>
  <c r="S139" i="14"/>
  <c r="Q139" i="14"/>
  <c r="P139" i="14"/>
  <c r="O139" i="14"/>
  <c r="N139" i="14"/>
  <c r="M139" i="14"/>
  <c r="K139" i="14"/>
  <c r="J139" i="14"/>
  <c r="V138" i="14"/>
  <c r="U138" i="14"/>
  <c r="T138" i="14"/>
  <c r="S138" i="14"/>
  <c r="Q138" i="14"/>
  <c r="P138" i="14"/>
  <c r="O138" i="14"/>
  <c r="N138" i="14"/>
  <c r="M138" i="14"/>
  <c r="K138" i="14"/>
  <c r="J138" i="14"/>
  <c r="V137" i="14"/>
  <c r="U137" i="14"/>
  <c r="T137" i="14"/>
  <c r="S137" i="14"/>
  <c r="Q137" i="14"/>
  <c r="P137" i="14"/>
  <c r="O137" i="14"/>
  <c r="N137" i="14"/>
  <c r="M137" i="14"/>
  <c r="K137" i="14"/>
  <c r="J137" i="14"/>
  <c r="I137" i="14"/>
  <c r="W259" i="14"/>
  <c r="V259" i="14"/>
  <c r="R259" i="14"/>
  <c r="Q259" i="14"/>
  <c r="M259" i="14"/>
  <c r="L259" i="14"/>
  <c r="K259" i="14"/>
  <c r="J259" i="14"/>
  <c r="I259" i="14"/>
  <c r="W258" i="14"/>
  <c r="V258" i="14"/>
  <c r="R258" i="14"/>
  <c r="Q258" i="14"/>
  <c r="M258" i="14"/>
  <c r="L258" i="14"/>
  <c r="K258" i="14"/>
  <c r="J258" i="14"/>
  <c r="I258" i="14"/>
  <c r="W257" i="14"/>
  <c r="V257" i="14"/>
  <c r="R257" i="14"/>
  <c r="Q257" i="14"/>
  <c r="M257" i="14"/>
  <c r="L257" i="14"/>
  <c r="K257" i="14"/>
  <c r="J257" i="14"/>
  <c r="I257" i="14"/>
  <c r="W256" i="14"/>
  <c r="V256" i="14"/>
  <c r="R256" i="14"/>
  <c r="Q256" i="14"/>
  <c r="M256" i="14"/>
  <c r="L256" i="14"/>
  <c r="K256" i="14"/>
  <c r="J256" i="14"/>
  <c r="I256" i="14"/>
  <c r="W255" i="14"/>
  <c r="V255" i="14"/>
  <c r="R255" i="14"/>
  <c r="Q255" i="14"/>
  <c r="M255" i="14"/>
  <c r="L255" i="14"/>
  <c r="K255" i="14"/>
  <c r="J255" i="14"/>
  <c r="I255" i="14"/>
  <c r="W254" i="14"/>
  <c r="V254" i="14"/>
  <c r="R254" i="14"/>
  <c r="Q254" i="14"/>
  <c r="M254" i="14"/>
  <c r="L254" i="14"/>
  <c r="K254" i="14"/>
  <c r="J254" i="14"/>
  <c r="I254" i="14"/>
  <c r="W253" i="14"/>
  <c r="V253" i="14"/>
  <c r="R253" i="14"/>
  <c r="Q253" i="14"/>
  <c r="M253" i="14"/>
  <c r="L253" i="14"/>
  <c r="K253" i="14"/>
  <c r="J253" i="14"/>
  <c r="I253" i="14"/>
  <c r="W252" i="14"/>
  <c r="V252" i="14"/>
  <c r="R252" i="14"/>
  <c r="Q252" i="14"/>
  <c r="M252" i="14"/>
  <c r="L252" i="14"/>
  <c r="K252" i="14"/>
  <c r="J252" i="14"/>
  <c r="I252" i="14"/>
  <c r="W251" i="14"/>
  <c r="V251" i="14"/>
  <c r="R251" i="14"/>
  <c r="Q251" i="14"/>
  <c r="M251" i="14"/>
  <c r="L251" i="14"/>
  <c r="K251" i="14"/>
  <c r="J251" i="14"/>
  <c r="I251" i="14"/>
  <c r="L44" i="14"/>
  <c r="L43" i="14"/>
  <c r="L42" i="14"/>
  <c r="L41" i="14"/>
  <c r="L40" i="14"/>
  <c r="L39" i="14"/>
  <c r="L38" i="14"/>
  <c r="L37" i="14"/>
  <c r="L36" i="14"/>
  <c r="K44" i="14"/>
  <c r="K43" i="14"/>
  <c r="K42" i="14"/>
  <c r="K41" i="14"/>
  <c r="K40" i="14"/>
  <c r="K39" i="14"/>
  <c r="K38" i="14"/>
  <c r="K37" i="14"/>
  <c r="K36" i="14"/>
  <c r="J44" i="14"/>
  <c r="J43" i="14"/>
  <c r="J42" i="14"/>
  <c r="J41" i="14"/>
  <c r="J40" i="14"/>
  <c r="J39" i="14"/>
  <c r="J38" i="14"/>
  <c r="J37" i="14"/>
  <c r="J36" i="14"/>
  <c r="V146" i="14"/>
  <c r="U146" i="14"/>
  <c r="T146" i="14"/>
  <c r="S146" i="14"/>
  <c r="Q146" i="14"/>
  <c r="P146" i="14"/>
  <c r="O146" i="14"/>
  <c r="N146" i="14"/>
  <c r="L146" i="14"/>
  <c r="K146" i="14"/>
  <c r="J146" i="14"/>
  <c r="I146" i="14"/>
  <c r="I124" i="14"/>
  <c r="I123" i="14"/>
  <c r="I122" i="14"/>
  <c r="I121" i="14"/>
  <c r="I120" i="14"/>
  <c r="I119" i="14"/>
  <c r="I118" i="14"/>
  <c r="I117" i="14"/>
  <c r="I116" i="14"/>
  <c r="V105" i="14"/>
  <c r="U105" i="14"/>
  <c r="T105" i="14"/>
  <c r="S105" i="14"/>
  <c r="Q105" i="14"/>
  <c r="P105" i="14"/>
  <c r="O105" i="14"/>
  <c r="N105" i="14"/>
  <c r="L105" i="14"/>
  <c r="K105" i="14"/>
  <c r="J105" i="14"/>
  <c r="I105" i="14"/>
  <c r="V95" i="14"/>
  <c r="U95" i="14"/>
  <c r="T95" i="14"/>
  <c r="S95" i="14"/>
  <c r="Q95" i="14"/>
  <c r="P95" i="14"/>
  <c r="O95" i="14"/>
  <c r="N95" i="14"/>
  <c r="L95" i="14"/>
  <c r="K95" i="14"/>
  <c r="J95" i="14"/>
  <c r="I95" i="14"/>
  <c r="V85" i="14"/>
  <c r="U85" i="14"/>
  <c r="T85" i="14"/>
  <c r="S85" i="14"/>
  <c r="Q85" i="14"/>
  <c r="P85" i="14"/>
  <c r="O85" i="14"/>
  <c r="N85" i="14"/>
  <c r="L85" i="14"/>
  <c r="K85" i="14"/>
  <c r="J85" i="14"/>
  <c r="I85" i="14"/>
  <c r="V75" i="14"/>
  <c r="U75" i="14"/>
  <c r="T75" i="14"/>
  <c r="S75" i="14"/>
  <c r="Q75" i="14"/>
  <c r="P75" i="14"/>
  <c r="O75" i="14"/>
  <c r="N75" i="14"/>
  <c r="L75" i="14"/>
  <c r="K75" i="14"/>
  <c r="J75" i="14"/>
  <c r="I75" i="14"/>
  <c r="V65" i="14"/>
  <c r="U65" i="14"/>
  <c r="T65" i="14"/>
  <c r="S65" i="14"/>
  <c r="Q65" i="14"/>
  <c r="P65" i="14"/>
  <c r="O65" i="14"/>
  <c r="N65" i="14"/>
  <c r="L65" i="14"/>
  <c r="K65" i="14"/>
  <c r="J65" i="14"/>
  <c r="I65" i="14"/>
  <c r="V55" i="14"/>
  <c r="U55" i="14"/>
  <c r="T55" i="14"/>
  <c r="S55" i="14"/>
  <c r="Q55" i="14"/>
  <c r="P55" i="14"/>
  <c r="O55" i="14"/>
  <c r="N55" i="14"/>
  <c r="L55" i="14"/>
  <c r="K55" i="14"/>
  <c r="J55" i="14"/>
  <c r="I55" i="14"/>
  <c r="S45" i="14"/>
  <c r="N45" i="14"/>
  <c r="I45" i="14"/>
  <c r="S44" i="14"/>
  <c r="S43" i="14"/>
  <c r="S42" i="14"/>
  <c r="S41" i="14"/>
  <c r="S40" i="14"/>
  <c r="S39" i="14"/>
  <c r="S38" i="14"/>
  <c r="S37" i="14"/>
  <c r="S36" i="14"/>
  <c r="N44" i="14"/>
  <c r="N43" i="14"/>
  <c r="N42" i="14"/>
  <c r="N41" i="14"/>
  <c r="N40" i="14"/>
  <c r="N39" i="14"/>
  <c r="N38" i="14"/>
  <c r="N37" i="14"/>
  <c r="N36" i="14"/>
  <c r="I44" i="14"/>
  <c r="I43" i="14"/>
  <c r="I42" i="14"/>
  <c r="I41" i="14"/>
  <c r="I40" i="14"/>
  <c r="I39" i="14"/>
  <c r="I38" i="14"/>
  <c r="I37" i="14"/>
  <c r="I36" i="14"/>
  <c r="I25" i="14"/>
  <c r="I15" i="14"/>
  <c r="I14" i="14"/>
  <c r="I13" i="14"/>
  <c r="I12" i="14"/>
  <c r="I11" i="14"/>
  <c r="I10" i="14"/>
  <c r="I9" i="14"/>
  <c r="I8" i="14"/>
  <c r="I7" i="14"/>
  <c r="I6" i="14"/>
  <c r="CX388" i="14"/>
  <c r="CV388" i="14"/>
  <c r="CT388" i="14"/>
  <c r="CR388" i="14"/>
  <c r="CX384" i="14"/>
  <c r="CV384" i="14"/>
  <c r="CT384" i="14"/>
  <c r="CR384" i="14"/>
  <c r="CX382" i="14"/>
  <c r="CV382" i="14"/>
  <c r="CT382" i="14"/>
  <c r="CR382" i="14"/>
  <c r="CX375" i="14"/>
  <c r="CV375" i="14"/>
  <c r="CT375" i="14"/>
  <c r="CR375" i="14"/>
  <c r="CX371" i="14"/>
  <c r="CV371" i="14"/>
  <c r="CT371" i="14"/>
  <c r="CR371" i="14"/>
  <c r="CX370" i="14"/>
  <c r="CV370" i="14"/>
  <c r="CT370" i="14"/>
  <c r="CR370" i="14"/>
  <c r="AB270" i="14"/>
  <c r="AA270" i="14"/>
  <c r="AA250" i="14" s="1"/>
  <c r="AB260" i="14"/>
  <c r="AA260" i="14"/>
  <c r="AB259" i="14"/>
  <c r="AA259" i="14"/>
  <c r="AB258" i="14"/>
  <c r="AA258" i="14"/>
  <c r="AB257" i="14"/>
  <c r="AA257" i="14"/>
  <c r="AB256" i="14"/>
  <c r="AA256" i="14"/>
  <c r="AB255" i="14"/>
  <c r="AA255" i="14"/>
  <c r="AB254" i="14"/>
  <c r="AA254" i="14"/>
  <c r="AB253" i="14"/>
  <c r="AA253" i="14"/>
  <c r="AB252" i="14"/>
  <c r="AA252" i="14"/>
  <c r="AB251" i="14"/>
  <c r="AA251" i="14"/>
  <c r="AA238" i="14"/>
  <c r="AA228" i="14"/>
  <c r="AA218" i="14"/>
  <c r="AA217" i="14"/>
  <c r="AA216" i="14"/>
  <c r="AA215" i="14"/>
  <c r="AA214" i="14"/>
  <c r="AA213" i="14"/>
  <c r="AA212" i="14"/>
  <c r="AA211" i="14"/>
  <c r="AA210" i="14"/>
  <c r="AA209" i="14"/>
  <c r="AA196" i="14"/>
  <c r="Z196" i="14"/>
  <c r="Y196" i="14"/>
  <c r="X196" i="14"/>
  <c r="AA195" i="14"/>
  <c r="Z195" i="14"/>
  <c r="Y195" i="14"/>
  <c r="X195" i="14"/>
  <c r="AA194" i="14"/>
  <c r="Z194" i="14"/>
  <c r="Y194" i="14"/>
  <c r="X194" i="14"/>
  <c r="AA193" i="14"/>
  <c r="Z193" i="14"/>
  <c r="Y193" i="14"/>
  <c r="X193" i="14"/>
  <c r="AA192" i="14"/>
  <c r="Z192" i="14"/>
  <c r="Y192" i="14"/>
  <c r="X192" i="14"/>
  <c r="AA191" i="14"/>
  <c r="Z191" i="14"/>
  <c r="Y191" i="14"/>
  <c r="X191" i="14"/>
  <c r="AA190" i="14"/>
  <c r="Z190" i="14"/>
  <c r="Y190" i="14"/>
  <c r="X190" i="14"/>
  <c r="AA189" i="14"/>
  <c r="Z189" i="14"/>
  <c r="Y189" i="14"/>
  <c r="X189" i="14"/>
  <c r="AA188" i="14"/>
  <c r="Z188" i="14"/>
  <c r="Y188" i="14"/>
  <c r="X188" i="14"/>
  <c r="AA187" i="14"/>
  <c r="Z187" i="14"/>
  <c r="Y187" i="14"/>
  <c r="X187" i="14"/>
  <c r="AA176" i="14"/>
  <c r="Z176" i="14"/>
  <c r="Y176" i="14"/>
  <c r="X176" i="14"/>
  <c r="AA166" i="14"/>
  <c r="Z166" i="14"/>
  <c r="Y166" i="14"/>
  <c r="X166" i="14"/>
  <c r="AA165" i="14"/>
  <c r="Z165" i="14"/>
  <c r="Y165" i="14"/>
  <c r="X165" i="14"/>
  <c r="AA164" i="14"/>
  <c r="Z164" i="14"/>
  <c r="Y164" i="14"/>
  <c r="X164" i="14"/>
  <c r="AA163" i="14"/>
  <c r="Z163" i="14"/>
  <c r="Y163" i="14"/>
  <c r="X163" i="14"/>
  <c r="AA162" i="14"/>
  <c r="Z162" i="14"/>
  <c r="Y162" i="14"/>
  <c r="X162" i="14"/>
  <c r="AA161" i="14"/>
  <c r="Z161" i="14"/>
  <c r="Y161" i="14"/>
  <c r="X161" i="14"/>
  <c r="AA160" i="14"/>
  <c r="Z160" i="14"/>
  <c r="Y160" i="14"/>
  <c r="X160" i="14"/>
  <c r="AA159" i="14"/>
  <c r="Z159" i="14"/>
  <c r="Y159" i="14"/>
  <c r="X159" i="14"/>
  <c r="AA158" i="14"/>
  <c r="Z158" i="14"/>
  <c r="Y158" i="14"/>
  <c r="X158" i="14"/>
  <c r="AA157" i="14"/>
  <c r="Z157" i="14"/>
  <c r="Y157" i="14"/>
  <c r="X157" i="14"/>
  <c r="AA146" i="14"/>
  <c r="Z146" i="14"/>
  <c r="Y146" i="14"/>
  <c r="X146" i="14"/>
  <c r="AA145" i="14"/>
  <c r="Z145" i="14"/>
  <c r="Y145" i="14"/>
  <c r="X145" i="14"/>
  <c r="AA144" i="14"/>
  <c r="Z144" i="14"/>
  <c r="Y144" i="14"/>
  <c r="X144" i="14"/>
  <c r="AA143" i="14"/>
  <c r="Z143" i="14"/>
  <c r="Y143" i="14"/>
  <c r="X143" i="14"/>
  <c r="AA142" i="14"/>
  <c r="Z142" i="14"/>
  <c r="Y142" i="14"/>
  <c r="X142" i="14"/>
  <c r="AA141" i="14"/>
  <c r="Z141" i="14"/>
  <c r="Y141" i="14"/>
  <c r="X141" i="14"/>
  <c r="AA140" i="14"/>
  <c r="Z140" i="14"/>
  <c r="Y140" i="14"/>
  <c r="X140" i="14"/>
  <c r="AA139" i="14"/>
  <c r="Z139" i="14"/>
  <c r="Y139" i="14"/>
  <c r="X139" i="14"/>
  <c r="AA138" i="14"/>
  <c r="Z138" i="14"/>
  <c r="Y138" i="14"/>
  <c r="X138" i="14"/>
  <c r="AA137" i="14"/>
  <c r="Z137" i="14"/>
  <c r="Y137" i="14"/>
  <c r="X137" i="14"/>
  <c r="AA105" i="14"/>
  <c r="Z105" i="14"/>
  <c r="Y105" i="14"/>
  <c r="X105" i="14"/>
  <c r="AA95" i="14"/>
  <c r="Z95" i="14"/>
  <c r="Y95" i="14"/>
  <c r="X95" i="14"/>
  <c r="AA85" i="14"/>
  <c r="Z85" i="14"/>
  <c r="Y85" i="14"/>
  <c r="X85" i="14"/>
  <c r="AA75" i="14"/>
  <c r="Z75" i="14"/>
  <c r="Y75" i="14"/>
  <c r="X75" i="14"/>
  <c r="AA65" i="14"/>
  <c r="Z65" i="14"/>
  <c r="Y65" i="14"/>
  <c r="X65" i="14"/>
  <c r="AA55" i="14"/>
  <c r="Z55" i="14"/>
  <c r="Y55" i="14"/>
  <c r="X55" i="14"/>
  <c r="AA45" i="14"/>
  <c r="Z45" i="14"/>
  <c r="Y45" i="14"/>
  <c r="X45" i="14"/>
  <c r="AA44" i="14"/>
  <c r="Z44" i="14"/>
  <c r="Y44" i="14"/>
  <c r="X44" i="14"/>
  <c r="AA43" i="14"/>
  <c r="Z43" i="14"/>
  <c r="Y43" i="14"/>
  <c r="X43" i="14"/>
  <c r="AA42" i="14"/>
  <c r="Z42" i="14"/>
  <c r="Y42" i="14"/>
  <c r="X42" i="14"/>
  <c r="AA41" i="14"/>
  <c r="Z41" i="14"/>
  <c r="Y41" i="14"/>
  <c r="X41" i="14"/>
  <c r="AA40" i="14"/>
  <c r="Z40" i="14"/>
  <c r="Y40" i="14"/>
  <c r="X40" i="14"/>
  <c r="AA39" i="14"/>
  <c r="Z39" i="14"/>
  <c r="Y39" i="14"/>
  <c r="X39" i="14"/>
  <c r="AA38" i="14"/>
  <c r="Z38" i="14"/>
  <c r="Y38" i="14"/>
  <c r="X38" i="14"/>
  <c r="AA37" i="14"/>
  <c r="Z37" i="14"/>
  <c r="Y37" i="14"/>
  <c r="X37" i="14"/>
  <c r="AA36" i="14"/>
  <c r="Z36" i="14"/>
  <c r="Y36" i="14"/>
  <c r="X36" i="14"/>
  <c r="AA25" i="14"/>
  <c r="Z25" i="14"/>
  <c r="Y25" i="14"/>
  <c r="X25" i="14"/>
  <c r="AA14" i="14"/>
  <c r="Z14" i="14"/>
  <c r="Y14" i="14"/>
  <c r="AA13" i="14"/>
  <c r="Z13" i="14"/>
  <c r="Y13" i="14"/>
  <c r="AA12" i="14"/>
  <c r="Z12" i="14"/>
  <c r="Y12" i="14"/>
  <c r="AA11" i="14"/>
  <c r="Z11" i="14"/>
  <c r="Y11" i="14"/>
  <c r="AA10" i="14"/>
  <c r="Z10" i="14"/>
  <c r="Y10" i="14"/>
  <c r="AA9" i="14"/>
  <c r="Z9" i="14"/>
  <c r="Y9" i="14"/>
  <c r="AA8" i="14"/>
  <c r="Z8" i="14"/>
  <c r="Y8" i="14"/>
  <c r="AA7" i="14"/>
  <c r="Z7" i="14"/>
  <c r="Y7" i="14"/>
  <c r="AA6" i="14"/>
  <c r="Z6" i="14"/>
  <c r="Y6" i="14"/>
  <c r="D530" i="11"/>
  <c r="D524" i="11"/>
  <c r="D518" i="11"/>
  <c r="D512" i="11"/>
  <c r="D506" i="11"/>
  <c r="D500" i="11"/>
  <c r="D494" i="11"/>
  <c r="D488" i="11"/>
  <c r="D482" i="11"/>
  <c r="L471" i="11"/>
  <c r="K471" i="11"/>
  <c r="E470" i="11"/>
  <c r="D470" i="11"/>
  <c r="E469" i="11"/>
  <c r="D469" i="11"/>
  <c r="E468" i="11"/>
  <c r="D468" i="11"/>
  <c r="E467" i="11"/>
  <c r="D467" i="11"/>
  <c r="E466" i="11"/>
  <c r="D466" i="11"/>
  <c r="L465" i="11"/>
  <c r="K465" i="11"/>
  <c r="E464" i="11"/>
  <c r="D464" i="11"/>
  <c r="E463" i="11"/>
  <c r="D463" i="11"/>
  <c r="E462" i="11"/>
  <c r="D462" i="11"/>
  <c r="E461" i="11"/>
  <c r="D461" i="11"/>
  <c r="E460" i="11"/>
  <c r="D460" i="11"/>
  <c r="L459" i="11"/>
  <c r="K459" i="11"/>
  <c r="E458" i="11"/>
  <c r="D458" i="11"/>
  <c r="E457" i="11"/>
  <c r="D457" i="11"/>
  <c r="E456" i="11"/>
  <c r="D456" i="11"/>
  <c r="E455" i="11"/>
  <c r="D455" i="11"/>
  <c r="E454" i="11"/>
  <c r="D454" i="11"/>
  <c r="L453" i="11"/>
  <c r="K453" i="11"/>
  <c r="E452" i="11"/>
  <c r="D452" i="11"/>
  <c r="E451" i="11"/>
  <c r="D451" i="11"/>
  <c r="E450" i="11"/>
  <c r="D450" i="11"/>
  <c r="E449" i="11"/>
  <c r="D449" i="11"/>
  <c r="E448" i="11"/>
  <c r="D448" i="11"/>
  <c r="L447" i="11"/>
  <c r="K447" i="11"/>
  <c r="E446" i="11"/>
  <c r="D446" i="11"/>
  <c r="E445" i="11"/>
  <c r="D445" i="11"/>
  <c r="E444" i="11"/>
  <c r="D444" i="11"/>
  <c r="E443" i="11"/>
  <c r="D443" i="11"/>
  <c r="E442" i="11"/>
  <c r="D442" i="11"/>
  <c r="L441" i="11"/>
  <c r="K441" i="11"/>
  <c r="E440" i="11"/>
  <c r="D440" i="11"/>
  <c r="E439" i="11"/>
  <c r="D439" i="11"/>
  <c r="E438" i="11"/>
  <c r="D438" i="11"/>
  <c r="E437" i="11"/>
  <c r="D437" i="11"/>
  <c r="E436" i="11"/>
  <c r="D436" i="11"/>
  <c r="L435" i="11"/>
  <c r="K435" i="11"/>
  <c r="E434" i="11"/>
  <c r="D434" i="11"/>
  <c r="E433" i="11"/>
  <c r="D433" i="11"/>
  <c r="E432" i="11"/>
  <c r="D432" i="11"/>
  <c r="E431" i="11"/>
  <c r="D431" i="11"/>
  <c r="E430" i="11"/>
  <c r="D430" i="11"/>
  <c r="L429" i="11"/>
  <c r="K429" i="11"/>
  <c r="E428" i="11"/>
  <c r="D428" i="11"/>
  <c r="E427" i="11"/>
  <c r="D427" i="11"/>
  <c r="E426" i="11"/>
  <c r="D426" i="11"/>
  <c r="E425" i="11"/>
  <c r="D425" i="11"/>
  <c r="E424" i="11"/>
  <c r="D424" i="11"/>
  <c r="L423" i="11"/>
  <c r="K423" i="11"/>
  <c r="E422" i="11"/>
  <c r="D422" i="11"/>
  <c r="E421" i="11"/>
  <c r="D421" i="11"/>
  <c r="E420" i="11"/>
  <c r="D420" i="11"/>
  <c r="E419" i="11"/>
  <c r="D419" i="11"/>
  <c r="E418" i="11"/>
  <c r="D418" i="11"/>
  <c r="S413" i="11"/>
  <c r="R413" i="11"/>
  <c r="L413" i="11"/>
  <c r="K413" i="11"/>
  <c r="D413" i="11"/>
  <c r="E412" i="11"/>
  <c r="D412" i="11"/>
  <c r="E411" i="11"/>
  <c r="D411" i="11"/>
  <c r="E410" i="11"/>
  <c r="D410" i="11"/>
  <c r="E409" i="11"/>
  <c r="D409" i="11"/>
  <c r="E408" i="11"/>
  <c r="D408" i="11"/>
  <c r="S407" i="11"/>
  <c r="R407" i="11"/>
  <c r="L407" i="11"/>
  <c r="K407" i="11"/>
  <c r="E406" i="11"/>
  <c r="D406" i="11"/>
  <c r="E405" i="11"/>
  <c r="D405" i="11"/>
  <c r="E404" i="11"/>
  <c r="D404" i="11"/>
  <c r="E403" i="11"/>
  <c r="D403" i="11"/>
  <c r="E402" i="11"/>
  <c r="D402" i="11"/>
  <c r="R401" i="11"/>
  <c r="L401" i="11"/>
  <c r="K401" i="11"/>
  <c r="S400" i="11"/>
  <c r="D400" i="11"/>
  <c r="S399" i="11"/>
  <c r="D399" i="11"/>
  <c r="S398" i="11"/>
  <c r="D398" i="11"/>
  <c r="S397" i="11"/>
  <c r="E397" i="11"/>
  <c r="D397" i="11"/>
  <c r="S396" i="11"/>
  <c r="D396" i="11"/>
  <c r="R395" i="11"/>
  <c r="L395" i="11"/>
  <c r="K395" i="11"/>
  <c r="S394" i="11"/>
  <c r="D394" i="11"/>
  <c r="S393" i="11"/>
  <c r="D393" i="11"/>
  <c r="S392" i="11"/>
  <c r="D392" i="11"/>
  <c r="S391" i="11"/>
  <c r="D391" i="11"/>
  <c r="S390" i="11"/>
  <c r="D390" i="11"/>
  <c r="R389" i="11"/>
  <c r="L389" i="11"/>
  <c r="K389" i="11"/>
  <c r="S388" i="11"/>
  <c r="D388" i="11"/>
  <c r="S387" i="11"/>
  <c r="D387" i="11"/>
  <c r="S386" i="11"/>
  <c r="D386" i="11"/>
  <c r="S385" i="11"/>
  <c r="E385" i="11"/>
  <c r="D385" i="11"/>
  <c r="S384" i="11"/>
  <c r="D384" i="11"/>
  <c r="R383" i="11"/>
  <c r="L383" i="11"/>
  <c r="K383" i="11"/>
  <c r="S382" i="11"/>
  <c r="D382" i="11"/>
  <c r="S381" i="11"/>
  <c r="D381" i="11"/>
  <c r="S380" i="11"/>
  <c r="D380" i="11"/>
  <c r="S379" i="11"/>
  <c r="D379" i="11"/>
  <c r="S378" i="11"/>
  <c r="D378" i="11"/>
  <c r="R377" i="11"/>
  <c r="L377" i="11"/>
  <c r="K377" i="11"/>
  <c r="S376" i="11"/>
  <c r="D376" i="11"/>
  <c r="S375" i="11"/>
  <c r="D375" i="11"/>
  <c r="S374" i="11"/>
  <c r="D374" i="11"/>
  <c r="S373" i="11"/>
  <c r="D373" i="11"/>
  <c r="S372" i="11"/>
  <c r="D372" i="11"/>
  <c r="S371" i="11"/>
  <c r="R371" i="11"/>
  <c r="L371" i="11"/>
  <c r="K371" i="11"/>
  <c r="E370" i="11"/>
  <c r="D370" i="11"/>
  <c r="E369" i="11"/>
  <c r="D369" i="11"/>
  <c r="E368" i="11"/>
  <c r="D368" i="11"/>
  <c r="E367" i="11"/>
  <c r="D367" i="11"/>
  <c r="E366" i="11"/>
  <c r="D366" i="11"/>
  <c r="S365" i="11"/>
  <c r="R365" i="11"/>
  <c r="K365" i="11"/>
  <c r="L364" i="11"/>
  <c r="D364" i="11"/>
  <c r="L363" i="11"/>
  <c r="D363" i="11"/>
  <c r="L362" i="11"/>
  <c r="D362" i="11"/>
  <c r="L361" i="11"/>
  <c r="D361" i="11"/>
  <c r="L360" i="11"/>
  <c r="E360" i="11"/>
  <c r="D360" i="11"/>
  <c r="N355" i="11"/>
  <c r="M355" i="11"/>
  <c r="L355" i="11"/>
  <c r="K355" i="11"/>
  <c r="G354" i="11"/>
  <c r="F354" i="11"/>
  <c r="E354" i="11"/>
  <c r="D354" i="11"/>
  <c r="G353" i="11"/>
  <c r="F353" i="11"/>
  <c r="E353" i="11"/>
  <c r="D353" i="11"/>
  <c r="G352" i="11"/>
  <c r="F352" i="11"/>
  <c r="E352" i="11"/>
  <c r="D352" i="11"/>
  <c r="G351" i="11"/>
  <c r="F351" i="11"/>
  <c r="E351" i="11"/>
  <c r="D351" i="11"/>
  <c r="G350" i="11"/>
  <c r="F350" i="11"/>
  <c r="E350" i="11"/>
  <c r="D350" i="11"/>
  <c r="N349" i="11"/>
  <c r="M349" i="11"/>
  <c r="L349" i="11"/>
  <c r="K349" i="11"/>
  <c r="G348" i="11"/>
  <c r="F348" i="11"/>
  <c r="E348" i="11"/>
  <c r="D348" i="11"/>
  <c r="G347" i="11"/>
  <c r="F347" i="11"/>
  <c r="E347" i="11"/>
  <c r="D347" i="11"/>
  <c r="G346" i="11"/>
  <c r="F346" i="11"/>
  <c r="E346" i="11"/>
  <c r="D346" i="11"/>
  <c r="G345" i="11"/>
  <c r="F345" i="11"/>
  <c r="E345" i="11"/>
  <c r="D345" i="11"/>
  <c r="G344" i="11"/>
  <c r="F344" i="11"/>
  <c r="E344" i="11"/>
  <c r="D344" i="11"/>
  <c r="N343" i="11"/>
  <c r="M343" i="11"/>
  <c r="L343" i="11"/>
  <c r="K343" i="11"/>
  <c r="G342" i="11"/>
  <c r="F342" i="11"/>
  <c r="E342" i="11"/>
  <c r="D342" i="11"/>
  <c r="G341" i="11"/>
  <c r="F341" i="11"/>
  <c r="E341" i="11"/>
  <c r="D341" i="11"/>
  <c r="G340" i="11"/>
  <c r="F340" i="11"/>
  <c r="E340" i="11"/>
  <c r="D340" i="11"/>
  <c r="G339" i="11"/>
  <c r="F339" i="11"/>
  <c r="E339" i="11"/>
  <c r="D339" i="11"/>
  <c r="G338" i="11"/>
  <c r="F338" i="11"/>
  <c r="E338" i="11"/>
  <c r="D338" i="11"/>
  <c r="N337" i="11"/>
  <c r="M337" i="11"/>
  <c r="L337" i="11"/>
  <c r="K337" i="11"/>
  <c r="G336" i="11"/>
  <c r="F336" i="11"/>
  <c r="E336" i="11"/>
  <c r="D336" i="11"/>
  <c r="G335" i="11"/>
  <c r="F335" i="11"/>
  <c r="E335" i="11"/>
  <c r="D335" i="11"/>
  <c r="G334" i="11"/>
  <c r="F334" i="11"/>
  <c r="E334" i="11"/>
  <c r="D334" i="11"/>
  <c r="G333" i="11"/>
  <c r="F333" i="11"/>
  <c r="E333" i="11"/>
  <c r="D333" i="11"/>
  <c r="G332" i="11"/>
  <c r="F332" i="11"/>
  <c r="E332" i="11"/>
  <c r="D332" i="11"/>
  <c r="N331" i="11"/>
  <c r="M331" i="11"/>
  <c r="L331" i="11"/>
  <c r="K331" i="11"/>
  <c r="G330" i="11"/>
  <c r="F330" i="11"/>
  <c r="E330" i="11"/>
  <c r="D330" i="11"/>
  <c r="G329" i="11"/>
  <c r="F329" i="11"/>
  <c r="E329" i="11"/>
  <c r="D329" i="11"/>
  <c r="G328" i="11"/>
  <c r="F328" i="11"/>
  <c r="E328" i="11"/>
  <c r="D328" i="11"/>
  <c r="G327" i="11"/>
  <c r="F327" i="11"/>
  <c r="E327" i="11"/>
  <c r="D327" i="11"/>
  <c r="G326" i="11"/>
  <c r="F326" i="11"/>
  <c r="E326" i="11"/>
  <c r="D326" i="11"/>
  <c r="N325" i="11"/>
  <c r="M325" i="11"/>
  <c r="L325" i="11"/>
  <c r="K325" i="11"/>
  <c r="G324" i="11"/>
  <c r="F324" i="11"/>
  <c r="E324" i="11"/>
  <c r="D324" i="11"/>
  <c r="G323" i="11"/>
  <c r="F323" i="11"/>
  <c r="E323" i="11"/>
  <c r="D323" i="11"/>
  <c r="G322" i="11"/>
  <c r="F322" i="11"/>
  <c r="E322" i="11"/>
  <c r="D322" i="11"/>
  <c r="G321" i="11"/>
  <c r="F321" i="11"/>
  <c r="E321" i="11"/>
  <c r="D321" i="11"/>
  <c r="G320" i="11"/>
  <c r="F320" i="11"/>
  <c r="E320" i="11"/>
  <c r="D320" i="11"/>
  <c r="N319" i="11"/>
  <c r="M319" i="11"/>
  <c r="L319" i="11"/>
  <c r="K319" i="11"/>
  <c r="G319" i="11"/>
  <c r="G318" i="11"/>
  <c r="F318" i="11"/>
  <c r="E318" i="11"/>
  <c r="D318" i="11"/>
  <c r="G317" i="11"/>
  <c r="F317" i="11"/>
  <c r="E317" i="11"/>
  <c r="D317" i="11"/>
  <c r="G316" i="11"/>
  <c r="F316" i="11"/>
  <c r="E316" i="11"/>
  <c r="D316" i="11"/>
  <c r="G315" i="11"/>
  <c r="F315" i="11"/>
  <c r="E315" i="11"/>
  <c r="D315" i="11"/>
  <c r="G314" i="11"/>
  <c r="F314" i="11"/>
  <c r="E314" i="11"/>
  <c r="D314" i="11"/>
  <c r="N313" i="11"/>
  <c r="M313" i="11"/>
  <c r="L313" i="11"/>
  <c r="K313" i="11"/>
  <c r="G312" i="11"/>
  <c r="F312" i="11"/>
  <c r="E312" i="11"/>
  <c r="D312" i="11"/>
  <c r="G311" i="11"/>
  <c r="F311" i="11"/>
  <c r="E311" i="11"/>
  <c r="D311" i="11"/>
  <c r="G310" i="11"/>
  <c r="F310" i="11"/>
  <c r="E310" i="11"/>
  <c r="D310" i="11"/>
  <c r="G309" i="11"/>
  <c r="F309" i="11"/>
  <c r="E309" i="11"/>
  <c r="D309" i="11"/>
  <c r="G308" i="11"/>
  <c r="F308" i="11"/>
  <c r="E308" i="11"/>
  <c r="D308" i="11"/>
  <c r="N307" i="11"/>
  <c r="M307" i="11"/>
  <c r="L307" i="11"/>
  <c r="K307" i="11"/>
  <c r="G306" i="11"/>
  <c r="F306" i="11"/>
  <c r="E306" i="11"/>
  <c r="D306" i="11"/>
  <c r="G305" i="11"/>
  <c r="F305" i="11"/>
  <c r="E305" i="11"/>
  <c r="D305" i="11"/>
  <c r="G304" i="11"/>
  <c r="F304" i="11"/>
  <c r="E304" i="11"/>
  <c r="D304" i="11"/>
  <c r="G303" i="11"/>
  <c r="F303" i="11"/>
  <c r="E303" i="11"/>
  <c r="D303" i="11"/>
  <c r="G302" i="11"/>
  <c r="F302" i="11"/>
  <c r="E302" i="11"/>
  <c r="D302" i="11"/>
  <c r="U297" i="11"/>
  <c r="T297" i="11"/>
  <c r="S297" i="11"/>
  <c r="R297" i="11"/>
  <c r="N297" i="11"/>
  <c r="M297" i="11"/>
  <c r="L297" i="11"/>
  <c r="K297" i="11"/>
  <c r="G296" i="11"/>
  <c r="F296" i="11"/>
  <c r="E296" i="11"/>
  <c r="D296" i="11"/>
  <c r="G295" i="11"/>
  <c r="F295" i="11"/>
  <c r="E295" i="11"/>
  <c r="D295" i="11"/>
  <c r="G294" i="11"/>
  <c r="F294" i="11"/>
  <c r="E294" i="11"/>
  <c r="D294" i="11"/>
  <c r="G293" i="11"/>
  <c r="F293" i="11"/>
  <c r="E293" i="11"/>
  <c r="D293" i="11"/>
  <c r="G292" i="11"/>
  <c r="F292" i="11"/>
  <c r="E292" i="11"/>
  <c r="D292" i="11"/>
  <c r="U291" i="11"/>
  <c r="T291" i="11"/>
  <c r="S291" i="11"/>
  <c r="R291" i="11"/>
  <c r="N291" i="11"/>
  <c r="M291" i="11"/>
  <c r="L291" i="11"/>
  <c r="K291" i="11"/>
  <c r="G290" i="11"/>
  <c r="F290" i="11"/>
  <c r="E290" i="11"/>
  <c r="D290" i="11"/>
  <c r="G289" i="11"/>
  <c r="F289" i="11"/>
  <c r="E289" i="11"/>
  <c r="D289" i="11"/>
  <c r="G288" i="11"/>
  <c r="F288" i="11"/>
  <c r="E288" i="11"/>
  <c r="D288" i="11"/>
  <c r="G287" i="11"/>
  <c r="F287" i="11"/>
  <c r="E287" i="11"/>
  <c r="D287" i="11"/>
  <c r="G286" i="11"/>
  <c r="F286" i="11"/>
  <c r="E286" i="11"/>
  <c r="D286" i="11"/>
  <c r="U285" i="11"/>
  <c r="T285" i="11"/>
  <c r="S285" i="11"/>
  <c r="R285" i="11"/>
  <c r="N285" i="11"/>
  <c r="M285" i="11"/>
  <c r="L285" i="11"/>
  <c r="K285" i="11"/>
  <c r="G284" i="11"/>
  <c r="F284" i="11"/>
  <c r="E284" i="11"/>
  <c r="D284" i="11"/>
  <c r="G283" i="11"/>
  <c r="F283" i="11"/>
  <c r="E283" i="11"/>
  <c r="D283" i="11"/>
  <c r="G282" i="11"/>
  <c r="F282" i="11"/>
  <c r="E282" i="11"/>
  <c r="D282" i="11"/>
  <c r="G281" i="11"/>
  <c r="F281" i="11"/>
  <c r="E281" i="11"/>
  <c r="D281" i="11"/>
  <c r="G280" i="11"/>
  <c r="F280" i="11"/>
  <c r="E280" i="11"/>
  <c r="D280" i="11"/>
  <c r="U279" i="11"/>
  <c r="T279" i="11"/>
  <c r="S279" i="11"/>
  <c r="R279" i="11"/>
  <c r="N279" i="11"/>
  <c r="M279" i="11"/>
  <c r="L279" i="11"/>
  <c r="K279" i="11"/>
  <c r="G278" i="11"/>
  <c r="F278" i="11"/>
  <c r="E278" i="11"/>
  <c r="D278" i="11"/>
  <c r="G277" i="11"/>
  <c r="F277" i="11"/>
  <c r="E277" i="11"/>
  <c r="D277" i="11"/>
  <c r="G276" i="11"/>
  <c r="F276" i="11"/>
  <c r="E276" i="11"/>
  <c r="D276" i="11"/>
  <c r="G275" i="11"/>
  <c r="F275" i="11"/>
  <c r="E275" i="11"/>
  <c r="D275" i="11"/>
  <c r="G274" i="11"/>
  <c r="F274" i="11"/>
  <c r="E274" i="11"/>
  <c r="D274" i="11"/>
  <c r="U273" i="11"/>
  <c r="T273" i="11"/>
  <c r="S273" i="11"/>
  <c r="R273" i="11"/>
  <c r="N273" i="11"/>
  <c r="M273" i="11"/>
  <c r="L273" i="11"/>
  <c r="K273" i="11"/>
  <c r="G273" i="11"/>
  <c r="G272" i="11"/>
  <c r="F272" i="11"/>
  <c r="E272" i="11"/>
  <c r="D272" i="11"/>
  <c r="G271" i="11"/>
  <c r="F271" i="11"/>
  <c r="E271" i="11"/>
  <c r="D271" i="11"/>
  <c r="G270" i="11"/>
  <c r="F270" i="11"/>
  <c r="E270" i="11"/>
  <c r="D270" i="11"/>
  <c r="G269" i="11"/>
  <c r="F269" i="11"/>
  <c r="E269" i="11"/>
  <c r="D269" i="11"/>
  <c r="G268" i="11"/>
  <c r="F268" i="11"/>
  <c r="E268" i="11"/>
  <c r="D268" i="11"/>
  <c r="U267" i="11"/>
  <c r="T267" i="11"/>
  <c r="S267" i="11"/>
  <c r="R267" i="11"/>
  <c r="N267" i="11"/>
  <c r="M267" i="11"/>
  <c r="L267" i="11"/>
  <c r="K267" i="11"/>
  <c r="G266" i="11"/>
  <c r="F266" i="11"/>
  <c r="E266" i="11"/>
  <c r="D266" i="11"/>
  <c r="G265" i="11"/>
  <c r="F265" i="11"/>
  <c r="E265" i="11"/>
  <c r="D265" i="11"/>
  <c r="G264" i="11"/>
  <c r="F264" i="11"/>
  <c r="E264" i="11"/>
  <c r="D264" i="11"/>
  <c r="G263" i="11"/>
  <c r="F263" i="11"/>
  <c r="E263" i="11"/>
  <c r="D263" i="11"/>
  <c r="G262" i="11"/>
  <c r="F262" i="11"/>
  <c r="E262" i="11"/>
  <c r="D262" i="11"/>
  <c r="U261" i="11"/>
  <c r="T261" i="11"/>
  <c r="S261" i="11"/>
  <c r="R261" i="11"/>
  <c r="N261" i="11"/>
  <c r="M261" i="11"/>
  <c r="L261" i="11"/>
  <c r="K261" i="11"/>
  <c r="G260" i="11"/>
  <c r="F260" i="11"/>
  <c r="E260" i="11"/>
  <c r="D260" i="11"/>
  <c r="G259" i="11"/>
  <c r="F259" i="11"/>
  <c r="E259" i="11"/>
  <c r="D259" i="11"/>
  <c r="G258" i="11"/>
  <c r="F258" i="11"/>
  <c r="E258" i="11"/>
  <c r="D258" i="11"/>
  <c r="G257" i="11"/>
  <c r="F257" i="11"/>
  <c r="E257" i="11"/>
  <c r="D257" i="11"/>
  <c r="G256" i="11"/>
  <c r="F256" i="11"/>
  <c r="E256" i="11"/>
  <c r="D256" i="11"/>
  <c r="U255" i="11"/>
  <c r="T255" i="11"/>
  <c r="S255" i="11"/>
  <c r="R255" i="11"/>
  <c r="N255" i="11"/>
  <c r="M255" i="11"/>
  <c r="L255" i="11"/>
  <c r="K255" i="11"/>
  <c r="G254" i="11"/>
  <c r="F254" i="11"/>
  <c r="E254" i="11"/>
  <c r="D254" i="11"/>
  <c r="G253" i="11"/>
  <c r="F253" i="11"/>
  <c r="E253" i="11"/>
  <c r="D253" i="11"/>
  <c r="G252" i="11"/>
  <c r="F252" i="11"/>
  <c r="E252" i="11"/>
  <c r="D252" i="11"/>
  <c r="G251" i="11"/>
  <c r="F251" i="11"/>
  <c r="E251" i="11"/>
  <c r="D251" i="11"/>
  <c r="G250" i="11"/>
  <c r="F250" i="11"/>
  <c r="E250" i="11"/>
  <c r="D250" i="11"/>
  <c r="U249" i="11"/>
  <c r="T249" i="11"/>
  <c r="S249" i="11"/>
  <c r="R249" i="11"/>
  <c r="N249" i="11"/>
  <c r="M249" i="11"/>
  <c r="L249" i="11"/>
  <c r="K249" i="11"/>
  <c r="F249" i="11"/>
  <c r="E249" i="11"/>
  <c r="G248" i="11"/>
  <c r="F248" i="11"/>
  <c r="E248" i="11"/>
  <c r="D248" i="11"/>
  <c r="G247" i="11"/>
  <c r="F247" i="11"/>
  <c r="E247" i="11"/>
  <c r="D247" i="11"/>
  <c r="G246" i="11"/>
  <c r="F246" i="11"/>
  <c r="E246" i="11"/>
  <c r="D246" i="11"/>
  <c r="G245" i="11"/>
  <c r="F245" i="11"/>
  <c r="E245" i="11"/>
  <c r="D245" i="11"/>
  <c r="G244" i="11"/>
  <c r="F244" i="11"/>
  <c r="E244" i="11"/>
  <c r="D244" i="11"/>
  <c r="N238" i="11"/>
  <c r="M238" i="11"/>
  <c r="L238" i="11"/>
  <c r="K238" i="11"/>
  <c r="F238" i="11"/>
  <c r="G237" i="11"/>
  <c r="F237" i="11"/>
  <c r="E237" i="11"/>
  <c r="D237" i="11"/>
  <c r="G236" i="11"/>
  <c r="F236" i="11"/>
  <c r="E236" i="11"/>
  <c r="D236" i="11"/>
  <c r="G235" i="11"/>
  <c r="F235" i="11"/>
  <c r="E235" i="11"/>
  <c r="D235" i="11"/>
  <c r="G234" i="11"/>
  <c r="F234" i="11"/>
  <c r="E234" i="11"/>
  <c r="D234" i="11"/>
  <c r="G233" i="11"/>
  <c r="F233" i="11"/>
  <c r="E233" i="11"/>
  <c r="D233" i="11"/>
  <c r="N232" i="11"/>
  <c r="M232" i="11"/>
  <c r="L232" i="11"/>
  <c r="K232" i="11"/>
  <c r="G231" i="11"/>
  <c r="F231" i="11"/>
  <c r="E231" i="11"/>
  <c r="D231" i="11"/>
  <c r="G230" i="11"/>
  <c r="F230" i="11"/>
  <c r="E230" i="11"/>
  <c r="D230" i="11"/>
  <c r="G229" i="11"/>
  <c r="F229" i="11"/>
  <c r="E229" i="11"/>
  <c r="D229" i="11"/>
  <c r="G228" i="11"/>
  <c r="F228" i="11"/>
  <c r="E228" i="11"/>
  <c r="D228" i="11"/>
  <c r="G227" i="11"/>
  <c r="F227" i="11"/>
  <c r="E227" i="11"/>
  <c r="D227" i="11"/>
  <c r="N226" i="11"/>
  <c r="M226" i="11"/>
  <c r="L226" i="11"/>
  <c r="K226" i="11"/>
  <c r="G226" i="11"/>
  <c r="F226" i="11"/>
  <c r="E226" i="11"/>
  <c r="D226" i="11"/>
  <c r="G225" i="11"/>
  <c r="F225" i="11"/>
  <c r="E225" i="11"/>
  <c r="D225" i="11"/>
  <c r="G224" i="11"/>
  <c r="F224" i="11"/>
  <c r="E224" i="11"/>
  <c r="D224" i="11"/>
  <c r="G223" i="11"/>
  <c r="F223" i="11"/>
  <c r="E223" i="11"/>
  <c r="D223" i="11"/>
  <c r="G222" i="11"/>
  <c r="F222" i="11"/>
  <c r="E222" i="11"/>
  <c r="D222" i="11"/>
  <c r="G221" i="11"/>
  <c r="F221" i="11"/>
  <c r="E221" i="11"/>
  <c r="D221" i="11"/>
  <c r="N220" i="11"/>
  <c r="M220" i="11"/>
  <c r="L220" i="11"/>
  <c r="K220" i="11"/>
  <c r="G220" i="11"/>
  <c r="E220" i="11"/>
  <c r="D220" i="11"/>
  <c r="G219" i="11"/>
  <c r="F219" i="11"/>
  <c r="E219" i="11"/>
  <c r="D219" i="11"/>
  <c r="G218" i="11"/>
  <c r="F218" i="11"/>
  <c r="E218" i="11"/>
  <c r="D218" i="11"/>
  <c r="G217" i="11"/>
  <c r="F217" i="11"/>
  <c r="E217" i="11"/>
  <c r="D217" i="11"/>
  <c r="G216" i="11"/>
  <c r="F216" i="11"/>
  <c r="E216" i="11"/>
  <c r="D216" i="11"/>
  <c r="G215" i="11"/>
  <c r="F215" i="11"/>
  <c r="E215" i="11"/>
  <c r="D215" i="11"/>
  <c r="N214" i="11"/>
  <c r="M214" i="11"/>
  <c r="L214" i="11"/>
  <c r="K214" i="11"/>
  <c r="G214" i="11"/>
  <c r="E214" i="11"/>
  <c r="G213" i="11"/>
  <c r="F213" i="11"/>
  <c r="E213" i="11"/>
  <c r="D213" i="11"/>
  <c r="G212" i="11"/>
  <c r="F212" i="11"/>
  <c r="E212" i="11"/>
  <c r="D212" i="11"/>
  <c r="G211" i="11"/>
  <c r="F211" i="11"/>
  <c r="E211" i="11"/>
  <c r="D211" i="11"/>
  <c r="G210" i="11"/>
  <c r="F210" i="11"/>
  <c r="E210" i="11"/>
  <c r="D210" i="11"/>
  <c r="G209" i="11"/>
  <c r="F209" i="11"/>
  <c r="E209" i="11"/>
  <c r="D209" i="11"/>
  <c r="N208" i="11"/>
  <c r="M208" i="11"/>
  <c r="L208" i="11"/>
  <c r="K208" i="11"/>
  <c r="G207" i="11"/>
  <c r="F207" i="11"/>
  <c r="E207" i="11"/>
  <c r="D207" i="11"/>
  <c r="G206" i="11"/>
  <c r="F206" i="11"/>
  <c r="E206" i="11"/>
  <c r="D206" i="11"/>
  <c r="G205" i="11"/>
  <c r="F205" i="11"/>
  <c r="E205" i="11"/>
  <c r="D205" i="11"/>
  <c r="G204" i="11"/>
  <c r="F204" i="11"/>
  <c r="E204" i="11"/>
  <c r="D204" i="11"/>
  <c r="G203" i="11"/>
  <c r="F203" i="11"/>
  <c r="E203" i="11"/>
  <c r="D203" i="11"/>
  <c r="N202" i="11"/>
  <c r="M202" i="11"/>
  <c r="L202" i="11"/>
  <c r="K202" i="11"/>
  <c r="G202" i="11"/>
  <c r="E202" i="11"/>
  <c r="D202" i="11"/>
  <c r="G201" i="11"/>
  <c r="F201" i="11"/>
  <c r="E201" i="11"/>
  <c r="D201" i="11"/>
  <c r="G200" i="11"/>
  <c r="F200" i="11"/>
  <c r="E200" i="11"/>
  <c r="D200" i="11"/>
  <c r="G199" i="11"/>
  <c r="F199" i="11"/>
  <c r="E199" i="11"/>
  <c r="D199" i="11"/>
  <c r="G198" i="11"/>
  <c r="F198" i="11"/>
  <c r="E198" i="11"/>
  <c r="D198" i="11"/>
  <c r="G197" i="11"/>
  <c r="F197" i="11"/>
  <c r="E197" i="11"/>
  <c r="D197" i="11"/>
  <c r="N196" i="11"/>
  <c r="M196" i="11"/>
  <c r="L196" i="11"/>
  <c r="K196" i="11"/>
  <c r="E196" i="11"/>
  <c r="G195" i="11"/>
  <c r="F195" i="11"/>
  <c r="E195" i="11"/>
  <c r="D195" i="11"/>
  <c r="G194" i="11"/>
  <c r="F194" i="11"/>
  <c r="E194" i="11"/>
  <c r="D194" i="11"/>
  <c r="G193" i="11"/>
  <c r="F193" i="11"/>
  <c r="E193" i="11"/>
  <c r="D193" i="11"/>
  <c r="G192" i="11"/>
  <c r="F192" i="11"/>
  <c r="E192" i="11"/>
  <c r="D192" i="11"/>
  <c r="G191" i="11"/>
  <c r="F191" i="11"/>
  <c r="E191" i="11"/>
  <c r="D191" i="11"/>
  <c r="N190" i="11"/>
  <c r="M190" i="11"/>
  <c r="L190" i="11"/>
  <c r="K190" i="11"/>
  <c r="F190" i="11"/>
  <c r="E190" i="11"/>
  <c r="D190" i="11"/>
  <c r="G189" i="11"/>
  <c r="F189" i="11"/>
  <c r="E189" i="11"/>
  <c r="D189" i="11"/>
  <c r="G188" i="11"/>
  <c r="F188" i="11"/>
  <c r="E188" i="11"/>
  <c r="D188" i="11"/>
  <c r="G187" i="11"/>
  <c r="F187" i="11"/>
  <c r="E187" i="11"/>
  <c r="D187" i="11"/>
  <c r="G186" i="11"/>
  <c r="F186" i="11"/>
  <c r="E186" i="11"/>
  <c r="D186" i="11"/>
  <c r="G185" i="11"/>
  <c r="F185" i="11"/>
  <c r="E185" i="11"/>
  <c r="D185" i="11"/>
  <c r="N179" i="11"/>
  <c r="M179" i="11"/>
  <c r="L179" i="11"/>
  <c r="K179" i="11"/>
  <c r="G178" i="11"/>
  <c r="F178" i="11"/>
  <c r="E178" i="11"/>
  <c r="D178" i="11"/>
  <c r="G177" i="11"/>
  <c r="F177" i="11"/>
  <c r="E177" i="11"/>
  <c r="D177" i="11"/>
  <c r="G176" i="11"/>
  <c r="F176" i="11"/>
  <c r="E176" i="11"/>
  <c r="D176" i="11"/>
  <c r="G175" i="11"/>
  <c r="F175" i="11"/>
  <c r="E175" i="11"/>
  <c r="D175" i="11"/>
  <c r="G174" i="11"/>
  <c r="F174" i="11"/>
  <c r="E174" i="11"/>
  <c r="D174" i="11"/>
  <c r="N173" i="11"/>
  <c r="M173" i="11"/>
  <c r="L173" i="11"/>
  <c r="K173" i="11"/>
  <c r="G172" i="11"/>
  <c r="F172" i="11"/>
  <c r="E172" i="11"/>
  <c r="D172" i="11"/>
  <c r="G171" i="11"/>
  <c r="F171" i="11"/>
  <c r="E171" i="11"/>
  <c r="D171" i="11"/>
  <c r="G170" i="11"/>
  <c r="F170" i="11"/>
  <c r="E170" i="11"/>
  <c r="D170" i="11"/>
  <c r="G169" i="11"/>
  <c r="F169" i="11"/>
  <c r="E169" i="11"/>
  <c r="D169" i="11"/>
  <c r="G168" i="11"/>
  <c r="F168" i="11"/>
  <c r="E168" i="11"/>
  <c r="D168" i="11"/>
  <c r="N167" i="11"/>
  <c r="M167" i="11"/>
  <c r="L167" i="11"/>
  <c r="K167" i="11"/>
  <c r="G167" i="11"/>
  <c r="F167" i="11"/>
  <c r="G166" i="11"/>
  <c r="F166" i="11"/>
  <c r="E166" i="11"/>
  <c r="D166" i="11"/>
  <c r="G165" i="11"/>
  <c r="F165" i="11"/>
  <c r="E165" i="11"/>
  <c r="D165" i="11"/>
  <c r="G164" i="11"/>
  <c r="F164" i="11"/>
  <c r="E164" i="11"/>
  <c r="D164" i="11"/>
  <c r="G163" i="11"/>
  <c r="F163" i="11"/>
  <c r="E163" i="11"/>
  <c r="D163" i="11"/>
  <c r="G162" i="11"/>
  <c r="F162" i="11"/>
  <c r="E162" i="11"/>
  <c r="D162" i="11"/>
  <c r="N161" i="11"/>
  <c r="M161" i="11"/>
  <c r="L161" i="11"/>
  <c r="K161" i="11"/>
  <c r="G160" i="11"/>
  <c r="F160" i="11"/>
  <c r="E160" i="11"/>
  <c r="D160" i="11"/>
  <c r="G159" i="11"/>
  <c r="F159" i="11"/>
  <c r="E159" i="11"/>
  <c r="D159" i="11"/>
  <c r="G158" i="11"/>
  <c r="F158" i="11"/>
  <c r="E158" i="11"/>
  <c r="D158" i="11"/>
  <c r="G157" i="11"/>
  <c r="F157" i="11"/>
  <c r="E157" i="11"/>
  <c r="D157" i="11"/>
  <c r="G156" i="11"/>
  <c r="F156" i="11"/>
  <c r="E156" i="11"/>
  <c r="D156" i="11"/>
  <c r="N155" i="11"/>
  <c r="M155" i="11"/>
  <c r="L155" i="11"/>
  <c r="K155" i="11"/>
  <c r="G155" i="11"/>
  <c r="F155" i="11"/>
  <c r="E155" i="11"/>
  <c r="G154" i="11"/>
  <c r="F154" i="11"/>
  <c r="E154" i="11"/>
  <c r="D154" i="11"/>
  <c r="G153" i="11"/>
  <c r="F153" i="11"/>
  <c r="E153" i="11"/>
  <c r="D153" i="11"/>
  <c r="G152" i="11"/>
  <c r="F152" i="11"/>
  <c r="E152" i="11"/>
  <c r="D152" i="11"/>
  <c r="G151" i="11"/>
  <c r="F151" i="11"/>
  <c r="E151" i="11"/>
  <c r="D151" i="11"/>
  <c r="G150" i="11"/>
  <c r="F150" i="11"/>
  <c r="E150" i="11"/>
  <c r="D150" i="11"/>
  <c r="N149" i="11"/>
  <c r="M149" i="11"/>
  <c r="L149" i="11"/>
  <c r="K149" i="11"/>
  <c r="E149" i="11"/>
  <c r="D149" i="11"/>
  <c r="G148" i="11"/>
  <c r="F148" i="11"/>
  <c r="E148" i="11"/>
  <c r="D148" i="11"/>
  <c r="G147" i="11"/>
  <c r="F147" i="11"/>
  <c r="E147" i="11"/>
  <c r="D147" i="11"/>
  <c r="G146" i="11"/>
  <c r="F146" i="11"/>
  <c r="E146" i="11"/>
  <c r="D146" i="11"/>
  <c r="G145" i="11"/>
  <c r="F145" i="11"/>
  <c r="E145" i="11"/>
  <c r="D145" i="11"/>
  <c r="G144" i="11"/>
  <c r="F144" i="11"/>
  <c r="E144" i="11"/>
  <c r="D144" i="11"/>
  <c r="N143" i="11"/>
  <c r="M143" i="11"/>
  <c r="L143" i="11"/>
  <c r="K143" i="11"/>
  <c r="G143" i="11"/>
  <c r="G142" i="11"/>
  <c r="F142" i="11"/>
  <c r="E142" i="11"/>
  <c r="D142" i="11"/>
  <c r="G141" i="11"/>
  <c r="F141" i="11"/>
  <c r="E141" i="11"/>
  <c r="D141" i="11"/>
  <c r="G140" i="11"/>
  <c r="F140" i="11"/>
  <c r="E140" i="11"/>
  <c r="D140" i="11"/>
  <c r="G139" i="11"/>
  <c r="F139" i="11"/>
  <c r="E139" i="11"/>
  <c r="D139" i="11"/>
  <c r="G138" i="11"/>
  <c r="F138" i="11"/>
  <c r="E138" i="11"/>
  <c r="D138" i="11"/>
  <c r="N137" i="11"/>
  <c r="M137" i="11"/>
  <c r="L137" i="11"/>
  <c r="K137" i="11"/>
  <c r="G137" i="11"/>
  <c r="F137" i="11"/>
  <c r="E137" i="11"/>
  <c r="G136" i="11"/>
  <c r="F136" i="11"/>
  <c r="E136" i="11"/>
  <c r="D136" i="11"/>
  <c r="G135" i="11"/>
  <c r="F135" i="11"/>
  <c r="E135" i="11"/>
  <c r="D135" i="11"/>
  <c r="G134" i="11"/>
  <c r="F134" i="11"/>
  <c r="E134" i="11"/>
  <c r="D134" i="11"/>
  <c r="G133" i="11"/>
  <c r="F133" i="11"/>
  <c r="E133" i="11"/>
  <c r="D133" i="11"/>
  <c r="G132" i="11"/>
  <c r="F132" i="11"/>
  <c r="E132" i="11"/>
  <c r="D132" i="11"/>
  <c r="N131" i="11"/>
  <c r="M131" i="11"/>
  <c r="L131" i="11"/>
  <c r="K131" i="11"/>
  <c r="G131" i="11"/>
  <c r="F131" i="11"/>
  <c r="G130" i="11"/>
  <c r="F130" i="11"/>
  <c r="E130" i="11"/>
  <c r="D130" i="11"/>
  <c r="G129" i="11"/>
  <c r="F129" i="11"/>
  <c r="E129" i="11"/>
  <c r="D129" i="11"/>
  <c r="G128" i="11"/>
  <c r="F128" i="11"/>
  <c r="E128" i="11"/>
  <c r="D128" i="11"/>
  <c r="G127" i="11"/>
  <c r="F127" i="11"/>
  <c r="E127" i="11"/>
  <c r="D127" i="11"/>
  <c r="G126" i="11"/>
  <c r="F126" i="11"/>
  <c r="E126" i="11"/>
  <c r="D126" i="11"/>
  <c r="AP120" i="11"/>
  <c r="AO120" i="11"/>
  <c r="AN120" i="11"/>
  <c r="AM120" i="11"/>
  <c r="AI120" i="11"/>
  <c r="AH120" i="11"/>
  <c r="AG120" i="11"/>
  <c r="AF120" i="11"/>
  <c r="AB120" i="11"/>
  <c r="AA120" i="11"/>
  <c r="Z120" i="11"/>
  <c r="Y120" i="11"/>
  <c r="N120" i="11"/>
  <c r="M120" i="11"/>
  <c r="L120" i="11"/>
  <c r="K120" i="11"/>
  <c r="AP114" i="11"/>
  <c r="AO114" i="11"/>
  <c r="AN114" i="11"/>
  <c r="AM114" i="11"/>
  <c r="AI114" i="11"/>
  <c r="AH114" i="11"/>
  <c r="AG114" i="11"/>
  <c r="AF114" i="11"/>
  <c r="AB114" i="11"/>
  <c r="AA114" i="11"/>
  <c r="Z114" i="11"/>
  <c r="Y114" i="11"/>
  <c r="N114" i="11"/>
  <c r="M114" i="11"/>
  <c r="L114" i="11"/>
  <c r="K114" i="11"/>
  <c r="AP108" i="11"/>
  <c r="AO108" i="11"/>
  <c r="AN108" i="11"/>
  <c r="AM108" i="11"/>
  <c r="AI108" i="11"/>
  <c r="AH108" i="11"/>
  <c r="AG108" i="11"/>
  <c r="AF108" i="11"/>
  <c r="AB108" i="11"/>
  <c r="AA108" i="11"/>
  <c r="Z108" i="11"/>
  <c r="Y108" i="11"/>
  <c r="N108" i="11"/>
  <c r="M108" i="11"/>
  <c r="L108" i="11"/>
  <c r="K108" i="11"/>
  <c r="AP102" i="11"/>
  <c r="AO102" i="11"/>
  <c r="AN102" i="11"/>
  <c r="AM102" i="11"/>
  <c r="AI102" i="11"/>
  <c r="AH102" i="11"/>
  <c r="AG102" i="11"/>
  <c r="AF102" i="11"/>
  <c r="AB102" i="11"/>
  <c r="AA102" i="11"/>
  <c r="Z102" i="11"/>
  <c r="Y102" i="11"/>
  <c r="N102" i="11"/>
  <c r="M102" i="11"/>
  <c r="L102" i="11"/>
  <c r="K102" i="11"/>
  <c r="AP96" i="11"/>
  <c r="AO96" i="11"/>
  <c r="AN96" i="11"/>
  <c r="AM96" i="11"/>
  <c r="AI96" i="11"/>
  <c r="AH96" i="11"/>
  <c r="AG96" i="11"/>
  <c r="AF96" i="11"/>
  <c r="AB96" i="11"/>
  <c r="AA96" i="11"/>
  <c r="Z96" i="11"/>
  <c r="Y96" i="11"/>
  <c r="N96" i="11"/>
  <c r="M96" i="11"/>
  <c r="L96" i="11"/>
  <c r="K96" i="11"/>
  <c r="AP90" i="11"/>
  <c r="AO90" i="11"/>
  <c r="AN90" i="11"/>
  <c r="AM90" i="11"/>
  <c r="AI90" i="11"/>
  <c r="AH90" i="11"/>
  <c r="AG90" i="11"/>
  <c r="AF90" i="11"/>
  <c r="AB90" i="11"/>
  <c r="AA90" i="11"/>
  <c r="Z90" i="11"/>
  <c r="Y90" i="11"/>
  <c r="N90" i="11"/>
  <c r="M90" i="11"/>
  <c r="L90" i="11"/>
  <c r="K90" i="11"/>
  <c r="AP84" i="11"/>
  <c r="AO84" i="11"/>
  <c r="AN84" i="11"/>
  <c r="AM84" i="11"/>
  <c r="AI84" i="11"/>
  <c r="AH84" i="11"/>
  <c r="AG84" i="11"/>
  <c r="AF84" i="11"/>
  <c r="AB84" i="11"/>
  <c r="AA84" i="11"/>
  <c r="Z84" i="11"/>
  <c r="Y84" i="11"/>
  <c r="N84" i="11"/>
  <c r="M84" i="11"/>
  <c r="L84" i="11"/>
  <c r="K84" i="11"/>
  <c r="AP78" i="11"/>
  <c r="AO78" i="11"/>
  <c r="AN78" i="11"/>
  <c r="AM78" i="11"/>
  <c r="AI78" i="11"/>
  <c r="AH78" i="11"/>
  <c r="AG78" i="11"/>
  <c r="AF78" i="11"/>
  <c r="AB78" i="11"/>
  <c r="AA78" i="11"/>
  <c r="Z78" i="11"/>
  <c r="Y78" i="11"/>
  <c r="N78" i="11"/>
  <c r="M78" i="11"/>
  <c r="L78" i="11"/>
  <c r="K78" i="11"/>
  <c r="AP72" i="11"/>
  <c r="AO72" i="11"/>
  <c r="AN72" i="11"/>
  <c r="AM72" i="11"/>
  <c r="AI72" i="11"/>
  <c r="AH72" i="11"/>
  <c r="AG72" i="11"/>
  <c r="AF72" i="11"/>
  <c r="AB72" i="11"/>
  <c r="AA72" i="11"/>
  <c r="Z72" i="11"/>
  <c r="Y72" i="11"/>
  <c r="N72" i="11"/>
  <c r="M72" i="11"/>
  <c r="L72" i="11"/>
  <c r="K72" i="11"/>
  <c r="N60" i="11"/>
  <c r="M60" i="11"/>
  <c r="L60" i="11"/>
  <c r="K60" i="11"/>
  <c r="E60" i="11"/>
  <c r="D60" i="11"/>
  <c r="G59" i="11"/>
  <c r="F59" i="11"/>
  <c r="E59" i="11"/>
  <c r="D59" i="11"/>
  <c r="G58" i="11"/>
  <c r="F58" i="11"/>
  <c r="E58" i="11"/>
  <c r="D58" i="11"/>
  <c r="G57" i="11"/>
  <c r="F57" i="11"/>
  <c r="E57" i="11"/>
  <c r="D57" i="11"/>
  <c r="G56" i="11"/>
  <c r="F56" i="11"/>
  <c r="E56" i="11"/>
  <c r="D56" i="11"/>
  <c r="G55" i="11"/>
  <c r="F55" i="11"/>
  <c r="E55" i="11"/>
  <c r="D55" i="11"/>
  <c r="N54" i="11"/>
  <c r="M54" i="11"/>
  <c r="L54" i="11"/>
  <c r="K54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F50" i="11"/>
  <c r="E50" i="11"/>
  <c r="D50" i="11"/>
  <c r="G49" i="11"/>
  <c r="F49" i="11"/>
  <c r="E49" i="11"/>
  <c r="D49" i="11"/>
  <c r="N48" i="11"/>
  <c r="M48" i="11"/>
  <c r="L48" i="11"/>
  <c r="K48" i="11"/>
  <c r="G47" i="11"/>
  <c r="F47" i="11"/>
  <c r="E47" i="11"/>
  <c r="D47" i="11"/>
  <c r="G46" i="11"/>
  <c r="F46" i="11"/>
  <c r="E46" i="11"/>
  <c r="D46" i="11"/>
  <c r="G45" i="11"/>
  <c r="F45" i="11"/>
  <c r="E45" i="11"/>
  <c r="D45" i="11"/>
  <c r="G44" i="11"/>
  <c r="F44" i="11"/>
  <c r="E44" i="11"/>
  <c r="D44" i="11"/>
  <c r="G43" i="11"/>
  <c r="F43" i="11"/>
  <c r="E43" i="11"/>
  <c r="D43" i="11"/>
  <c r="N42" i="11"/>
  <c r="M42" i="11"/>
  <c r="L42" i="11"/>
  <c r="K42" i="11"/>
  <c r="G41" i="11"/>
  <c r="F41" i="11"/>
  <c r="E41" i="11"/>
  <c r="D41" i="11"/>
  <c r="G40" i="11"/>
  <c r="F40" i="11"/>
  <c r="E40" i="11"/>
  <c r="D40" i="11"/>
  <c r="G39" i="11"/>
  <c r="F39" i="11"/>
  <c r="E39" i="11"/>
  <c r="D39" i="11"/>
  <c r="G38" i="11"/>
  <c r="F38" i="11"/>
  <c r="E38" i="11"/>
  <c r="D38" i="11"/>
  <c r="G37" i="11"/>
  <c r="F37" i="11"/>
  <c r="E37" i="11"/>
  <c r="D37" i="11"/>
  <c r="N36" i="11"/>
  <c r="M36" i="11"/>
  <c r="L36" i="11"/>
  <c r="K36" i="11"/>
  <c r="G35" i="11"/>
  <c r="F35" i="11"/>
  <c r="E35" i="11"/>
  <c r="D35" i="11"/>
  <c r="G34" i="11"/>
  <c r="F34" i="11"/>
  <c r="E34" i="11"/>
  <c r="D34" i="11"/>
  <c r="G33" i="11"/>
  <c r="F33" i="11"/>
  <c r="E33" i="11"/>
  <c r="D33" i="11"/>
  <c r="G32" i="11"/>
  <c r="F32" i="11"/>
  <c r="E32" i="11"/>
  <c r="D32" i="11"/>
  <c r="G31" i="11"/>
  <c r="F31" i="11"/>
  <c r="E31" i="11"/>
  <c r="D31" i="11"/>
  <c r="N30" i="11"/>
  <c r="M30" i="11"/>
  <c r="L30" i="11"/>
  <c r="K30" i="11"/>
  <c r="G29" i="11"/>
  <c r="F29" i="11"/>
  <c r="E29" i="11"/>
  <c r="D29" i="11"/>
  <c r="G28" i="11"/>
  <c r="F28" i="11"/>
  <c r="E28" i="11"/>
  <c r="D28" i="11"/>
  <c r="G27" i="11"/>
  <c r="F27" i="11"/>
  <c r="E27" i="11"/>
  <c r="D27" i="11"/>
  <c r="G26" i="11"/>
  <c r="F26" i="11"/>
  <c r="E26" i="11"/>
  <c r="D26" i="11"/>
  <c r="G25" i="11"/>
  <c r="F25" i="11"/>
  <c r="E25" i="11"/>
  <c r="D25" i="11"/>
  <c r="N24" i="11"/>
  <c r="M24" i="11"/>
  <c r="L24" i="11"/>
  <c r="K24" i="11"/>
  <c r="G24" i="11"/>
  <c r="F24" i="11"/>
  <c r="E24" i="11"/>
  <c r="D24" i="11"/>
  <c r="G23" i="11"/>
  <c r="F23" i="11"/>
  <c r="E23" i="11"/>
  <c r="D23" i="11"/>
  <c r="G22" i="11"/>
  <c r="F22" i="11"/>
  <c r="E22" i="11"/>
  <c r="D22" i="11"/>
  <c r="G21" i="11"/>
  <c r="F21" i="11"/>
  <c r="E21" i="11"/>
  <c r="D21" i="11"/>
  <c r="G20" i="11"/>
  <c r="F20" i="11"/>
  <c r="E20" i="11"/>
  <c r="D20" i="11"/>
  <c r="G19" i="11"/>
  <c r="F19" i="11"/>
  <c r="E19" i="11"/>
  <c r="D19" i="11"/>
  <c r="N18" i="11"/>
  <c r="M18" i="11"/>
  <c r="L18" i="11"/>
  <c r="K18" i="11"/>
  <c r="G17" i="11"/>
  <c r="F17" i="11"/>
  <c r="E17" i="11"/>
  <c r="D17" i="11"/>
  <c r="G16" i="11"/>
  <c r="F16" i="11"/>
  <c r="E16" i="11"/>
  <c r="D16" i="11"/>
  <c r="G15" i="11"/>
  <c r="F15" i="11"/>
  <c r="E15" i="11"/>
  <c r="D15" i="11"/>
  <c r="G14" i="11"/>
  <c r="F14" i="11"/>
  <c r="E14" i="11"/>
  <c r="D14" i="11"/>
  <c r="G13" i="11"/>
  <c r="F13" i="11"/>
  <c r="E13" i="11"/>
  <c r="D13" i="11"/>
  <c r="N12" i="11"/>
  <c r="M12" i="11"/>
  <c r="L12" i="11"/>
  <c r="K12" i="11"/>
  <c r="G11" i="11"/>
  <c r="F11" i="11"/>
  <c r="E11" i="11"/>
  <c r="D11" i="11"/>
  <c r="G10" i="11"/>
  <c r="F10" i="11"/>
  <c r="E10" i="11"/>
  <c r="D10" i="11"/>
  <c r="G9" i="11"/>
  <c r="F9" i="11"/>
  <c r="E9" i="11"/>
  <c r="D9" i="11"/>
  <c r="G8" i="11"/>
  <c r="F8" i="11"/>
  <c r="E8" i="11"/>
  <c r="D8" i="11"/>
  <c r="G7" i="11"/>
  <c r="F7" i="11"/>
  <c r="E7" i="11"/>
  <c r="D7" i="11"/>
  <c r="G284" i="14" l="1"/>
  <c r="G288" i="14"/>
  <c r="G285" i="14"/>
  <c r="D115" i="14"/>
  <c r="G282" i="14"/>
  <c r="E115" i="14"/>
  <c r="G281" i="14"/>
  <c r="F115" i="14"/>
  <c r="G289" i="14"/>
  <c r="G136" i="14"/>
  <c r="G206" i="14" s="1"/>
  <c r="F186" i="14"/>
  <c r="F282" i="14"/>
  <c r="F281" i="14"/>
  <c r="F283" i="14"/>
  <c r="F284" i="14"/>
  <c r="F287" i="14"/>
  <c r="F285" i="14"/>
  <c r="F289" i="14"/>
  <c r="F286" i="14"/>
  <c r="E186" i="14"/>
  <c r="E286" i="14"/>
  <c r="E285" i="14"/>
  <c r="E284" i="14"/>
  <c r="E283" i="14"/>
  <c r="E282" i="14"/>
  <c r="E281" i="14"/>
  <c r="E287" i="14"/>
  <c r="E288" i="14"/>
  <c r="E289" i="14"/>
  <c r="D186" i="14"/>
  <c r="D288" i="14"/>
  <c r="D287" i="14"/>
  <c r="D286" i="14"/>
  <c r="D284" i="14"/>
  <c r="D283" i="14"/>
  <c r="D281" i="14"/>
  <c r="D289" i="14"/>
  <c r="D285" i="14"/>
  <c r="D282" i="14"/>
  <c r="G208" i="14"/>
  <c r="D156" i="14"/>
  <c r="F156" i="14"/>
  <c r="E156" i="14"/>
  <c r="D136" i="14"/>
  <c r="F136" i="14"/>
  <c r="E136" i="14"/>
  <c r="F288" i="14"/>
  <c r="E35" i="14"/>
  <c r="G35" i="14"/>
  <c r="D35" i="14"/>
  <c r="F35" i="14"/>
  <c r="D5" i="14"/>
  <c r="E5" i="14"/>
  <c r="G5" i="14"/>
  <c r="F5" i="14"/>
  <c r="N186" i="14"/>
  <c r="L186" i="14"/>
  <c r="J186" i="14"/>
  <c r="G208" i="11"/>
  <c r="F202" i="11"/>
  <c r="E380" i="11"/>
  <c r="F349" i="11"/>
  <c r="D208" i="11"/>
  <c r="G149" i="11"/>
  <c r="F220" i="11"/>
  <c r="D196" i="11"/>
  <c r="F143" i="11"/>
  <c r="E378" i="11"/>
  <c r="F208" i="11"/>
  <c r="D143" i="11"/>
  <c r="D137" i="11"/>
  <c r="E131" i="11"/>
  <c r="F149" i="11"/>
  <c r="E208" i="11"/>
  <c r="E143" i="11"/>
  <c r="D131" i="11"/>
  <c r="F60" i="11"/>
  <c r="U121" i="11"/>
  <c r="T121" i="11"/>
  <c r="S121" i="11"/>
  <c r="R121" i="11"/>
  <c r="D291" i="11"/>
  <c r="E285" i="11"/>
  <c r="G349" i="11"/>
  <c r="G291" i="11"/>
  <c r="F196" i="11"/>
  <c r="G196" i="11"/>
  <c r="D343" i="11"/>
  <c r="E179" i="11"/>
  <c r="E343" i="11"/>
  <c r="G179" i="11"/>
  <c r="G331" i="11"/>
  <c r="G190" i="11"/>
  <c r="D179" i="11"/>
  <c r="D30" i="11"/>
  <c r="F331" i="11"/>
  <c r="E273" i="11"/>
  <c r="F343" i="11"/>
  <c r="F355" i="11"/>
  <c r="D337" i="11"/>
  <c r="E337" i="11"/>
  <c r="E331" i="11"/>
  <c r="D331" i="11"/>
  <c r="G255" i="11"/>
  <c r="F255" i="11"/>
  <c r="E255" i="11"/>
  <c r="E173" i="11"/>
  <c r="G343" i="11"/>
  <c r="G337" i="11"/>
  <c r="D173" i="11"/>
  <c r="D155" i="11"/>
  <c r="E372" i="11"/>
  <c r="E355" i="11"/>
  <c r="F337" i="11"/>
  <c r="D325" i="11"/>
  <c r="F173" i="11"/>
  <c r="D167" i="11"/>
  <c r="E375" i="11"/>
  <c r="D349" i="11"/>
  <c r="E325" i="11"/>
  <c r="F273" i="11"/>
  <c r="E267" i="11"/>
  <c r="F319" i="11"/>
  <c r="F267" i="11"/>
  <c r="E167" i="11"/>
  <c r="D267" i="11"/>
  <c r="D261" i="11"/>
  <c r="F161" i="11"/>
  <c r="E161" i="11"/>
  <c r="Q250" i="14"/>
  <c r="L250" i="14"/>
  <c r="AB250" i="14"/>
  <c r="AB280" i="14" s="1"/>
  <c r="W289" i="14"/>
  <c r="W283" i="14"/>
  <c r="W287" i="14"/>
  <c r="W285" i="14"/>
  <c r="W288" i="14"/>
  <c r="W282" i="14"/>
  <c r="W286" i="14"/>
  <c r="W284" i="14"/>
  <c r="W281" i="14"/>
  <c r="X13" i="14"/>
  <c r="X288" i="14" s="1"/>
  <c r="X14" i="14"/>
  <c r="X12" i="14"/>
  <c r="X11" i="14"/>
  <c r="X10" i="14"/>
  <c r="X9" i="14"/>
  <c r="X8" i="14"/>
  <c r="X6" i="14"/>
  <c r="X7" i="14"/>
  <c r="V281" i="14"/>
  <c r="V284" i="14"/>
  <c r="V285" i="14"/>
  <c r="V283" i="14"/>
  <c r="V282" i="14"/>
  <c r="V288" i="14"/>
  <c r="V287" i="14"/>
  <c r="V286" i="14"/>
  <c r="V289" i="14"/>
  <c r="U186" i="14"/>
  <c r="U289" i="14"/>
  <c r="U288" i="14"/>
  <c r="U287" i="14"/>
  <c r="U286" i="14"/>
  <c r="U285" i="14"/>
  <c r="U284" i="14"/>
  <c r="U283" i="14"/>
  <c r="U282" i="14"/>
  <c r="U281" i="14"/>
  <c r="T289" i="14"/>
  <c r="T288" i="14"/>
  <c r="T287" i="14"/>
  <c r="T286" i="14"/>
  <c r="T285" i="14"/>
  <c r="T284" i="14"/>
  <c r="T283" i="14"/>
  <c r="T282" i="14"/>
  <c r="T281" i="14"/>
  <c r="V5" i="14"/>
  <c r="U5" i="14"/>
  <c r="T5" i="14"/>
  <c r="S289" i="14"/>
  <c r="S288" i="14"/>
  <c r="S287" i="14"/>
  <c r="S286" i="14"/>
  <c r="S285" i="14"/>
  <c r="S284" i="14"/>
  <c r="S283" i="14"/>
  <c r="S282" i="14"/>
  <c r="S281" i="14"/>
  <c r="R284" i="14"/>
  <c r="R281" i="14"/>
  <c r="P289" i="14"/>
  <c r="P281" i="14"/>
  <c r="O284" i="14"/>
  <c r="N289" i="14"/>
  <c r="N282" i="14"/>
  <c r="N281" i="14"/>
  <c r="M286" i="14"/>
  <c r="M284" i="14"/>
  <c r="M282" i="14"/>
  <c r="K287" i="14"/>
  <c r="K285" i="14"/>
  <c r="K283" i="14"/>
  <c r="J289" i="14"/>
  <c r="J282" i="14"/>
  <c r="I287" i="14"/>
  <c r="I283" i="14"/>
  <c r="I281" i="14"/>
  <c r="Y289" i="14"/>
  <c r="Y283" i="14"/>
  <c r="V156" i="14"/>
  <c r="U156" i="14"/>
  <c r="T156" i="14"/>
  <c r="N156" i="14"/>
  <c r="AA136" i="14"/>
  <c r="Z136" i="14"/>
  <c r="Y136" i="14"/>
  <c r="X136" i="14"/>
  <c r="R289" i="14"/>
  <c r="R286" i="14"/>
  <c r="R285" i="14"/>
  <c r="R283" i="14"/>
  <c r="R282" i="14"/>
  <c r="Q289" i="14"/>
  <c r="Q281" i="14"/>
  <c r="P287" i="14"/>
  <c r="P286" i="14"/>
  <c r="P284" i="14"/>
  <c r="P283" i="14"/>
  <c r="O289" i="14"/>
  <c r="O286" i="14"/>
  <c r="O285" i="14"/>
  <c r="O283" i="14"/>
  <c r="O281" i="14"/>
  <c r="N286" i="14"/>
  <c r="N285" i="14"/>
  <c r="N284" i="14"/>
  <c r="N283" i="14"/>
  <c r="M288" i="14"/>
  <c r="M285" i="14"/>
  <c r="M283" i="14"/>
  <c r="M281" i="14"/>
  <c r="K289" i="14"/>
  <c r="K286" i="14"/>
  <c r="K281" i="14"/>
  <c r="J286" i="14"/>
  <c r="J285" i="14"/>
  <c r="J283" i="14"/>
  <c r="J281" i="14"/>
  <c r="I289" i="14"/>
  <c r="I286" i="14"/>
  <c r="I284" i="14"/>
  <c r="Y288" i="14"/>
  <c r="Y285" i="14"/>
  <c r="Y281" i="14"/>
  <c r="R288" i="14"/>
  <c r="Q288" i="14"/>
  <c r="Q285" i="14"/>
  <c r="Q282" i="14"/>
  <c r="P288" i="14"/>
  <c r="P285" i="14"/>
  <c r="P282" i="14"/>
  <c r="O288" i="14"/>
  <c r="O287" i="14"/>
  <c r="O282" i="14"/>
  <c r="N288" i="14"/>
  <c r="R287" i="14"/>
  <c r="N287" i="14"/>
  <c r="Y286" i="14"/>
  <c r="Y282" i="14"/>
  <c r="M287" i="14"/>
  <c r="K288" i="14"/>
  <c r="K284" i="14"/>
  <c r="K282" i="14"/>
  <c r="J288" i="14"/>
  <c r="J287" i="14"/>
  <c r="J284" i="14"/>
  <c r="I288" i="14"/>
  <c r="I285" i="14"/>
  <c r="I282" i="14"/>
  <c r="Y287" i="14"/>
  <c r="Y284" i="14"/>
  <c r="M289" i="14"/>
  <c r="S186" i="14"/>
  <c r="S156" i="14"/>
  <c r="S5" i="14"/>
  <c r="Q186" i="14"/>
  <c r="Q5" i="14"/>
  <c r="P156" i="14"/>
  <c r="P5" i="14"/>
  <c r="O156" i="14"/>
  <c r="O5" i="14"/>
  <c r="R250" i="14"/>
  <c r="R280" i="14" s="1"/>
  <c r="V208" i="14"/>
  <c r="Q208" i="14"/>
  <c r="Q214" i="14"/>
  <c r="Q211" i="14"/>
  <c r="Q215" i="14"/>
  <c r="N5" i="14"/>
  <c r="L136" i="14"/>
  <c r="K186" i="14"/>
  <c r="V250" i="14"/>
  <c r="W250" i="14"/>
  <c r="W280" i="14" s="1"/>
  <c r="M250" i="14"/>
  <c r="M280" i="14" s="1"/>
  <c r="V115" i="14"/>
  <c r="U115" i="14"/>
  <c r="S115" i="14"/>
  <c r="Q115" i="14"/>
  <c r="O115" i="14"/>
  <c r="L115" i="14"/>
  <c r="J115" i="14"/>
  <c r="T115" i="14"/>
  <c r="P115" i="14"/>
  <c r="N115" i="14"/>
  <c r="K115" i="14"/>
  <c r="J156" i="14"/>
  <c r="L5" i="14"/>
  <c r="K5" i="14"/>
  <c r="J5" i="14"/>
  <c r="I186" i="14"/>
  <c r="Q156" i="14"/>
  <c r="L217" i="14"/>
  <c r="L216" i="14"/>
  <c r="L215" i="14"/>
  <c r="L214" i="14"/>
  <c r="L213" i="14"/>
  <c r="L212" i="14"/>
  <c r="L210" i="14"/>
  <c r="L209" i="14"/>
  <c r="L211" i="14"/>
  <c r="L208" i="14"/>
  <c r="L156" i="14"/>
  <c r="K156" i="14"/>
  <c r="I156" i="14"/>
  <c r="U136" i="14"/>
  <c r="Q136" i="14"/>
  <c r="P136" i="14"/>
  <c r="O136" i="14"/>
  <c r="N136" i="14"/>
  <c r="M136" i="14"/>
  <c r="Q35" i="14"/>
  <c r="L35" i="14"/>
  <c r="I5" i="14"/>
  <c r="S35" i="14"/>
  <c r="O35" i="14"/>
  <c r="J35" i="14"/>
  <c r="I136" i="14"/>
  <c r="I35" i="14"/>
  <c r="S136" i="14"/>
  <c r="U35" i="14"/>
  <c r="T136" i="14"/>
  <c r="V35" i="14"/>
  <c r="P35" i="14"/>
  <c r="I115" i="14"/>
  <c r="V136" i="14"/>
  <c r="V206" i="14" s="1"/>
  <c r="K136" i="14"/>
  <c r="J136" i="14"/>
  <c r="T35" i="14"/>
  <c r="N35" i="14"/>
  <c r="K35" i="14"/>
  <c r="AA156" i="14"/>
  <c r="Z156" i="14"/>
  <c r="Y156" i="14"/>
  <c r="X156" i="14"/>
  <c r="G173" i="11"/>
  <c r="E413" i="11"/>
  <c r="G325" i="11"/>
  <c r="F325" i="11"/>
  <c r="F18" i="11"/>
  <c r="G267" i="11"/>
  <c r="F179" i="11"/>
  <c r="G18" i="11"/>
  <c r="E261" i="11"/>
  <c r="D255" i="11"/>
  <c r="G261" i="11"/>
  <c r="D313" i="11"/>
  <c r="F30" i="11"/>
  <c r="D249" i="11"/>
  <c r="G30" i="11"/>
  <c r="F12" i="11"/>
  <c r="E30" i="11"/>
  <c r="D18" i="11"/>
  <c r="F232" i="11"/>
  <c r="E232" i="11"/>
  <c r="F261" i="11"/>
  <c r="F307" i="11"/>
  <c r="E382" i="11"/>
  <c r="G12" i="11"/>
  <c r="F297" i="11"/>
  <c r="D273" i="11"/>
  <c r="E48" i="11"/>
  <c r="E18" i="11"/>
  <c r="E12" i="11"/>
  <c r="D297" i="11"/>
  <c r="G238" i="11"/>
  <c r="D238" i="11"/>
  <c r="D307" i="11"/>
  <c r="F313" i="11"/>
  <c r="D54" i="11"/>
  <c r="E238" i="11"/>
  <c r="D232" i="11"/>
  <c r="G54" i="11"/>
  <c r="G161" i="11"/>
  <c r="E42" i="11"/>
  <c r="D12" i="11"/>
  <c r="F42" i="11"/>
  <c r="D42" i="11"/>
  <c r="E313" i="11"/>
  <c r="G249" i="11"/>
  <c r="CU371" i="14"/>
  <c r="AA208" i="14"/>
  <c r="CY388" i="14"/>
  <c r="CW388" i="14"/>
  <c r="CU388" i="14"/>
  <c r="CS388" i="14"/>
  <c r="CY384" i="14"/>
  <c r="CW384" i="14"/>
  <c r="CU384" i="14"/>
  <c r="CS384" i="14"/>
  <c r="CY382" i="14"/>
  <c r="CW382" i="14"/>
  <c r="CU382" i="14"/>
  <c r="CS382" i="14"/>
  <c r="CY375" i="14"/>
  <c r="CU375" i="14"/>
  <c r="CS375" i="14"/>
  <c r="CY371" i="14"/>
  <c r="Z289" i="14"/>
  <c r="AB288" i="14"/>
  <c r="AA286" i="14"/>
  <c r="AB285" i="14"/>
  <c r="Z281" i="14"/>
  <c r="AA186" i="14"/>
  <c r="Z186" i="14"/>
  <c r="Y186" i="14"/>
  <c r="X186" i="14"/>
  <c r="AA35" i="14"/>
  <c r="Z35" i="14"/>
  <c r="Y35" i="14"/>
  <c r="X35" i="14"/>
  <c r="AA5" i="14"/>
  <c r="Z5" i="14"/>
  <c r="Y5" i="14"/>
  <c r="X5" i="14"/>
  <c r="X289" i="14"/>
  <c r="AA288" i="14"/>
  <c r="AB284" i="14"/>
  <c r="Z283" i="14"/>
  <c r="CS370" i="14"/>
  <c r="Z288" i="14"/>
  <c r="AB287" i="14"/>
  <c r="Z286" i="14"/>
  <c r="AA285" i="14"/>
  <c r="X285" i="14"/>
  <c r="AA284" i="14"/>
  <c r="X283" i="14"/>
  <c r="AB282" i="14"/>
  <c r="CW375" i="14"/>
  <c r="CW370" i="14"/>
  <c r="AB289" i="14"/>
  <c r="AA287" i="14"/>
  <c r="X286" i="14"/>
  <c r="X284" i="14"/>
  <c r="AB283" i="14"/>
  <c r="AA282" i="14"/>
  <c r="X281" i="14"/>
  <c r="CW371" i="14"/>
  <c r="CS371" i="14"/>
  <c r="CY370" i="14"/>
  <c r="CU370" i="14"/>
  <c r="AA289" i="14"/>
  <c r="Z287" i="14"/>
  <c r="AB286" i="14"/>
  <c r="Z285" i="14"/>
  <c r="Z284" i="14"/>
  <c r="AA283" i="14"/>
  <c r="Z282" i="14"/>
  <c r="AA281" i="14"/>
  <c r="AB281" i="14"/>
  <c r="E319" i="11"/>
  <c r="E307" i="11"/>
  <c r="G297" i="11"/>
  <c r="D319" i="11"/>
  <c r="E393" i="11"/>
  <c r="E376" i="11"/>
  <c r="E374" i="11"/>
  <c r="E373" i="11"/>
  <c r="E361" i="11"/>
  <c r="G355" i="11"/>
  <c r="E349" i="11"/>
  <c r="G60" i="11"/>
  <c r="D161" i="11"/>
  <c r="E363" i="11"/>
  <c r="F48" i="11"/>
  <c r="E471" i="11"/>
  <c r="D48" i="11"/>
  <c r="E396" i="11"/>
  <c r="D36" i="11"/>
  <c r="G313" i="11"/>
  <c r="E36" i="11"/>
  <c r="G307" i="11"/>
  <c r="E297" i="11"/>
  <c r="D285" i="11"/>
  <c r="D401" i="11"/>
  <c r="D389" i="11"/>
  <c r="G285" i="11"/>
  <c r="D214" i="11"/>
  <c r="G279" i="11"/>
  <c r="F279" i="11"/>
  <c r="E279" i="11"/>
  <c r="D279" i="11"/>
  <c r="F54" i="11"/>
  <c r="G36" i="11"/>
  <c r="F36" i="11"/>
  <c r="G48" i="11"/>
  <c r="D365" i="11"/>
  <c r="F285" i="11"/>
  <c r="D471" i="11"/>
  <c r="D459" i="11"/>
  <c r="E291" i="11"/>
  <c r="D407" i="11"/>
  <c r="E391" i="11"/>
  <c r="E54" i="11"/>
  <c r="E429" i="11"/>
  <c r="E398" i="11"/>
  <c r="D395" i="11"/>
  <c r="E362" i="11"/>
  <c r="F291" i="11"/>
  <c r="G232" i="11"/>
  <c r="F214" i="11"/>
  <c r="G42" i="11"/>
  <c r="D531" i="11"/>
  <c r="K472" i="11"/>
  <c r="E459" i="11"/>
  <c r="E447" i="11"/>
  <c r="E441" i="11"/>
  <c r="K414" i="11"/>
  <c r="E394" i="11"/>
  <c r="S389" i="11"/>
  <c r="E381" i="11"/>
  <c r="S377" i="11"/>
  <c r="E371" i="11"/>
  <c r="L356" i="11"/>
  <c r="U298" i="11"/>
  <c r="T298" i="11"/>
  <c r="S298" i="11"/>
  <c r="R298" i="11"/>
  <c r="N298" i="11"/>
  <c r="M298" i="11"/>
  <c r="L298" i="11"/>
  <c r="K298" i="11"/>
  <c r="N239" i="11"/>
  <c r="G239" i="11" s="1"/>
  <c r="M239" i="11"/>
  <c r="F239" i="11" s="1"/>
  <c r="L239" i="11"/>
  <c r="E239" i="11" s="1"/>
  <c r="K239" i="11"/>
  <c r="D239" i="11" s="1"/>
  <c r="N180" i="11"/>
  <c r="G180" i="11" s="1"/>
  <c r="M180" i="11"/>
  <c r="F180" i="11" s="1"/>
  <c r="L180" i="11"/>
  <c r="E180" i="11" s="1"/>
  <c r="K180" i="11"/>
  <c r="D180" i="11" s="1"/>
  <c r="AP121" i="11"/>
  <c r="AO121" i="11"/>
  <c r="AN121" i="11"/>
  <c r="AM121" i="11"/>
  <c r="AI121" i="11"/>
  <c r="AH121" i="11"/>
  <c r="AG121" i="11"/>
  <c r="AF121" i="11"/>
  <c r="AB121" i="11"/>
  <c r="AA121" i="11"/>
  <c r="Z121" i="11"/>
  <c r="Y121" i="11"/>
  <c r="N121" i="11"/>
  <c r="M121" i="11"/>
  <c r="L121" i="11"/>
  <c r="K121" i="11"/>
  <c r="N61" i="11"/>
  <c r="G61" i="11" s="1"/>
  <c r="M61" i="11"/>
  <c r="F61" i="11" s="1"/>
  <c r="L61" i="11"/>
  <c r="E61" i="11" s="1"/>
  <c r="K61" i="11"/>
  <c r="D61" i="11" s="1"/>
  <c r="E465" i="11"/>
  <c r="D441" i="11"/>
  <c r="D423" i="11"/>
  <c r="S401" i="11"/>
  <c r="E384" i="11"/>
  <c r="L365" i="11"/>
  <c r="M356" i="11"/>
  <c r="D453" i="11"/>
  <c r="R414" i="11"/>
  <c r="S395" i="11"/>
  <c r="E386" i="11"/>
  <c r="E364" i="11"/>
  <c r="K356" i="11"/>
  <c r="D465" i="11"/>
  <c r="D447" i="11"/>
  <c r="E435" i="11"/>
  <c r="D429" i="11"/>
  <c r="E407" i="11"/>
  <c r="E400" i="11"/>
  <c r="D383" i="11"/>
  <c r="D377" i="11"/>
  <c r="G356" i="11"/>
  <c r="L472" i="11"/>
  <c r="E453" i="11"/>
  <c r="D435" i="11"/>
  <c r="E423" i="11"/>
  <c r="E399" i="11"/>
  <c r="E392" i="11"/>
  <c r="E390" i="11"/>
  <c r="E388" i="11"/>
  <c r="E387" i="11"/>
  <c r="S383" i="11"/>
  <c r="E379" i="11"/>
  <c r="D371" i="11"/>
  <c r="N356" i="11"/>
  <c r="D355" i="11"/>
  <c r="F135" i="14" l="1"/>
  <c r="T206" i="14"/>
  <c r="E206" i="14"/>
  <c r="F206" i="14"/>
  <c r="F207" i="14" s="1"/>
  <c r="F248" i="14" s="1"/>
  <c r="F280" i="14" s="1"/>
  <c r="D206" i="14"/>
  <c r="G135" i="14"/>
  <c r="G207" i="14" s="1"/>
  <c r="E135" i="14"/>
  <c r="E207" i="14" s="1"/>
  <c r="E248" i="14" s="1"/>
  <c r="E280" i="14" s="1"/>
  <c r="D135" i="14"/>
  <c r="D207" i="14" s="1"/>
  <c r="D248" i="14" s="1"/>
  <c r="D280" i="14" s="1"/>
  <c r="E395" i="11"/>
  <c r="S206" i="14"/>
  <c r="J206" i="14"/>
  <c r="X282" i="14"/>
  <c r="X287" i="14"/>
  <c r="U206" i="14"/>
  <c r="N206" i="14"/>
  <c r="Q287" i="14"/>
  <c r="Q283" i="14"/>
  <c r="L286" i="14"/>
  <c r="L284" i="14"/>
  <c r="L282" i="14"/>
  <c r="L281" i="14"/>
  <c r="L287" i="14"/>
  <c r="L288" i="14"/>
  <c r="Q286" i="14"/>
  <c r="L289" i="14"/>
  <c r="L283" i="14"/>
  <c r="L285" i="14"/>
  <c r="Q206" i="14"/>
  <c r="P206" i="14"/>
  <c r="O206" i="14"/>
  <c r="Q212" i="14"/>
  <c r="Q284" i="14" s="1"/>
  <c r="L206" i="14"/>
  <c r="K206" i="14"/>
  <c r="Q135" i="14"/>
  <c r="L135" i="14"/>
  <c r="I135" i="14"/>
  <c r="I206" i="14"/>
  <c r="V135" i="14"/>
  <c r="V207" i="14" s="1"/>
  <c r="V248" i="14" s="1"/>
  <c r="V280" i="14" s="1"/>
  <c r="U135" i="14"/>
  <c r="T135" i="14"/>
  <c r="T207" i="14" s="1"/>
  <c r="T248" i="14" s="1"/>
  <c r="T280" i="14" s="1"/>
  <c r="S135" i="14"/>
  <c r="P135" i="14"/>
  <c r="O135" i="14"/>
  <c r="N135" i="14"/>
  <c r="K135" i="14"/>
  <c r="J135" i="14"/>
  <c r="AA206" i="14"/>
  <c r="Y206" i="14"/>
  <c r="F298" i="11"/>
  <c r="E472" i="11"/>
  <c r="F356" i="11"/>
  <c r="D356" i="11"/>
  <c r="E401" i="11"/>
  <c r="AA135" i="14"/>
  <c r="Z135" i="14"/>
  <c r="Y135" i="14"/>
  <c r="X135" i="14"/>
  <c r="Z206" i="14"/>
  <c r="X206" i="14"/>
  <c r="G298" i="11"/>
  <c r="E298" i="11"/>
  <c r="D298" i="11"/>
  <c r="E356" i="11"/>
  <c r="E389" i="11"/>
  <c r="E377" i="11"/>
  <c r="D472" i="11"/>
  <c r="E365" i="11"/>
  <c r="L414" i="11"/>
  <c r="E383" i="11"/>
  <c r="S414" i="11"/>
  <c r="D414" i="11"/>
  <c r="I207" i="14" l="1"/>
  <c r="I248" i="14" s="1"/>
  <c r="I280" i="14" s="1"/>
  <c r="G248" i="14"/>
  <c r="G280" i="14" s="1"/>
  <c r="S207" i="14"/>
  <c r="S248" i="14" s="1"/>
  <c r="S280" i="14" s="1"/>
  <c r="N207" i="14"/>
  <c r="N248" i="14" s="1"/>
  <c r="N280" i="14" s="1"/>
  <c r="K207" i="14"/>
  <c r="K248" i="14" s="1"/>
  <c r="K280" i="14" s="1"/>
  <c r="J207" i="14"/>
  <c r="J248" i="14" s="1"/>
  <c r="J280" i="14" s="1"/>
  <c r="U207" i="14"/>
  <c r="U248" i="14" s="1"/>
  <c r="U280" i="14" s="1"/>
  <c r="Q207" i="14"/>
  <c r="Q248" i="14" s="1"/>
  <c r="Q280" i="14" s="1"/>
  <c r="P207" i="14"/>
  <c r="P248" i="14" s="1"/>
  <c r="P280" i="14" s="1"/>
  <c r="O207" i="14"/>
  <c r="O248" i="14" s="1"/>
  <c r="O280" i="14" s="1"/>
  <c r="L207" i="14"/>
  <c r="L248" i="14" s="1"/>
  <c r="L280" i="14" s="1"/>
  <c r="AA207" i="14"/>
  <c r="AA248" i="14" s="1"/>
  <c r="Z207" i="14"/>
  <c r="Z248" i="14" s="1"/>
  <c r="Z280" i="14" s="1"/>
  <c r="Y207" i="14"/>
  <c r="Y248" i="14" s="1"/>
  <c r="Y280" i="14" s="1"/>
  <c r="X207" i="14"/>
  <c r="X248" i="14" s="1"/>
  <c r="X280" i="14" s="1"/>
  <c r="E414" i="11"/>
  <c r="AA280" i="14" l="1"/>
  <c r="C27" i="9"/>
</calcChain>
</file>

<file path=xl/sharedStrings.xml><?xml version="1.0" encoding="utf-8"?>
<sst xmlns="http://schemas.openxmlformats.org/spreadsheetml/2006/main" count="4181" uniqueCount="170">
  <si>
    <t>Appliance Retirement</t>
  </si>
  <si>
    <t>Efficient Products Installation</t>
  </si>
  <si>
    <t>Green Heat</t>
  </si>
  <si>
    <t>Instant Savings</t>
  </si>
  <si>
    <t>Mi'kmaw Home Energy Efficiency Project</t>
  </si>
  <si>
    <t xml:space="preserve">Small Business Energy Solutions
</t>
  </si>
  <si>
    <t>Home Energy Assessments</t>
  </si>
  <si>
    <t>New Home Construction</t>
  </si>
  <si>
    <t>Strategic Energy Management</t>
  </si>
  <si>
    <t>Residential/Charitable (2,3,4)</t>
  </si>
  <si>
    <t>Small General (10)</t>
  </si>
  <si>
    <t>General Demand (11)</t>
  </si>
  <si>
    <t>Large General (12)</t>
  </si>
  <si>
    <t>Small Industrial (21)</t>
  </si>
  <si>
    <t>Medium Industrial (22)</t>
  </si>
  <si>
    <t>Large Industrial (23, 25)</t>
  </si>
  <si>
    <t>Municipal (24)</t>
  </si>
  <si>
    <t>Unmetered (999)</t>
  </si>
  <si>
    <t>Total</t>
  </si>
  <si>
    <t>Residential Behaviour</t>
  </si>
  <si>
    <t>Residential Demand Response</t>
  </si>
  <si>
    <t>BNI Demand Response</t>
  </si>
  <si>
    <t>Rate Code</t>
  </si>
  <si>
    <t>Affordable Single Family Homes</t>
  </si>
  <si>
    <t>Business Energy Rebates</t>
  </si>
  <si>
    <t>Affordable Multi-Family Housing</t>
  </si>
  <si>
    <t>Custom</t>
  </si>
  <si>
    <t>Home Energy Assessment</t>
  </si>
  <si>
    <t>SEM</t>
  </si>
  <si>
    <t>2027-2031 Residential Efficient Product Rebates</t>
  </si>
  <si>
    <t>2027-2031 Instant Savings</t>
  </si>
  <si>
    <t>Rate Class</t>
  </si>
  <si>
    <t>Year</t>
  </si>
  <si>
    <t>First-Year Energy Savings (GWh)</t>
  </si>
  <si>
    <t>Lifetime Energy Savings (GWh)</t>
  </si>
  <si>
    <t>Peak Demand Savings (MW)</t>
  </si>
  <si>
    <t>Expenditures 
($ million)</t>
  </si>
  <si>
    <t>Available Demand Response Capacity (MW)</t>
  </si>
  <si>
    <t>Generation (GWh)</t>
  </si>
  <si>
    <t>Residential/Charitable (2,3,4)*</t>
  </si>
  <si>
    <t>2027-2031</t>
  </si>
  <si>
    <t>General (11)</t>
  </si>
  <si>
    <t>2027-2031 Existing Residential</t>
  </si>
  <si>
    <t>2027-2031 Affordable Multifamily Housing</t>
  </si>
  <si>
    <t>2027-2031 Affordable Single-family Homes</t>
  </si>
  <si>
    <t>2027-2031 Efficient Product Installation</t>
  </si>
  <si>
    <t xml:space="preserve">2027-2031 Home Energy Assessment </t>
  </si>
  <si>
    <t>2027-2031 Mi'kmaw Home Energy Efficiency Project</t>
  </si>
  <si>
    <t>2027-2031 New Residential</t>
  </si>
  <si>
    <t>2027-2031 Mi'kmaw New Home Construction</t>
  </si>
  <si>
    <t>2027-2031 BNI Efficient Product Rebates</t>
  </si>
  <si>
    <t>2027-2031 Business Energy Rebates</t>
  </si>
  <si>
    <t>2027-2031 Custom Incentives</t>
  </si>
  <si>
    <t>2027-2031 Custom</t>
  </si>
  <si>
    <t>2027-2031 Strategic Energy Management</t>
  </si>
  <si>
    <t>2027-2031 Direct Installation</t>
  </si>
  <si>
    <t>2027-2031 Small Business Energy Solutions</t>
  </si>
  <si>
    <t>2027-2031 Demand Response</t>
  </si>
  <si>
    <t>2027-2031 Residential Demand Response</t>
  </si>
  <si>
    <t>2027-2031 BNI Demand Response</t>
  </si>
  <si>
    <t>2027-2031 Solar-PV</t>
  </si>
  <si>
    <t>2027-2031 Residential Solar-PV</t>
  </si>
  <si>
    <t>Enabling Strategies</t>
  </si>
  <si>
    <t>Expenditures</t>
  </si>
  <si>
    <t>Res</t>
  </si>
  <si>
    <t>Sm Gen</t>
  </si>
  <si>
    <t>Gen</t>
  </si>
  <si>
    <t>Lg Gen</t>
  </si>
  <si>
    <t>Sm Ind</t>
  </si>
  <si>
    <t>Md Ind</t>
  </si>
  <si>
    <t>Lg Ind</t>
  </si>
  <si>
    <t>Mun</t>
  </si>
  <si>
    <t>Unmtd</t>
  </si>
  <si>
    <t>Energy (GWh)</t>
  </si>
  <si>
    <t>Demand (MW)</t>
  </si>
  <si>
    <t>Spending ($M)</t>
  </si>
  <si>
    <t>Residential</t>
  </si>
  <si>
    <t>Education and Outreach</t>
  </si>
  <si>
    <t>Existing Residential</t>
  </si>
  <si>
    <t>Development and Research</t>
  </si>
  <si>
    <t>Other Enabling Strategies</t>
  </si>
  <si>
    <t>New Residential</t>
  </si>
  <si>
    <t>Custom Incentives</t>
  </si>
  <si>
    <t>Direct Installation</t>
  </si>
  <si>
    <t>Small Business Energy Solutions</t>
  </si>
  <si>
    <t>Lifetime Energy</t>
  </si>
  <si>
    <t>Rate Class Breakout % - FY Energy</t>
  </si>
  <si>
    <t>Rate Class Breakout % - Lifetime Energy</t>
  </si>
  <si>
    <t>Rate Class Breakout % - Demand</t>
  </si>
  <si>
    <t>Rate Class Breakout % - Spending</t>
  </si>
  <si>
    <t>Rate Class FY Energy GWh</t>
  </si>
  <si>
    <t>Rate Class Lifetime Energy GWh</t>
  </si>
  <si>
    <t>Rate Class Demand MW</t>
  </si>
  <si>
    <t>Rate Class Spending ($M)</t>
  </si>
  <si>
    <t>2026 Plan as Approved</t>
  </si>
  <si>
    <t>First-Year Energy Savings 
(GWh)</t>
  </si>
  <si>
    <r>
      <t>Lifetime Energy Savings</t>
    </r>
    <r>
      <rPr>
        <vertAlign val="superscript"/>
        <sz val="14"/>
        <rFont val="Aptos Narrow"/>
        <family val="2"/>
        <scheme val="minor"/>
      </rPr>
      <t xml:space="preserve"> </t>
    </r>
    <r>
      <rPr>
        <sz val="14"/>
        <rFont val="Aptos Narrow"/>
        <family val="2"/>
        <scheme val="minor"/>
      </rPr>
      <t>(GWh)</t>
    </r>
  </si>
  <si>
    <t>Peak EE Demand Savings (MW)</t>
  </si>
  <si>
    <t>Investment
($ million)</t>
  </si>
  <si>
    <t>Available Capacity (MW)</t>
  </si>
  <si>
    <t>Lifetime Energy Savings
(GWh)</t>
  </si>
  <si>
    <t xml:space="preserve">Energy Efficiency (EE) Programs </t>
  </si>
  <si>
    <t>Efficient Product Rebates</t>
  </si>
  <si>
    <t>-</t>
  </si>
  <si>
    <t>Affordable Multi-family Housing</t>
  </si>
  <si>
    <t>Efficient Product Installation</t>
  </si>
  <si>
    <t>Affordable Single-family Homes</t>
  </si>
  <si>
    <t>Mi'kmaw Home Energy Efficient Project</t>
  </si>
  <si>
    <t>Residential Subtotal</t>
  </si>
  <si>
    <t>Business, Non-Profit and Institutional (BNI)</t>
  </si>
  <si>
    <t xml:space="preserve">Custom </t>
  </si>
  <si>
    <t>BNI Subtotal</t>
  </si>
  <si>
    <t>Total EE</t>
  </si>
  <si>
    <t>Programs subtotal</t>
  </si>
  <si>
    <t>Energy Efficiency Programs Total</t>
  </si>
  <si>
    <t>Demand Response</t>
  </si>
  <si>
    <r>
      <t>Demand Response (DR) Program</t>
    </r>
    <r>
      <rPr>
        <b/>
        <vertAlign val="superscript"/>
        <sz val="14"/>
        <color theme="1"/>
        <rFont val="Aptos Narrow"/>
        <family val="2"/>
        <scheme val="minor"/>
      </rPr>
      <t>2</t>
    </r>
  </si>
  <si>
    <t xml:space="preserve">Demand Response </t>
  </si>
  <si>
    <t>Total (EE + DR)</t>
  </si>
  <si>
    <t>2017 Actuals (low income)</t>
  </si>
  <si>
    <t>Low Income Participation
(2017 Actual)</t>
  </si>
  <si>
    <t>Residential Programs</t>
  </si>
  <si>
    <t>First-Year Energy Savings
(GWh)</t>
  </si>
  <si>
    <t>Peak Demand Savings
(MW)</t>
  </si>
  <si>
    <t>Expenditures
($ million)</t>
  </si>
  <si>
    <t>Low income GWh/total GWh</t>
  </si>
  <si>
    <t>estimated 2018 GWh</t>
  </si>
  <si>
    <t>Low income LES/total GWh</t>
  </si>
  <si>
    <t>estimated 2018 LES</t>
  </si>
  <si>
    <t>Low income $/total GWh</t>
  </si>
  <si>
    <t>estimated 2018 $</t>
  </si>
  <si>
    <t>Low income MW/total GWh</t>
  </si>
  <si>
    <t>estimated 2018 MW</t>
  </si>
  <si>
    <t>Instant Savings1</t>
  </si>
  <si>
    <t>Appliance Retirement1,2</t>
  </si>
  <si>
    <t>Home Energy Assessments3</t>
  </si>
  <si>
    <t>Green Heating Systems3</t>
  </si>
  <si>
    <t>Efficient Product Installation Service4</t>
  </si>
  <si>
    <t>New Home Construction3</t>
  </si>
  <si>
    <t>Business, Non-Profit and Institutional (BNI) Programs</t>
  </si>
  <si>
    <t>Business Energy Rebates - Mail-In6,7</t>
  </si>
  <si>
    <t>Business Energy Rebates - Instant6,8</t>
  </si>
  <si>
    <t>Custom6,7</t>
  </si>
  <si>
    <t>Small Business Energy Solutions6,7</t>
  </si>
  <si>
    <t>2025 Actual Results</t>
  </si>
  <si>
    <t>2023 Actual Results</t>
  </si>
  <si>
    <t>2024 Actual Results</t>
  </si>
  <si>
    <t>2022-2024 Lifetime Energy Savings (GWh) by Program Component and Rate Class</t>
  </si>
  <si>
    <t>2022-2024 First-Year Energy Savings (GWh) by Program Component and Rate Class</t>
  </si>
  <si>
    <t>2027-2031 Program Component-level rate class tables</t>
  </si>
  <si>
    <t>2027-2031 Program level rate class tables</t>
  </si>
  <si>
    <t>2022 Actual Results</t>
  </si>
  <si>
    <t>Residential Solar-PV</t>
  </si>
  <si>
    <t>Affordable Single-Family Homes</t>
  </si>
  <si>
    <t>Rate Class Breakout % - Solar-PV Generation</t>
  </si>
  <si>
    <t>Solar-PV Generation(GWh)</t>
  </si>
  <si>
    <t>Lifetime Solar-PV Generation</t>
  </si>
  <si>
    <t>Rate Class Solar-PV Generation GWh</t>
  </si>
  <si>
    <t>Rate Class Lifetime Solar-PV Generation GWh</t>
  </si>
  <si>
    <t>Rate Class Breakout % - Available Capacity</t>
  </si>
  <si>
    <t>Rate Class Available Capacity MW</t>
  </si>
  <si>
    <t>2022-2024 Expenditures by Program Component and Rate Class</t>
  </si>
  <si>
    <t>2022-2024 Demand Savings or Available Capacity (MW) by Program Component and Rate Class</t>
  </si>
  <si>
    <t xml:space="preserve">Custom
</t>
  </si>
  <si>
    <t>Note: Program level rate class tables are at left; all program components that roll up into that program are to the right of each.</t>
  </si>
  <si>
    <t>Mi'kmaw New Home Construction</t>
  </si>
  <si>
    <t>Rate Class Breakout % - Lifetime Solar PV Generation</t>
  </si>
  <si>
    <t>BNI Demand Reponse</t>
  </si>
  <si>
    <t>Program Component</t>
  </si>
  <si>
    <t>Affordable MultiFamily 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</si>
</sst>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([$$-409]* #,##0_);_([$$-409]* \(#,##0\);_([$$-409]* &quot;-&quot;??_);_(@_)"/>
    <numFmt numFmtId="167" formatCode="[$-409]mmm\-yy;@"/>
    <numFmt numFmtId="168" formatCode="[$$-1009]#,##0.00"/>
    <numFmt numFmtId="169" formatCode="_ * #,##0.00_)\ &quot;$&quot;_ ;_ * \(#,##0.00\)\ &quot;$&quot;_ ;_ * &quot;-&quot;??_)\ &quot;$&quot;_ ;_ @_ "/>
    <numFmt numFmtId="170" formatCode="0.0"/>
    <numFmt numFmtId="171" formatCode="#,##0.0"/>
    <numFmt numFmtId="172" formatCode="0.000"/>
    <numFmt numFmtId="173" formatCode="#,##0.0000"/>
    <numFmt numFmtId="174" formatCode="#,##0.00000"/>
    <numFmt numFmtId="175" formatCode="#,##0.0,,"/>
    <numFmt numFmtId="176" formatCode="&quot;$&quot;#,##0.00,,"/>
    <numFmt numFmtId="177" formatCode="#,##0.0000,,"/>
    <numFmt numFmtId="178" formatCode="_-&quot;$&quot;* #,##0_-;\-&quot;$&quot;* #,##0_-;_-&quot;$&quot;* &quot;-&quot;??_-;_-@_-"/>
    <numFmt numFmtId="179" formatCode="&quot;$&quot;#,##0.00"/>
  </numFmts>
  <fonts count="9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Gotham Book"/>
      <family val="2"/>
    </font>
    <font>
      <sz val="10"/>
      <color rgb="FF3F3F76"/>
      <name val="Gotham Book"/>
      <family val="2"/>
    </font>
    <font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1"/>
      <scheme val="minor"/>
    </font>
    <font>
      <sz val="10"/>
      <name val="Arial"/>
      <family val="2"/>
    </font>
    <font>
      <sz val="8.25"/>
      <color rgb="FF000000"/>
      <name val="Microsoft Sans Serif"/>
      <family val="2"/>
    </font>
    <font>
      <b/>
      <sz val="13.9"/>
      <color indexed="8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MS Sans Serif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sz val="10"/>
      <name val="Arial Narrow"/>
      <family val="2"/>
    </font>
    <font>
      <sz val="10"/>
      <name val="Century Gothic"/>
      <family val="2"/>
    </font>
    <font>
      <sz val="11"/>
      <color indexed="8"/>
      <name val="Helvetica Neue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1"/>
      <color rgb="FFCC9900"/>
      <name val="Aptos Narrow"/>
      <family val="2"/>
      <scheme val="minor"/>
    </font>
    <font>
      <u/>
      <sz val="11"/>
      <color rgb="FF800080"/>
      <name val="Aptos Narrow"/>
      <family val="2"/>
      <scheme val="minor"/>
    </font>
    <font>
      <sz val="10"/>
      <color indexed="72"/>
      <name val="MS Sans Serif"/>
      <family val="2"/>
    </font>
    <font>
      <u/>
      <sz val="12"/>
      <color theme="10"/>
      <name val="Aptos Narrow"/>
      <family val="2"/>
      <scheme val="minor"/>
    </font>
    <font>
      <sz val="8"/>
      <name val="Arial"/>
      <family val="2"/>
    </font>
    <font>
      <b/>
      <sz val="20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0"/>
      <name val="Calibri"/>
      <family val="2"/>
    </font>
    <font>
      <b/>
      <sz val="8"/>
      <color rgb="FFFFFFFF"/>
      <name val="Arial"/>
      <family val="2"/>
    </font>
    <font>
      <sz val="8"/>
      <color rgb="FF006579"/>
      <name val="Arial"/>
      <family val="2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name val="Aptos Narrow"/>
      <family val="2"/>
      <scheme val="minor"/>
    </font>
    <font>
      <vertAlign val="superscript"/>
      <sz val="14"/>
      <name val="Aptos Narrow"/>
      <family val="2"/>
      <scheme val="minor"/>
    </font>
    <font>
      <b/>
      <sz val="14"/>
      <name val="Aptos Narrow"/>
      <family val="2"/>
      <scheme val="minor"/>
    </font>
    <font>
      <b/>
      <vertAlign val="superscript"/>
      <sz val="14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theme="4"/>
      </bottom>
      <diagonal/>
    </border>
    <border>
      <left style="hair">
        <color theme="2" tint="-0.24994659260841701"/>
      </left>
      <right style="hair">
        <color theme="2" tint="-0.24994659260841701"/>
      </right>
      <top style="hair">
        <color theme="2" tint="-0.24994659260841701"/>
      </top>
      <bottom style="hair">
        <color theme="2" tint="-0.24994659260841701"/>
      </bottom>
      <diagonal/>
    </border>
    <border>
      <left style="hair">
        <color rgb="FF006579"/>
      </left>
      <right style="hair">
        <color rgb="FF006579"/>
      </right>
      <top style="hair">
        <color rgb="FF006579"/>
      </top>
      <bottom style="hair">
        <color rgb="FF006579"/>
      </bottom>
      <diagonal/>
    </border>
    <border>
      <left style="medium">
        <color indexed="64"/>
      </left>
      <right/>
      <top style="medium">
        <color indexed="64"/>
      </top>
      <bottom style="medium">
        <color theme="4"/>
      </bottom>
      <diagonal/>
    </border>
    <border>
      <left/>
      <right/>
      <top style="medium">
        <color indexed="64"/>
      </top>
      <bottom style="medium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theme="4"/>
      </bottom>
      <diagonal/>
    </border>
    <border>
      <left style="medium">
        <color indexed="64"/>
      </left>
      <right/>
      <top/>
      <bottom style="medium">
        <color theme="4"/>
      </bottom>
      <diagonal/>
    </border>
    <border>
      <left/>
      <right style="medium">
        <color indexed="64"/>
      </right>
      <top/>
      <bottom style="medium">
        <color theme="4"/>
      </bottom>
      <diagonal/>
    </border>
    <border>
      <left style="medium">
        <color indexed="64"/>
      </left>
      <right style="hair">
        <color theme="2" tint="-0.24994659260841701"/>
      </right>
      <top style="hair">
        <color theme="2" tint="-0.24994659260841701"/>
      </top>
      <bottom style="hair">
        <color theme="2" tint="-0.24994659260841701"/>
      </bottom>
      <diagonal/>
    </border>
    <border>
      <left style="hair">
        <color theme="2" tint="-0.24994659260841701"/>
      </left>
      <right style="medium">
        <color indexed="64"/>
      </right>
      <top style="hair">
        <color theme="2" tint="-0.24994659260841701"/>
      </top>
      <bottom style="hair">
        <color theme="2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2" tint="-0.24994659260841701"/>
      </left>
      <right/>
      <top style="hair">
        <color theme="2" tint="-0.24994659260841701"/>
      </top>
      <bottom style="hair">
        <color theme="2" tint="-0.24994659260841701"/>
      </bottom>
      <diagonal/>
    </border>
    <border>
      <left style="medium">
        <color auto="1"/>
      </left>
      <right style="hair">
        <color theme="2" tint="-0.24994659260841701"/>
      </right>
      <top style="medium">
        <color theme="4"/>
      </top>
      <bottom style="hair">
        <color theme="2" tint="-0.24994659260841701"/>
      </bottom>
      <diagonal/>
    </border>
    <border>
      <left style="medium">
        <color theme="1"/>
      </left>
      <right style="hair">
        <color theme="2" tint="-0.24994659260841701"/>
      </right>
      <top style="medium">
        <color theme="4"/>
      </top>
      <bottom style="hair">
        <color theme="2" tint="-0.24994659260841701"/>
      </bottom>
      <diagonal/>
    </border>
    <border>
      <left style="medium">
        <color theme="1"/>
      </left>
      <right style="hair">
        <color theme="2" tint="-0.24994659260841701"/>
      </right>
      <top style="hair">
        <color theme="2" tint="-0.24994659260841701"/>
      </top>
      <bottom style="hair">
        <color theme="2" tint="-0.24994659260841701"/>
      </bottom>
      <diagonal/>
    </border>
    <border>
      <left style="hair">
        <color theme="2" tint="-0.24994659260841701"/>
      </left>
      <right style="medium">
        <color auto="1"/>
      </right>
      <top style="medium">
        <color theme="4"/>
      </top>
      <bottom style="hair">
        <color theme="2" tint="-0.24994659260841701"/>
      </bottom>
      <diagonal/>
    </border>
    <border>
      <left style="hair">
        <color theme="2" tint="-0.24994659260841701"/>
      </left>
      <right style="medium">
        <color theme="1"/>
      </right>
      <top style="medium">
        <color theme="4"/>
      </top>
      <bottom style="hair">
        <color theme="2" tint="-0.24994659260841701"/>
      </bottom>
      <diagonal/>
    </border>
    <border>
      <left/>
      <right style="hair">
        <color theme="2" tint="-0.24994659260841701"/>
      </right>
      <top style="hair">
        <color theme="2" tint="-0.24994659260841701"/>
      </top>
      <bottom style="hair">
        <color theme="2" tint="-0.24994659260841701"/>
      </bottom>
      <diagonal/>
    </border>
    <border>
      <left style="hair">
        <color theme="2" tint="-0.24994659260841701"/>
      </left>
      <right style="medium">
        <color theme="1"/>
      </right>
      <top style="hair">
        <color theme="2" tint="-0.24994659260841701"/>
      </top>
      <bottom style="hair">
        <color theme="2" tint="-0.2499465926084170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5896">
    <xf numFmtId="0" fontId="0" fillId="0" borderId="0"/>
    <xf numFmtId="0" fontId="2" fillId="0" borderId="6" applyNumberFormat="0" applyFill="0" applyAlignment="0" applyProtection="0"/>
    <xf numFmtId="0" fontId="3" fillId="0" borderId="7" applyNumberFormat="0" applyFill="0" applyAlignment="0" applyProtection="0"/>
    <xf numFmtId="0" fontId="4" fillId="0" borderId="8" applyNumberFormat="0" applyFill="0" applyAlignment="0" applyProtection="0"/>
    <xf numFmtId="0" fontId="4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8" fillId="8" borderId="10" applyNumberFormat="0" applyAlignment="0" applyProtection="0"/>
    <xf numFmtId="0" fontId="9" fillId="8" borderId="9" applyNumberFormat="0" applyAlignment="0" applyProtection="0"/>
    <xf numFmtId="0" fontId="10" fillId="0" borderId="11" applyNumberFormat="0" applyFill="0" applyAlignment="0" applyProtection="0"/>
    <xf numFmtId="0" fontId="11" fillId="9" borderId="1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3" borderId="0" applyNumberFormat="0" applyBorder="0" applyAlignment="0" applyProtection="0"/>
    <xf numFmtId="0" fontId="1" fillId="25" borderId="0" applyNumberFormat="0" applyBorder="0" applyAlignment="0" applyProtection="0"/>
    <xf numFmtId="0" fontId="1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8" fillId="7" borderId="9" applyNumberFormat="0" applyAlignment="0" applyProtection="0"/>
    <xf numFmtId="0" fontId="17" fillId="24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3" fillId="0" borderId="0" applyAlignment="0"/>
    <xf numFmtId="43" fontId="24" fillId="0" borderId="0" applyFont="0" applyFill="0" applyBorder="0" applyAlignment="0" applyProtection="0"/>
    <xf numFmtId="0" fontId="23" fillId="0" borderId="0" applyAlignment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16" fillId="0" borderId="0"/>
    <xf numFmtId="43" fontId="22" fillId="0" borderId="0" applyFont="0" applyFill="0" applyBorder="0" applyAlignment="0" applyProtection="0"/>
    <xf numFmtId="0" fontId="27" fillId="0" borderId="0"/>
    <xf numFmtId="166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7" fillId="7" borderId="9" applyNumberFormat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3" fillId="0" borderId="0"/>
    <xf numFmtId="0" fontId="22" fillId="0" borderId="0"/>
    <xf numFmtId="0" fontId="34" fillId="0" borderId="0" applyNumberFormat="0" applyFill="0" applyBorder="0" applyProtection="0">
      <alignment vertical="top"/>
    </xf>
    <xf numFmtId="0" fontId="22" fillId="0" borderId="0"/>
    <xf numFmtId="0" fontId="27" fillId="0" borderId="0"/>
    <xf numFmtId="0" fontId="1" fillId="0" borderId="0"/>
    <xf numFmtId="0" fontId="22" fillId="0" borderId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/>
    <xf numFmtId="0" fontId="1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32" fillId="0" borderId="0"/>
    <xf numFmtId="167" fontId="1" fillId="0" borderId="0"/>
    <xf numFmtId="167" fontId="1" fillId="0" borderId="0"/>
    <xf numFmtId="0" fontId="22" fillId="0" borderId="0"/>
    <xf numFmtId="0" fontId="32" fillId="0" borderId="0"/>
    <xf numFmtId="40" fontId="35" fillId="35" borderId="0">
      <alignment horizontal="right"/>
    </xf>
    <xf numFmtId="0" fontId="36" fillId="35" borderId="0">
      <alignment horizontal="right"/>
    </xf>
    <xf numFmtId="0" fontId="37" fillId="35" borderId="15"/>
    <xf numFmtId="0" fontId="37" fillId="0" borderId="0" applyBorder="0">
      <alignment horizontal="centerContinuous"/>
    </xf>
    <xf numFmtId="0" fontId="38" fillId="0" borderId="0" applyBorder="0">
      <alignment horizontal="centerContinuous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7" fillId="0" borderId="0"/>
    <xf numFmtId="44" fontId="24" fillId="0" borderId="0" applyFont="0" applyFill="0" applyBorder="0" applyAlignment="0" applyProtection="0"/>
    <xf numFmtId="0" fontId="1" fillId="0" borderId="0"/>
    <xf numFmtId="166" fontId="29" fillId="36" borderId="0" applyNumberFormat="0" applyBorder="0" applyAlignment="0" applyProtection="0"/>
    <xf numFmtId="166" fontId="29" fillId="37" borderId="0" applyNumberFormat="0" applyBorder="0" applyAlignment="0" applyProtection="0"/>
    <xf numFmtId="166" fontId="29" fillId="38" borderId="0" applyNumberFormat="0" applyBorder="0" applyAlignment="0" applyProtection="0"/>
    <xf numFmtId="166" fontId="29" fillId="39" borderId="0" applyNumberFormat="0" applyBorder="0" applyAlignment="0" applyProtection="0"/>
    <xf numFmtId="166" fontId="29" fillId="40" borderId="0" applyNumberFormat="0" applyBorder="0" applyAlignment="0" applyProtection="0"/>
    <xf numFmtId="166" fontId="29" fillId="41" borderId="0" applyNumberFormat="0" applyBorder="0" applyAlignment="0" applyProtection="0"/>
    <xf numFmtId="166" fontId="29" fillId="42" borderId="0" applyNumberFormat="0" applyBorder="0" applyAlignment="0" applyProtection="0"/>
    <xf numFmtId="166" fontId="29" fillId="43" borderId="0" applyNumberFormat="0" applyBorder="0" applyAlignment="0" applyProtection="0"/>
    <xf numFmtId="166" fontId="29" fillId="44" borderId="0" applyNumberFormat="0" applyBorder="0" applyAlignment="0" applyProtection="0"/>
    <xf numFmtId="166" fontId="29" fillId="39" borderId="0" applyNumberFormat="0" applyBorder="0" applyAlignment="0" applyProtection="0"/>
    <xf numFmtId="166" fontId="29" fillId="42" borderId="0" applyNumberFormat="0" applyBorder="0" applyAlignment="0" applyProtection="0"/>
    <xf numFmtId="166" fontId="29" fillId="45" borderId="0" applyNumberFormat="0" applyBorder="0" applyAlignment="0" applyProtection="0"/>
    <xf numFmtId="166" fontId="39" fillId="46" borderId="0" applyNumberFormat="0" applyBorder="0" applyAlignment="0" applyProtection="0"/>
    <xf numFmtId="166" fontId="39" fillId="43" borderId="0" applyNumberFormat="0" applyBorder="0" applyAlignment="0" applyProtection="0"/>
    <xf numFmtId="166" fontId="39" fillId="44" borderId="0" applyNumberFormat="0" applyBorder="0" applyAlignment="0" applyProtection="0"/>
    <xf numFmtId="166" fontId="39" fillId="47" borderId="0" applyNumberFormat="0" applyBorder="0" applyAlignment="0" applyProtection="0"/>
    <xf numFmtId="166" fontId="39" fillId="48" borderId="0" applyNumberFormat="0" applyBorder="0" applyAlignment="0" applyProtection="0"/>
    <xf numFmtId="166" fontId="39" fillId="49" borderId="0" applyNumberFormat="0" applyBorder="0" applyAlignment="0" applyProtection="0"/>
    <xf numFmtId="166" fontId="39" fillId="50" borderId="0" applyNumberFormat="0" applyBorder="0" applyAlignment="0" applyProtection="0"/>
    <xf numFmtId="166" fontId="39" fillId="51" borderId="0" applyNumberFormat="0" applyBorder="0" applyAlignment="0" applyProtection="0"/>
    <xf numFmtId="166" fontId="39" fillId="52" borderId="0" applyNumberFormat="0" applyBorder="0" applyAlignment="0" applyProtection="0"/>
    <xf numFmtId="166" fontId="39" fillId="47" borderId="0" applyNumberFormat="0" applyBorder="0" applyAlignment="0" applyProtection="0"/>
    <xf numFmtId="166" fontId="39" fillId="48" borderId="0" applyNumberFormat="0" applyBorder="0" applyAlignment="0" applyProtection="0"/>
    <xf numFmtId="166" fontId="39" fillId="53" borderId="0" applyNumberFormat="0" applyBorder="0" applyAlignment="0" applyProtection="0"/>
    <xf numFmtId="166" fontId="40" fillId="37" borderId="0" applyNumberFormat="0" applyBorder="0" applyAlignment="0" applyProtection="0"/>
    <xf numFmtId="166" fontId="41" fillId="54" borderId="16" applyNumberFormat="0" applyAlignment="0" applyProtection="0"/>
    <xf numFmtId="166" fontId="42" fillId="55" borderId="17" applyNumberForma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2" fillId="0" borderId="0" applyFont="0" applyFill="0" applyBorder="0" applyAlignment="0" applyProtection="0"/>
    <xf numFmtId="166" fontId="41" fillId="54" borderId="16" applyNumberFormat="0" applyAlignment="0" applyProtection="0"/>
    <xf numFmtId="44" fontId="2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3" fillId="0" borderId="0" applyFont="0" applyFill="0" applyBorder="0" applyAlignment="0" applyProtection="0">
      <alignment vertical="top"/>
    </xf>
    <xf numFmtId="44" fontId="43" fillId="0" borderId="0" applyFont="0" applyFill="0" applyBorder="0" applyAlignment="0" applyProtection="0">
      <alignment vertical="top"/>
    </xf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6" fontId="44" fillId="0" borderId="0" applyNumberFormat="0" applyFill="0" applyBorder="0" applyAlignment="0" applyProtection="0"/>
    <xf numFmtId="166" fontId="45" fillId="38" borderId="0" applyNumberFormat="0" applyBorder="0" applyAlignment="0" applyProtection="0"/>
    <xf numFmtId="166" fontId="46" fillId="0" borderId="18" applyNumberFormat="0" applyFill="0" applyAlignment="0" applyProtection="0"/>
    <xf numFmtId="166" fontId="47" fillId="0" borderId="19" applyNumberFormat="0" applyFill="0" applyAlignment="0" applyProtection="0"/>
    <xf numFmtId="166" fontId="48" fillId="0" borderId="20" applyNumberFormat="0" applyFill="0" applyAlignment="0" applyProtection="0"/>
    <xf numFmtId="166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52" fillId="0" borderId="0" applyNumberFormat="0" applyFill="0" applyBorder="0" applyAlignment="0" applyProtection="0">
      <alignment vertical="top"/>
    </xf>
    <xf numFmtId="0" fontId="53" fillId="0" borderId="0" applyNumberFormat="0" applyFill="0" applyBorder="0" applyAlignment="0" applyProtection="0"/>
    <xf numFmtId="166" fontId="49" fillId="41" borderId="16" applyNumberFormat="0" applyAlignment="0" applyProtection="0"/>
    <xf numFmtId="166" fontId="50" fillId="0" borderId="21" applyNumberFormat="0" applyFill="0" applyAlignment="0" applyProtection="0"/>
    <xf numFmtId="166" fontId="5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6" fontId="43" fillId="0" borderId="0"/>
    <xf numFmtId="166" fontId="43" fillId="0" borderId="0"/>
    <xf numFmtId="166" fontId="43" fillId="0" borderId="0"/>
    <xf numFmtId="166" fontId="43" fillId="0" borderId="0"/>
    <xf numFmtId="166" fontId="43" fillId="0" borderId="0"/>
    <xf numFmtId="166" fontId="43" fillId="0" borderId="0"/>
    <xf numFmtId="166" fontId="43" fillId="0" borderId="0"/>
    <xf numFmtId="166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3" fillId="0" borderId="0">
      <alignment vertical="top"/>
    </xf>
    <xf numFmtId="166" fontId="43" fillId="0" borderId="0">
      <alignment vertical="top"/>
    </xf>
    <xf numFmtId="0" fontId="27" fillId="0" borderId="0"/>
    <xf numFmtId="166" fontId="43" fillId="0" borderId="0">
      <alignment vertical="top"/>
    </xf>
    <xf numFmtId="166" fontId="43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33" fillId="0" borderId="0"/>
    <xf numFmtId="0" fontId="3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0" fontId="27" fillId="0" borderId="0"/>
    <xf numFmtId="0" fontId="27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0" fontId="27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0" fontId="27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2" fillId="0" borderId="0"/>
    <xf numFmtId="166" fontId="22" fillId="0" borderId="0"/>
    <xf numFmtId="166" fontId="22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2" fillId="0" borderId="0"/>
    <xf numFmtId="166" fontId="22" fillId="0" borderId="0"/>
    <xf numFmtId="0" fontId="32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27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2" fillId="0" borderId="0"/>
    <xf numFmtId="166" fontId="22" fillId="0" borderId="0"/>
    <xf numFmtId="166" fontId="43" fillId="0" borderId="0"/>
    <xf numFmtId="166" fontId="43" fillId="0" borderId="0"/>
    <xf numFmtId="166" fontId="4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9" fillId="38" borderId="0" applyNumberFormat="0" applyBorder="0" applyAlignment="0" applyProtection="0"/>
    <xf numFmtId="44" fontId="24" fillId="0" borderId="0" applyFont="0" applyFill="0" applyBorder="0" applyAlignment="0" applyProtection="0"/>
    <xf numFmtId="0" fontId="27" fillId="0" borderId="0"/>
    <xf numFmtId="166" fontId="49" fillId="41" borderId="16" applyNumberFormat="0" applyAlignment="0" applyProtection="0"/>
    <xf numFmtId="166" fontId="49" fillId="41" borderId="16" applyNumberFormat="0" applyAlignment="0" applyProtection="0"/>
    <xf numFmtId="166" fontId="41" fillId="54" borderId="16" applyNumberFormat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3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0" fontId="22" fillId="0" borderId="0"/>
    <xf numFmtId="166" fontId="4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43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57" borderId="22" applyNumberFormat="0" applyFont="0" applyAlignment="0" applyProtection="0"/>
    <xf numFmtId="166" fontId="54" fillId="54" borderId="23" applyNumberForma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5" fillId="0" borderId="0" applyNumberFormat="0" applyFill="0" applyBorder="0" applyAlignment="0" applyProtection="0"/>
    <xf numFmtId="166" fontId="25" fillId="0" borderId="24" applyNumberFormat="0" applyFill="0" applyAlignment="0" applyProtection="0"/>
    <xf numFmtId="166" fontId="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10" borderId="13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1" fillId="0" borderId="0"/>
    <xf numFmtId="0" fontId="16" fillId="0" borderId="0"/>
    <xf numFmtId="16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41" fillId="54" borderId="1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9" fillId="41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8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10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43" fontId="20" fillId="0" borderId="0" applyFont="0" applyFill="0" applyBorder="0" applyAlignment="0" applyProtection="0"/>
    <xf numFmtId="0" fontId="29" fillId="57" borderId="22" applyNumberFormat="0" applyFont="0" applyAlignment="0" applyProtection="0"/>
    <xf numFmtId="0" fontId="29" fillId="57" borderId="22" applyNumberFormat="0" applyFont="0" applyAlignment="0" applyProtection="0"/>
    <xf numFmtId="0" fontId="29" fillId="57" borderId="22" applyNumberFormat="0" applyFont="0" applyAlignment="0" applyProtection="0"/>
    <xf numFmtId="0" fontId="29" fillId="57" borderId="22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9" fillId="41" borderId="16" applyNumberFormat="0" applyAlignment="0" applyProtection="0"/>
    <xf numFmtId="0" fontId="49" fillId="41" borderId="16" applyNumberFormat="0" applyAlignment="0" applyProtection="0"/>
    <xf numFmtId="0" fontId="49" fillId="41" borderId="16" applyNumberFormat="0" applyAlignment="0" applyProtection="0"/>
    <xf numFmtId="0" fontId="49" fillId="41" borderId="16" applyNumberFormat="0" applyAlignment="0" applyProtection="0"/>
    <xf numFmtId="0" fontId="48" fillId="0" borderId="20" applyNumberFormat="0" applyFill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8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6" fillId="0" borderId="0"/>
    <xf numFmtId="168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54" fillId="54" borderId="23" applyNumberFormat="0" applyAlignment="0" applyProtection="0"/>
    <xf numFmtId="0" fontId="54" fillId="54" borderId="23" applyNumberFormat="0" applyAlignment="0" applyProtection="0"/>
    <xf numFmtId="0" fontId="54" fillId="54" borderId="23" applyNumberFormat="0" applyAlignment="0" applyProtection="0"/>
    <xf numFmtId="0" fontId="54" fillId="54" borderId="23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42" fillId="55" borderId="17" applyNumberFormat="0" applyAlignment="0" applyProtection="0"/>
    <xf numFmtId="0" fontId="42" fillId="55" borderId="17" applyNumberFormat="0" applyAlignment="0" applyProtection="0"/>
    <xf numFmtId="0" fontId="22" fillId="0" borderId="0"/>
    <xf numFmtId="0" fontId="1" fillId="0" borderId="0"/>
    <xf numFmtId="0" fontId="2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3" fillId="0" borderId="0" applyAlignment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Alignment="0"/>
    <xf numFmtId="43" fontId="23" fillId="0" borderId="0" applyFont="0" applyFill="0" applyBorder="0" applyAlignment="0" applyProtection="0"/>
    <xf numFmtId="0" fontId="23" fillId="0" borderId="0" applyAlignment="0"/>
    <xf numFmtId="0" fontId="18" fillId="7" borderId="9" applyNumberFormat="0" applyAlignment="0" applyProtection="0"/>
    <xf numFmtId="0" fontId="17" fillId="24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 applyAlignment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61" fillId="0" borderId="0"/>
    <xf numFmtId="9" fontId="1" fillId="0" borderId="0" applyFont="0" applyFill="0" applyBorder="0" applyAlignment="0" applyProtection="0"/>
    <xf numFmtId="0" fontId="73" fillId="63" borderId="33" applyNumberFormat="0">
      <alignment vertical="center" wrapText="1"/>
    </xf>
    <xf numFmtId="0" fontId="61" fillId="0" borderId="34" applyNumberFormat="0" applyFill="0"/>
    <xf numFmtId="9" fontId="61" fillId="0" borderId="0" applyFill="0" applyBorder="0" applyAlignment="0" applyProtection="0"/>
    <xf numFmtId="0" fontId="74" fillId="0" borderId="35" applyNumberFormat="0" applyFill="0" applyAlignment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</cellStyleXfs>
  <cellXfs count="389">
    <xf numFmtId="0" fontId="0" fillId="0" borderId="0" xfId="0"/>
    <xf numFmtId="0" fontId="0" fillId="2" borderId="0" xfId="0" applyFill="1"/>
    <xf numFmtId="0" fontId="62" fillId="0" borderId="0" xfId="0" applyFont="1"/>
    <xf numFmtId="0" fontId="0" fillId="0" borderId="25" xfId="0" applyBorder="1"/>
    <xf numFmtId="43" fontId="0" fillId="0" borderId="0" xfId="0" applyNumberFormat="1"/>
    <xf numFmtId="43" fontId="63" fillId="0" borderId="0" xfId="0" applyNumberFormat="1" applyFont="1"/>
    <xf numFmtId="0" fontId="63" fillId="0" borderId="0" xfId="0" applyFont="1"/>
    <xf numFmtId="165" fontId="0" fillId="0" borderId="0" xfId="35889" applyNumberFormat="1" applyFont="1"/>
    <xf numFmtId="165" fontId="63" fillId="0" borderId="0" xfId="35889" applyNumberFormat="1" applyFont="1"/>
    <xf numFmtId="0" fontId="65" fillId="0" borderId="0" xfId="0" applyFont="1"/>
    <xf numFmtId="0" fontId="65" fillId="2" borderId="0" xfId="0" applyFont="1" applyFill="1"/>
    <xf numFmtId="0" fontId="66" fillId="0" borderId="0" xfId="0" applyFont="1"/>
    <xf numFmtId="0" fontId="68" fillId="0" borderId="0" xfId="35888" applyFont="1" applyAlignment="1">
      <alignment horizontal="center" vertical="center" wrapText="1"/>
    </xf>
    <xf numFmtId="0" fontId="69" fillId="59" borderId="2" xfId="35888" applyFont="1" applyFill="1" applyBorder="1" applyAlignment="1">
      <alignment horizontal="center" vertical="center" wrapText="1"/>
    </xf>
    <xf numFmtId="0" fontId="70" fillId="59" borderId="2" xfId="35888" applyFont="1" applyFill="1" applyBorder="1" applyAlignment="1">
      <alignment horizontal="center" vertical="center" wrapText="1"/>
    </xf>
    <xf numFmtId="0" fontId="70" fillId="0" borderId="0" xfId="35888" applyFont="1" applyAlignment="1">
      <alignment horizontal="center" vertical="center" wrapText="1"/>
    </xf>
    <xf numFmtId="0" fontId="70" fillId="2" borderId="2" xfId="35888" applyFont="1" applyFill="1" applyBorder="1" applyAlignment="1">
      <alignment horizontal="center" vertical="center"/>
    </xf>
    <xf numFmtId="170" fontId="70" fillId="0" borderId="2" xfId="0" applyNumberFormat="1" applyFont="1" applyBorder="1" applyAlignment="1">
      <alignment horizontal="center"/>
    </xf>
    <xf numFmtId="170" fontId="70" fillId="0" borderId="0" xfId="35888" applyNumberFormat="1" applyFont="1" applyAlignment="1">
      <alignment horizontal="center" vertical="center"/>
    </xf>
    <xf numFmtId="0" fontId="70" fillId="59" borderId="2" xfId="35888" applyFont="1" applyFill="1" applyBorder="1" applyAlignment="1">
      <alignment horizontal="center" vertical="center"/>
    </xf>
    <xf numFmtId="170" fontId="70" fillId="59" borderId="2" xfId="0" applyNumberFormat="1" applyFont="1" applyFill="1" applyBorder="1" applyAlignment="1">
      <alignment horizontal="center"/>
    </xf>
    <xf numFmtId="171" fontId="70" fillId="59" borderId="2" xfId="0" applyNumberFormat="1" applyFont="1" applyFill="1" applyBorder="1" applyAlignment="1">
      <alignment horizontal="center"/>
    </xf>
    <xf numFmtId="2" fontId="70" fillId="59" borderId="2" xfId="0" applyNumberFormat="1" applyFont="1" applyFill="1" applyBorder="1" applyAlignment="1">
      <alignment horizontal="center"/>
    </xf>
    <xf numFmtId="172" fontId="70" fillId="59" borderId="2" xfId="0" applyNumberFormat="1" applyFont="1" applyFill="1" applyBorder="1" applyAlignment="1">
      <alignment horizontal="center"/>
    </xf>
    <xf numFmtId="0" fontId="70" fillId="60" borderId="2" xfId="35888" applyFont="1" applyFill="1" applyBorder="1" applyAlignment="1">
      <alignment horizontal="center" vertical="center"/>
    </xf>
    <xf numFmtId="170" fontId="70" fillId="61" borderId="2" xfId="35888" applyNumberFormat="1" applyFont="1" applyFill="1" applyBorder="1" applyAlignment="1">
      <alignment horizontal="center" vertical="center"/>
    </xf>
    <xf numFmtId="170" fontId="70" fillId="61" borderId="2" xfId="0" applyNumberFormat="1" applyFont="1" applyFill="1" applyBorder="1" applyAlignment="1">
      <alignment horizontal="center"/>
    </xf>
    <xf numFmtId="170" fontId="70" fillId="60" borderId="2" xfId="35888" applyNumberFormat="1" applyFont="1" applyFill="1" applyBorder="1" applyAlignment="1">
      <alignment horizontal="center" vertical="center"/>
    </xf>
    <xf numFmtId="170" fontId="70" fillId="62" borderId="2" xfId="0" applyNumberFormat="1" applyFont="1" applyFill="1" applyBorder="1" applyAlignment="1">
      <alignment horizontal="center"/>
    </xf>
    <xf numFmtId="171" fontId="70" fillId="62" borderId="2" xfId="0" applyNumberFormat="1" applyFont="1" applyFill="1" applyBorder="1" applyAlignment="1">
      <alignment horizontal="center"/>
    </xf>
    <xf numFmtId="0" fontId="67" fillId="0" borderId="0" xfId="35888" applyFont="1" applyAlignment="1">
      <alignment horizontal="center" vertical="center" wrapText="1"/>
    </xf>
    <xf numFmtId="0" fontId="69" fillId="0" borderId="0" xfId="35888" applyFont="1" applyAlignment="1">
      <alignment horizontal="center" vertical="center" wrapText="1"/>
    </xf>
    <xf numFmtId="0" fontId="69" fillId="59" borderId="5" xfId="35888" applyFont="1" applyFill="1" applyBorder="1" applyAlignment="1">
      <alignment horizontal="center" vertical="center" wrapText="1"/>
    </xf>
    <xf numFmtId="170" fontId="70" fillId="0" borderId="2" xfId="35888" applyNumberFormat="1" applyFont="1" applyBorder="1" applyAlignment="1">
      <alignment horizontal="center" vertical="center"/>
    </xf>
    <xf numFmtId="170" fontId="70" fillId="59" borderId="2" xfId="35888" applyNumberFormat="1" applyFont="1" applyFill="1" applyBorder="1" applyAlignment="1">
      <alignment horizontal="center" vertical="center"/>
    </xf>
    <xf numFmtId="170" fontId="65" fillId="59" borderId="2" xfId="0" applyNumberFormat="1" applyFont="1" applyFill="1" applyBorder="1" applyAlignment="1">
      <alignment horizontal="center"/>
    </xf>
    <xf numFmtId="170" fontId="65" fillId="0" borderId="0" xfId="0" applyNumberFormat="1" applyFont="1" applyAlignment="1">
      <alignment horizontal="center"/>
    </xf>
    <xf numFmtId="0" fontId="70" fillId="0" borderId="0" xfId="35888" applyFont="1" applyAlignment="1">
      <alignment horizontal="center" vertical="center"/>
    </xf>
    <xf numFmtId="2" fontId="65" fillId="59" borderId="2" xfId="0" applyNumberFormat="1" applyFont="1" applyFill="1" applyBorder="1" applyAlignment="1">
      <alignment horizontal="center"/>
    </xf>
    <xf numFmtId="0" fontId="70" fillId="60" borderId="2" xfId="35888" applyFont="1" applyFill="1" applyBorder="1" applyAlignment="1">
      <alignment vertical="center"/>
    </xf>
    <xf numFmtId="170" fontId="70" fillId="62" borderId="2" xfId="35888" applyNumberFormat="1" applyFont="1" applyFill="1" applyBorder="1" applyAlignment="1">
      <alignment horizontal="center" vertical="center"/>
    </xf>
    <xf numFmtId="170" fontId="65" fillId="61" borderId="2" xfId="0" applyNumberFormat="1" applyFont="1" applyFill="1" applyBorder="1" applyAlignment="1">
      <alignment horizontal="center"/>
    </xf>
    <xf numFmtId="0" fontId="70" fillId="0" borderId="0" xfId="35888" applyFont="1" applyAlignment="1">
      <alignment vertical="center"/>
    </xf>
    <xf numFmtId="0" fontId="70" fillId="2" borderId="0" xfId="35888" applyFont="1" applyFill="1" applyAlignment="1">
      <alignment vertical="center"/>
    </xf>
    <xf numFmtId="0" fontId="70" fillId="2" borderId="0" xfId="35888" applyFont="1" applyFill="1" applyAlignment="1">
      <alignment horizontal="center" vertical="center"/>
    </xf>
    <xf numFmtId="170" fontId="70" fillId="2" borderId="0" xfId="35888" applyNumberFormat="1" applyFont="1" applyFill="1" applyAlignment="1">
      <alignment horizontal="center" vertical="center"/>
    </xf>
    <xf numFmtId="2" fontId="70" fillId="2" borderId="0" xfId="35888" applyNumberFormat="1" applyFont="1" applyFill="1" applyAlignment="1">
      <alignment horizontal="center" vertical="center"/>
    </xf>
    <xf numFmtId="0" fontId="70" fillId="59" borderId="5" xfId="35888" applyFont="1" applyFill="1" applyBorder="1" applyAlignment="1">
      <alignment horizontal="center" vertical="center" wrapText="1"/>
    </xf>
    <xf numFmtId="170" fontId="65" fillId="0" borderId="2" xfId="0" applyNumberFormat="1" applyFont="1" applyBorder="1" applyAlignment="1">
      <alignment horizontal="center"/>
    </xf>
    <xf numFmtId="1" fontId="70" fillId="2" borderId="2" xfId="35888" applyNumberFormat="1" applyFont="1" applyFill="1" applyBorder="1" applyAlignment="1">
      <alignment horizontal="center" vertical="center"/>
    </xf>
    <xf numFmtId="170" fontId="70" fillId="2" borderId="2" xfId="35888" applyNumberFormat="1" applyFont="1" applyFill="1" applyBorder="1" applyAlignment="1">
      <alignment horizontal="center" vertical="center" wrapText="1"/>
    </xf>
    <xf numFmtId="170" fontId="65" fillId="0" borderId="0" xfId="0" applyNumberFormat="1" applyFont="1"/>
    <xf numFmtId="1" fontId="70" fillId="59" borderId="2" xfId="35888" applyNumberFormat="1" applyFont="1" applyFill="1" applyBorder="1" applyAlignment="1">
      <alignment horizontal="center" vertical="center"/>
    </xf>
    <xf numFmtId="170" fontId="70" fillId="59" borderId="2" xfId="35888" applyNumberFormat="1" applyFont="1" applyFill="1" applyBorder="1" applyAlignment="1">
      <alignment horizontal="center" vertical="center" wrapText="1"/>
    </xf>
    <xf numFmtId="171" fontId="70" fillId="59" borderId="2" xfId="35888" applyNumberFormat="1" applyFont="1" applyFill="1" applyBorder="1" applyAlignment="1">
      <alignment horizontal="center" vertical="center" wrapText="1"/>
    </xf>
    <xf numFmtId="170" fontId="70" fillId="60" borderId="2" xfId="35888" applyNumberFormat="1" applyFont="1" applyFill="1" applyBorder="1" applyAlignment="1">
      <alignment vertical="center"/>
    </xf>
    <xf numFmtId="0" fontId="68" fillId="0" borderId="0" xfId="35888" applyFont="1" applyAlignment="1">
      <alignment vertical="center" wrapText="1"/>
    </xf>
    <xf numFmtId="1" fontId="70" fillId="2" borderId="2" xfId="35888" applyNumberFormat="1" applyFont="1" applyFill="1" applyBorder="1" applyAlignment="1">
      <alignment horizontal="center" vertical="center" wrapText="1"/>
    </xf>
    <xf numFmtId="1" fontId="70" fillId="59" borderId="2" xfId="0" applyNumberFormat="1" applyFont="1" applyFill="1" applyBorder="1" applyAlignment="1">
      <alignment horizontal="center"/>
    </xf>
    <xf numFmtId="170" fontId="71" fillId="0" borderId="2" xfId="0" applyNumberFormat="1" applyFont="1" applyBorder="1" applyAlignment="1">
      <alignment horizontal="center"/>
    </xf>
    <xf numFmtId="1" fontId="71" fillId="0" borderId="2" xfId="0" applyNumberFormat="1" applyFont="1" applyBorder="1" applyAlignment="1">
      <alignment horizontal="center"/>
    </xf>
    <xf numFmtId="0" fontId="68" fillId="2" borderId="0" xfId="35888" applyFont="1" applyFill="1" applyAlignment="1">
      <alignment horizontal="center" vertical="center" wrapText="1"/>
    </xf>
    <xf numFmtId="0" fontId="61" fillId="0" borderId="0" xfId="35888"/>
    <xf numFmtId="0" fontId="73" fillId="63" borderId="33" xfId="35890" applyAlignment="1">
      <alignment horizontal="center" vertical="center" wrapText="1"/>
    </xf>
    <xf numFmtId="0" fontId="73" fillId="63" borderId="36" xfId="35890" applyBorder="1" applyAlignment="1">
      <alignment vertical="center"/>
    </xf>
    <xf numFmtId="0" fontId="73" fillId="63" borderId="37" xfId="35890" applyBorder="1" applyAlignment="1">
      <alignment vertical="center"/>
    </xf>
    <xf numFmtId="0" fontId="73" fillId="63" borderId="38" xfId="35890" applyBorder="1" applyAlignment="1">
      <alignment vertical="center"/>
    </xf>
    <xf numFmtId="0" fontId="73" fillId="63" borderId="36" xfId="35890" applyBorder="1" applyAlignment="1">
      <alignment horizontal="center" vertical="center" wrapText="1"/>
    </xf>
    <xf numFmtId="0" fontId="73" fillId="63" borderId="37" xfId="35890" applyBorder="1" applyAlignment="1">
      <alignment horizontal="center" vertical="center" wrapText="1"/>
    </xf>
    <xf numFmtId="0" fontId="73" fillId="63" borderId="38" xfId="35890" applyBorder="1" applyAlignment="1">
      <alignment horizontal="center" vertical="center" wrapText="1"/>
    </xf>
    <xf numFmtId="0" fontId="73" fillId="63" borderId="39" xfId="35890" applyBorder="1" applyAlignment="1">
      <alignment horizontal="center" vertical="center" wrapText="1"/>
    </xf>
    <xf numFmtId="0" fontId="73" fillId="63" borderId="40" xfId="35890" applyBorder="1" applyAlignment="1">
      <alignment horizontal="center" vertical="center" wrapText="1"/>
    </xf>
    <xf numFmtId="0" fontId="0" fillId="61" borderId="41" xfId="35891" applyFont="1" applyFill="1" applyBorder="1" applyAlignment="1">
      <alignment horizontal="center"/>
    </xf>
    <xf numFmtId="0" fontId="61" fillId="61" borderId="34" xfId="35891" applyFill="1" applyAlignment="1">
      <alignment horizontal="center"/>
    </xf>
    <xf numFmtId="4" fontId="61" fillId="61" borderId="34" xfId="35891" applyNumberFormat="1" applyFill="1" applyAlignment="1">
      <alignment horizontal="center"/>
    </xf>
    <xf numFmtId="173" fontId="61" fillId="61" borderId="41" xfId="35891" applyNumberFormat="1" applyFill="1" applyBorder="1" applyAlignment="1">
      <alignment horizontal="center"/>
    </xf>
    <xf numFmtId="173" fontId="61" fillId="61" borderId="34" xfId="35891" applyNumberFormat="1" applyFill="1" applyAlignment="1">
      <alignment horizontal="center"/>
    </xf>
    <xf numFmtId="173" fontId="61" fillId="61" borderId="42" xfId="35891" applyNumberFormat="1" applyFill="1" applyBorder="1" applyAlignment="1">
      <alignment horizontal="center"/>
    </xf>
    <xf numFmtId="0" fontId="61" fillId="2" borderId="0" xfId="35888" applyFill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75" fillId="2" borderId="0" xfId="0" applyFont="1" applyFill="1" applyAlignment="1">
      <alignment horizontal="left" vertical="center"/>
    </xf>
    <xf numFmtId="0" fontId="76" fillId="2" borderId="15" xfId="0" applyFont="1" applyFill="1" applyBorder="1" applyAlignment="1">
      <alignment horizontal="center" vertical="center"/>
    </xf>
    <xf numFmtId="174" fontId="63" fillId="0" borderId="0" xfId="0" applyNumberFormat="1" applyFont="1" applyAlignment="1">
      <alignment vertical="center"/>
    </xf>
    <xf numFmtId="0" fontId="75" fillId="2" borderId="0" xfId="0" applyFont="1" applyFill="1" applyAlignment="1">
      <alignment vertical="center"/>
    </xf>
    <xf numFmtId="0" fontId="76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4" fillId="3" borderId="31" xfId="0" applyFont="1" applyFill="1" applyBorder="1" applyAlignment="1">
      <alignment horizontal="left" vertical="center"/>
    </xf>
    <xf numFmtId="0" fontId="78" fillId="3" borderId="31" xfId="0" applyFont="1" applyFill="1" applyBorder="1" applyAlignment="1">
      <alignment horizontal="center" vertical="center" wrapText="1"/>
    </xf>
    <xf numFmtId="0" fontId="64" fillId="66" borderId="31" xfId="0" applyFont="1" applyFill="1" applyBorder="1" applyAlignment="1">
      <alignment vertical="center"/>
    </xf>
    <xf numFmtId="171" fontId="64" fillId="66" borderId="28" xfId="33" applyNumberFormat="1" applyFont="1" applyFill="1" applyBorder="1" applyAlignment="1">
      <alignment horizontal="center" vertical="center"/>
    </xf>
    <xf numFmtId="171" fontId="64" fillId="66" borderId="31" xfId="33" applyNumberFormat="1" applyFont="1" applyFill="1" applyBorder="1" applyAlignment="1">
      <alignment horizontal="center" vertical="center"/>
    </xf>
    <xf numFmtId="170" fontId="64" fillId="66" borderId="31" xfId="0" applyNumberFormat="1" applyFont="1" applyFill="1" applyBorder="1" applyAlignment="1">
      <alignment horizontal="center" vertical="center"/>
    </xf>
    <xf numFmtId="170" fontId="64" fillId="66" borderId="31" xfId="33" applyNumberFormat="1" applyFont="1" applyFill="1" applyBorder="1" applyAlignment="1">
      <alignment horizontal="center" vertical="center"/>
    </xf>
    <xf numFmtId="171" fontId="80" fillId="66" borderId="31" xfId="33" applyNumberFormat="1" applyFont="1" applyFill="1" applyBorder="1" applyAlignment="1">
      <alignment horizontal="center" vertical="center"/>
    </xf>
    <xf numFmtId="171" fontId="80" fillId="66" borderId="32" xfId="33" applyNumberFormat="1" applyFont="1" applyFill="1" applyBorder="1" applyAlignment="1">
      <alignment horizontal="center" vertical="center"/>
    </xf>
    <xf numFmtId="0" fontId="76" fillId="2" borderId="0" xfId="0" applyFont="1" applyFill="1" applyAlignment="1">
      <alignment horizontal="right" vertical="center"/>
    </xf>
    <xf numFmtId="171" fontId="76" fillId="2" borderId="26" xfId="33" applyNumberFormat="1" applyFont="1" applyFill="1" applyBorder="1" applyAlignment="1">
      <alignment horizontal="center" vertical="center"/>
    </xf>
    <xf numFmtId="171" fontId="76" fillId="2" borderId="0" xfId="33" applyNumberFormat="1" applyFont="1" applyFill="1" applyAlignment="1">
      <alignment horizontal="center" vertical="center"/>
    </xf>
    <xf numFmtId="171" fontId="80" fillId="2" borderId="15" xfId="33" applyNumberFormat="1" applyFont="1" applyFill="1" applyBorder="1" applyAlignment="1">
      <alignment horizontal="center" vertical="center"/>
    </xf>
    <xf numFmtId="170" fontId="76" fillId="2" borderId="0" xfId="33" applyNumberFormat="1" applyFont="1" applyFill="1" applyAlignment="1">
      <alignment horizontal="center" vertical="center"/>
    </xf>
    <xf numFmtId="171" fontId="78" fillId="2" borderId="26" xfId="33" applyNumberFormat="1" applyFont="1" applyFill="1" applyBorder="1" applyAlignment="1">
      <alignment horizontal="center" vertical="center"/>
    </xf>
    <xf numFmtId="171" fontId="78" fillId="2" borderId="0" xfId="33" applyNumberFormat="1" applyFont="1" applyFill="1" applyBorder="1" applyAlignment="1">
      <alignment horizontal="center" vertical="center"/>
    </xf>
    <xf numFmtId="171" fontId="78" fillId="2" borderId="15" xfId="33" applyNumberFormat="1" applyFont="1" applyFill="1" applyBorder="1" applyAlignment="1">
      <alignment horizontal="center" vertical="center"/>
    </xf>
    <xf numFmtId="170" fontId="78" fillId="2" borderId="0" xfId="0" applyNumberFormat="1" applyFont="1" applyFill="1" applyAlignment="1">
      <alignment horizontal="center" vertical="center"/>
    </xf>
    <xf numFmtId="170" fontId="78" fillId="2" borderId="0" xfId="33" applyNumberFormat="1" applyFont="1" applyFill="1" applyBorder="1" applyAlignment="1">
      <alignment horizontal="center" vertical="center"/>
    </xf>
    <xf numFmtId="171" fontId="78" fillId="2" borderId="0" xfId="0" applyNumberFormat="1" applyFont="1" applyFill="1" applyAlignment="1">
      <alignment horizontal="center" vertical="center"/>
    </xf>
    <xf numFmtId="171" fontId="78" fillId="2" borderId="26" xfId="0" applyNumberFormat="1" applyFont="1" applyFill="1" applyBorder="1" applyAlignment="1">
      <alignment horizontal="center" vertical="center"/>
    </xf>
    <xf numFmtId="171" fontId="78" fillId="2" borderId="15" xfId="0" applyNumberFormat="1" applyFont="1" applyFill="1" applyBorder="1" applyAlignment="1">
      <alignment horizontal="center" vertical="center"/>
    </xf>
    <xf numFmtId="0" fontId="64" fillId="67" borderId="0" xfId="0" applyFont="1" applyFill="1" applyAlignment="1">
      <alignment horizontal="left" vertical="center"/>
    </xf>
    <xf numFmtId="171" fontId="80" fillId="67" borderId="26" xfId="33" applyNumberFormat="1" applyFont="1" applyFill="1" applyBorder="1" applyAlignment="1">
      <alignment horizontal="center" vertical="center"/>
    </xf>
    <xf numFmtId="171" fontId="80" fillId="67" borderId="0" xfId="33" applyNumberFormat="1" applyFont="1" applyFill="1" applyAlignment="1">
      <alignment horizontal="center" vertical="center"/>
    </xf>
    <xf numFmtId="171" fontId="80" fillId="67" borderId="15" xfId="33" applyNumberFormat="1" applyFont="1" applyFill="1" applyBorder="1" applyAlignment="1">
      <alignment horizontal="center" vertical="center"/>
    </xf>
    <xf numFmtId="171" fontId="80" fillId="66" borderId="28" xfId="35895" applyNumberFormat="1" applyFont="1" applyFill="1" applyBorder="1" applyAlignment="1">
      <alignment horizontal="center" vertical="center"/>
    </xf>
    <xf numFmtId="171" fontId="80" fillId="66" borderId="31" xfId="35895" applyNumberFormat="1" applyFont="1" applyFill="1" applyBorder="1" applyAlignment="1">
      <alignment horizontal="center" vertical="center"/>
    </xf>
    <xf numFmtId="170" fontId="80" fillId="66" borderId="31" xfId="35895" applyNumberFormat="1" applyFont="1" applyFill="1" applyBorder="1" applyAlignment="1">
      <alignment horizontal="center" vertical="center"/>
    </xf>
    <xf numFmtId="171" fontId="78" fillId="2" borderId="26" xfId="35895" applyNumberFormat="1" applyFont="1" applyFill="1" applyBorder="1" applyAlignment="1">
      <alignment horizontal="center" vertical="center"/>
    </xf>
    <xf numFmtId="171" fontId="78" fillId="2" borderId="0" xfId="35895" applyNumberFormat="1" applyFont="1" applyFill="1" applyBorder="1" applyAlignment="1">
      <alignment horizontal="center" vertical="center"/>
    </xf>
    <xf numFmtId="171" fontId="78" fillId="2" borderId="0" xfId="35895" applyNumberFormat="1" applyFont="1" applyFill="1" applyAlignment="1">
      <alignment horizontal="center" vertical="center"/>
    </xf>
    <xf numFmtId="171" fontId="78" fillId="2" borderId="15" xfId="35895" applyNumberFormat="1" applyFont="1" applyFill="1" applyBorder="1" applyAlignment="1">
      <alignment horizontal="center" vertical="center"/>
    </xf>
    <xf numFmtId="171" fontId="80" fillId="2" borderId="0" xfId="33" applyNumberFormat="1" applyFont="1" applyFill="1" applyBorder="1" applyAlignment="1">
      <alignment horizontal="center" vertical="center"/>
    </xf>
    <xf numFmtId="0" fontId="64" fillId="67" borderId="0" xfId="35" applyNumberFormat="1" applyFont="1" applyFill="1" applyAlignment="1">
      <alignment horizontal="left" vertical="center"/>
    </xf>
    <xf numFmtId="171" fontId="80" fillId="67" borderId="0" xfId="33" applyNumberFormat="1" applyFont="1" applyFill="1" applyBorder="1" applyAlignment="1">
      <alignment horizontal="center" vertical="center"/>
    </xf>
    <xf numFmtId="171" fontId="78" fillId="67" borderId="15" xfId="33" applyNumberFormat="1" applyFont="1" applyFill="1" applyBorder="1" applyAlignment="1">
      <alignment horizontal="center" vertical="center"/>
    </xf>
    <xf numFmtId="170" fontId="76" fillId="2" borderId="26" xfId="33" applyNumberFormat="1" applyFont="1" applyFill="1" applyBorder="1" applyAlignment="1">
      <alignment horizontal="center" vertical="center"/>
    </xf>
    <xf numFmtId="170" fontId="76" fillId="2" borderId="0" xfId="0" applyNumberFormat="1" applyFont="1" applyFill="1" applyAlignment="1">
      <alignment horizontal="center" vertical="center"/>
    </xf>
    <xf numFmtId="171" fontId="76" fillId="2" borderId="0" xfId="0" applyNumberFormat="1" applyFont="1" applyFill="1" applyAlignment="1">
      <alignment horizontal="center" vertical="center"/>
    </xf>
    <xf numFmtId="0" fontId="64" fillId="67" borderId="0" xfId="0" applyFont="1" applyFill="1" applyAlignment="1">
      <alignment vertical="center" wrapText="1"/>
    </xf>
    <xf numFmtId="0" fontId="64" fillId="67" borderId="0" xfId="0" applyFont="1" applyFill="1" applyAlignment="1">
      <alignment vertical="center"/>
    </xf>
    <xf numFmtId="170" fontId="76" fillId="2" borderId="0" xfId="33" applyNumberFormat="1" applyFont="1" applyFill="1" applyBorder="1" applyAlignment="1">
      <alignment horizontal="center" vertical="center"/>
    </xf>
    <xf numFmtId="171" fontId="80" fillId="66" borderId="28" xfId="33" applyNumberFormat="1" applyFont="1" applyFill="1" applyBorder="1" applyAlignment="1">
      <alignment horizontal="center" vertical="center"/>
    </xf>
    <xf numFmtId="171" fontId="80" fillId="2" borderId="26" xfId="33" applyNumberFormat="1" applyFont="1" applyFill="1" applyBorder="1" applyAlignment="1">
      <alignment horizontal="center" vertical="center"/>
    </xf>
    <xf numFmtId="171" fontId="80" fillId="3" borderId="28" xfId="33" applyNumberFormat="1" applyFont="1" applyFill="1" applyBorder="1" applyAlignment="1">
      <alignment horizontal="center" vertical="center"/>
    </xf>
    <xf numFmtId="171" fontId="80" fillId="3" borderId="31" xfId="33" applyNumberFormat="1" applyFont="1" applyFill="1" applyBorder="1" applyAlignment="1">
      <alignment horizontal="center" vertical="center"/>
    </xf>
    <xf numFmtId="170" fontId="80" fillId="3" borderId="31" xfId="33" applyNumberFormat="1" applyFont="1" applyFill="1" applyBorder="1" applyAlignment="1">
      <alignment horizontal="center" vertical="center"/>
    </xf>
    <xf numFmtId="171" fontId="64" fillId="58" borderId="28" xfId="33" applyNumberFormat="1" applyFont="1" applyFill="1" applyBorder="1" applyAlignment="1">
      <alignment horizontal="center" vertical="center"/>
    </xf>
    <xf numFmtId="171" fontId="64" fillId="58" borderId="31" xfId="33" applyNumberFormat="1" applyFont="1" applyFill="1" applyBorder="1" applyAlignment="1">
      <alignment horizontal="center" vertical="center"/>
    </xf>
    <xf numFmtId="170" fontId="64" fillId="58" borderId="31" xfId="33" applyNumberFormat="1" applyFont="1" applyFill="1" applyBorder="1" applyAlignment="1">
      <alignment horizontal="center" vertical="center"/>
    </xf>
    <xf numFmtId="171" fontId="64" fillId="58" borderId="32" xfId="33" applyNumberFormat="1" applyFont="1" applyFill="1" applyBorder="1" applyAlignment="1">
      <alignment horizontal="center" vertical="center"/>
    </xf>
    <xf numFmtId="171" fontId="80" fillId="58" borderId="32" xfId="33" applyNumberFormat="1" applyFont="1" applyFill="1" applyBorder="1" applyAlignment="1">
      <alignment horizontal="center" vertical="center"/>
    </xf>
    <xf numFmtId="171" fontId="76" fillId="2" borderId="0" xfId="33" applyNumberFormat="1" applyFont="1" applyFill="1" applyBorder="1" applyAlignment="1">
      <alignment horizontal="center" vertical="center"/>
    </xf>
    <xf numFmtId="171" fontId="76" fillId="2" borderId="15" xfId="33" applyNumberFormat="1" applyFont="1" applyFill="1" applyBorder="1" applyAlignment="1">
      <alignment horizontal="center" vertical="center"/>
    </xf>
    <xf numFmtId="0" fontId="64" fillId="58" borderId="31" xfId="0" applyFont="1" applyFill="1" applyBorder="1" applyAlignment="1">
      <alignment vertical="center"/>
    </xf>
    <xf numFmtId="170" fontId="80" fillId="58" borderId="31" xfId="33" applyNumberFormat="1" applyFont="1" applyFill="1" applyBorder="1" applyAlignment="1">
      <alignment horizontal="center" vertical="center"/>
    </xf>
    <xf numFmtId="171" fontId="80" fillId="58" borderId="31" xfId="33" applyNumberFormat="1" applyFont="1" applyFill="1" applyBorder="1" applyAlignment="1">
      <alignment horizontal="center" vertical="center"/>
    </xf>
    <xf numFmtId="0" fontId="64" fillId="67" borderId="0" xfId="0" applyFont="1" applyFill="1" applyAlignment="1">
      <alignment horizontal="left" vertical="top" wrapText="1"/>
    </xf>
    <xf numFmtId="171" fontId="80" fillId="58" borderId="28" xfId="33" applyNumberFormat="1" applyFont="1" applyFill="1" applyBorder="1" applyAlignment="1">
      <alignment horizontal="center" vertical="center"/>
    </xf>
    <xf numFmtId="171" fontId="64" fillId="2" borderId="15" xfId="33" applyNumberFormat="1" applyFont="1" applyFill="1" applyBorder="1" applyAlignment="1">
      <alignment horizontal="center" vertical="center"/>
    </xf>
    <xf numFmtId="171" fontId="80" fillId="3" borderId="32" xfId="33" applyNumberFormat="1" applyFont="1" applyFill="1" applyBorder="1" applyAlignment="1">
      <alignment horizontal="center" vertical="center"/>
    </xf>
    <xf numFmtId="171" fontId="80" fillId="3" borderId="1" xfId="33" applyNumberFormat="1" applyFont="1" applyFill="1" applyBorder="1" applyAlignment="1">
      <alignment horizontal="center" vertical="center"/>
    </xf>
    <xf numFmtId="171" fontId="80" fillId="3" borderId="29" xfId="33" applyNumberFormat="1" applyFont="1" applyFill="1" applyBorder="1" applyAlignment="1">
      <alignment horizontal="center" vertical="center"/>
    </xf>
    <xf numFmtId="171" fontId="80" fillId="3" borderId="30" xfId="33" applyNumberFormat="1" applyFont="1" applyFill="1" applyBorder="1" applyAlignment="1">
      <alignment horizontal="center" vertical="center"/>
    </xf>
    <xf numFmtId="170" fontId="80" fillId="3" borderId="29" xfId="33" applyNumberFormat="1" applyFont="1" applyFill="1" applyBorder="1" applyAlignment="1">
      <alignment horizontal="center" vertical="center"/>
    </xf>
    <xf numFmtId="0" fontId="80" fillId="68" borderId="0" xfId="0" applyFont="1" applyFill="1" applyAlignment="1">
      <alignment horizontal="left" vertical="center"/>
    </xf>
    <xf numFmtId="171" fontId="80" fillId="68" borderId="26" xfId="33" applyNumberFormat="1" applyFont="1" applyFill="1" applyBorder="1" applyAlignment="1">
      <alignment horizontal="center" vertical="center"/>
    </xf>
    <xf numFmtId="171" fontId="80" fillId="68" borderId="0" xfId="33" applyNumberFormat="1" applyFont="1" applyFill="1" applyBorder="1" applyAlignment="1">
      <alignment horizontal="center" vertical="center"/>
    </xf>
    <xf numFmtId="171" fontId="80" fillId="68" borderId="15" xfId="33" applyNumberFormat="1" applyFont="1" applyFill="1" applyBorder="1" applyAlignment="1">
      <alignment horizontal="center" vertical="center"/>
    </xf>
    <xf numFmtId="0" fontId="80" fillId="67" borderId="0" xfId="0" applyFont="1" applyFill="1" applyAlignment="1">
      <alignment horizontal="left" vertical="center"/>
    </xf>
    <xf numFmtId="0" fontId="78" fillId="2" borderId="0" xfId="0" applyFont="1" applyFill="1" applyAlignment="1">
      <alignment horizontal="right" vertical="center"/>
    </xf>
    <xf numFmtId="0" fontId="64" fillId="3" borderId="43" xfId="0" applyFont="1" applyFill="1" applyBorder="1" applyAlignment="1">
      <alignment horizontal="left" vertical="center"/>
    </xf>
    <xf numFmtId="171" fontId="64" fillId="3" borderId="27" xfId="33" applyNumberFormat="1" applyFont="1" applyFill="1" applyBorder="1" applyAlignment="1">
      <alignment horizontal="center" vertical="center"/>
    </xf>
    <xf numFmtId="171" fontId="64" fillId="3" borderId="43" xfId="33" applyNumberFormat="1" applyFont="1" applyFill="1" applyBorder="1" applyAlignment="1">
      <alignment horizontal="center" vertical="center"/>
    </xf>
    <xf numFmtId="171" fontId="64" fillId="3" borderId="44" xfId="33" applyNumberFormat="1" applyFont="1" applyFill="1" applyBorder="1" applyAlignment="1">
      <alignment horizontal="center" vertical="center"/>
    </xf>
    <xf numFmtId="0" fontId="64" fillId="3" borderId="29" xfId="0" applyFont="1" applyFill="1" applyBorder="1" applyAlignment="1">
      <alignment horizontal="left" vertical="center"/>
    </xf>
    <xf numFmtId="0" fontId="15" fillId="64" borderId="26" xfId="0" applyFont="1" applyFill="1" applyBorder="1" applyAlignment="1">
      <alignment horizontal="center" vertical="center" textRotation="90" wrapText="1"/>
    </xf>
    <xf numFmtId="0" fontId="64" fillId="58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0" fontId="80" fillId="67" borderId="0" xfId="33" applyNumberFormat="1" applyFont="1" applyFill="1" applyBorder="1" applyAlignment="1">
      <alignment horizontal="center" vertical="center"/>
    </xf>
    <xf numFmtId="0" fontId="76" fillId="2" borderId="0" xfId="0" applyFont="1" applyFill="1" applyAlignment="1">
      <alignment horizontal="center" vertical="center"/>
    </xf>
    <xf numFmtId="170" fontId="76" fillId="2" borderId="15" xfId="0" applyNumberFormat="1" applyFont="1" applyFill="1" applyBorder="1" applyAlignment="1">
      <alignment horizontal="center" vertical="center"/>
    </xf>
    <xf numFmtId="0" fontId="0" fillId="69" borderId="27" xfId="0" applyFill="1" applyBorder="1" applyAlignment="1">
      <alignment vertical="center"/>
    </xf>
    <xf numFmtId="0" fontId="64" fillId="61" borderId="29" xfId="0" applyFont="1" applyFill="1" applyBorder="1" applyAlignment="1">
      <alignment horizontal="left" vertical="center"/>
    </xf>
    <xf numFmtId="171" fontId="64" fillId="61" borderId="32" xfId="0" applyNumberFormat="1" applyFont="1" applyFill="1" applyBorder="1" applyAlignment="1">
      <alignment horizontal="center" vertical="center"/>
    </xf>
    <xf numFmtId="0" fontId="0" fillId="69" borderId="0" xfId="0" applyFill="1" applyAlignment="1">
      <alignment vertical="center"/>
    </xf>
    <xf numFmtId="0" fontId="76" fillId="61" borderId="0" xfId="0" applyFont="1" applyFill="1" applyAlignment="1">
      <alignment horizontal="right" vertical="center"/>
    </xf>
    <xf numFmtId="171" fontId="76" fillId="61" borderId="28" xfId="0" applyNumberFormat="1" applyFont="1" applyFill="1" applyBorder="1" applyAlignment="1">
      <alignment horizontal="center" vertical="center"/>
    </xf>
    <xf numFmtId="171" fontId="76" fillId="61" borderId="31" xfId="0" applyNumberFormat="1" applyFont="1" applyFill="1" applyBorder="1" applyAlignment="1">
      <alignment horizontal="center" vertical="center"/>
    </xf>
    <xf numFmtId="171" fontId="76" fillId="61" borderId="32" xfId="0" applyNumberFormat="1" applyFont="1" applyFill="1" applyBorder="1" applyAlignment="1">
      <alignment horizontal="center" vertical="center"/>
    </xf>
    <xf numFmtId="171" fontId="76" fillId="61" borderId="26" xfId="0" applyNumberFormat="1" applyFont="1" applyFill="1" applyBorder="1" applyAlignment="1">
      <alignment horizontal="center" vertical="center"/>
    </xf>
    <xf numFmtId="171" fontId="76" fillId="61" borderId="0" xfId="0" applyNumberFormat="1" applyFont="1" applyFill="1" applyAlignment="1">
      <alignment horizontal="center" vertical="center"/>
    </xf>
    <xf numFmtId="171" fontId="76" fillId="61" borderId="15" xfId="0" applyNumberFormat="1" applyFont="1" applyFill="1" applyBorder="1" applyAlignment="1">
      <alignment horizontal="center" vertical="center"/>
    </xf>
    <xf numFmtId="0" fontId="0" fillId="69" borderId="43" xfId="0" applyFill="1" applyBorder="1" applyAlignment="1">
      <alignment vertical="center"/>
    </xf>
    <xf numFmtId="0" fontId="76" fillId="61" borderId="43" xfId="0" applyFont="1" applyFill="1" applyBorder="1" applyAlignment="1">
      <alignment horizontal="right" vertical="center"/>
    </xf>
    <xf numFmtId="171" fontId="76" fillId="61" borderId="27" xfId="0" applyNumberFormat="1" applyFont="1" applyFill="1" applyBorder="1" applyAlignment="1">
      <alignment horizontal="center" vertical="center"/>
    </xf>
    <xf numFmtId="171" fontId="76" fillId="61" borderId="43" xfId="0" applyNumberFormat="1" applyFont="1" applyFill="1" applyBorder="1" applyAlignment="1">
      <alignment horizontal="center" vertical="center"/>
    </xf>
    <xf numFmtId="171" fontId="76" fillId="61" borderId="44" xfId="0" applyNumberFormat="1" applyFont="1" applyFill="1" applyBorder="1" applyAlignment="1">
      <alignment horizontal="center" vertical="center"/>
    </xf>
    <xf numFmtId="0" fontId="77" fillId="2" borderId="0" xfId="0" applyFont="1" applyFill="1" applyAlignment="1">
      <alignment vertical="center" wrapText="1"/>
    </xf>
    <xf numFmtId="0" fontId="77" fillId="2" borderId="0" xfId="0" applyFont="1" applyFill="1" applyAlignment="1">
      <alignment horizontal="center" vertical="center" wrapText="1"/>
    </xf>
    <xf numFmtId="0" fontId="83" fillId="2" borderId="0" xfId="0" applyFont="1" applyFill="1" applyAlignment="1">
      <alignment horizontal="right" vertical="center" wrapText="1"/>
    </xf>
    <xf numFmtId="0" fontId="82" fillId="2" borderId="0" xfId="0" applyFont="1" applyFill="1" applyAlignment="1">
      <alignment horizontal="right" vertical="center"/>
    </xf>
    <xf numFmtId="0" fontId="84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85" fillId="0" borderId="0" xfId="0" applyFont="1" applyAlignment="1">
      <alignment vertical="center"/>
    </xf>
    <xf numFmtId="0" fontId="85" fillId="0" borderId="0" xfId="0" applyFont="1" applyAlignment="1">
      <alignment vertical="center" wrapText="1"/>
    </xf>
    <xf numFmtId="0" fontId="64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64" fillId="58" borderId="28" xfId="0" applyFont="1" applyFill="1" applyBorder="1" applyAlignment="1">
      <alignment vertical="center"/>
    </xf>
    <xf numFmtId="0" fontId="64" fillId="3" borderId="1" xfId="0" applyFont="1" applyFill="1" applyBorder="1" applyAlignment="1">
      <alignment horizontal="left" vertical="center"/>
    </xf>
    <xf numFmtId="0" fontId="64" fillId="67" borderId="0" xfId="0" applyFont="1" applyFill="1" applyAlignment="1">
      <alignment horizontal="center" vertical="center"/>
    </xf>
    <xf numFmtId="170" fontId="76" fillId="2" borderId="26" xfId="0" applyNumberFormat="1" applyFont="1" applyFill="1" applyBorder="1" applyAlignment="1">
      <alignment horizontal="center" vertical="center"/>
    </xf>
    <xf numFmtId="170" fontId="76" fillId="2" borderId="27" xfId="0" applyNumberFormat="1" applyFont="1" applyFill="1" applyBorder="1" applyAlignment="1">
      <alignment horizontal="center" vertical="center"/>
    </xf>
    <xf numFmtId="170" fontId="64" fillId="66" borderId="28" xfId="33" applyNumberFormat="1" applyFont="1" applyFill="1" applyBorder="1" applyAlignment="1">
      <alignment horizontal="center" vertical="center"/>
    </xf>
    <xf numFmtId="170" fontId="80" fillId="67" borderId="26" xfId="33" applyNumberFormat="1" applyFont="1" applyFill="1" applyBorder="1" applyAlignment="1">
      <alignment horizontal="center" vertical="center"/>
    </xf>
    <xf numFmtId="170" fontId="80" fillId="66" borderId="28" xfId="35895" applyNumberFormat="1" applyFont="1" applyFill="1" applyBorder="1" applyAlignment="1">
      <alignment horizontal="center" vertical="center"/>
    </xf>
    <xf numFmtId="170" fontId="78" fillId="2" borderId="26" xfId="35895" applyNumberFormat="1" applyFont="1" applyFill="1" applyBorder="1" applyAlignment="1">
      <alignment horizontal="center" vertical="center"/>
    </xf>
    <xf numFmtId="170" fontId="64" fillId="58" borderId="28" xfId="33" applyNumberFormat="1" applyFont="1" applyFill="1" applyBorder="1" applyAlignment="1">
      <alignment horizontal="center" vertical="center"/>
    </xf>
    <xf numFmtId="170" fontId="78" fillId="2" borderId="26" xfId="33" applyNumberFormat="1" applyFont="1" applyFill="1" applyBorder="1" applyAlignment="1">
      <alignment horizontal="center" vertical="center"/>
    </xf>
    <xf numFmtId="170" fontId="64" fillId="67" borderId="0" xfId="0" applyNumberFormat="1" applyFont="1" applyFill="1" applyAlignment="1">
      <alignment horizontal="center" vertical="center"/>
    </xf>
    <xf numFmtId="0" fontId="64" fillId="3" borderId="32" xfId="0" applyFont="1" applyFill="1" applyBorder="1" applyAlignment="1">
      <alignment horizontal="left" vertical="center"/>
    </xf>
    <xf numFmtId="171" fontId="64" fillId="66" borderId="32" xfId="33" applyNumberFormat="1" applyFont="1" applyFill="1" applyBorder="1" applyAlignment="1">
      <alignment horizontal="center" vertical="center"/>
    </xf>
    <xf numFmtId="170" fontId="80" fillId="67" borderId="15" xfId="33" applyNumberFormat="1" applyFont="1" applyFill="1" applyBorder="1" applyAlignment="1">
      <alignment horizontal="center" vertical="center"/>
    </xf>
    <xf numFmtId="171" fontId="80" fillId="66" borderId="32" xfId="35895" applyNumberFormat="1" applyFont="1" applyFill="1" applyBorder="1" applyAlignment="1">
      <alignment horizontal="center" vertical="center"/>
    </xf>
    <xf numFmtId="0" fontId="64" fillId="3" borderId="30" xfId="0" applyFont="1" applyFill="1" applyBorder="1" applyAlignment="1">
      <alignment horizontal="left" vertical="center"/>
    </xf>
    <xf numFmtId="170" fontId="80" fillId="58" borderId="32" xfId="33" applyNumberFormat="1" applyFont="1" applyFill="1" applyBorder="1" applyAlignment="1">
      <alignment horizontal="center" vertical="center"/>
    </xf>
    <xf numFmtId="170" fontId="78" fillId="2" borderId="15" xfId="33" applyNumberFormat="1" applyFont="1" applyFill="1" applyBorder="1" applyAlignment="1">
      <alignment horizontal="center" vertical="center"/>
    </xf>
    <xf numFmtId="0" fontId="64" fillId="66" borderId="32" xfId="0" applyFont="1" applyFill="1" applyBorder="1" applyAlignment="1">
      <alignment horizontal="center" vertical="center"/>
    </xf>
    <xf numFmtId="0" fontId="80" fillId="68" borderId="15" xfId="0" applyFont="1" applyFill="1" applyBorder="1" applyAlignment="1">
      <alignment horizontal="center" vertical="center"/>
    </xf>
    <xf numFmtId="0" fontId="80" fillId="67" borderId="15" xfId="0" applyFont="1" applyFill="1" applyBorder="1" applyAlignment="1">
      <alignment horizontal="center" vertical="center"/>
    </xf>
    <xf numFmtId="0" fontId="78" fillId="2" borderId="15" xfId="0" applyFont="1" applyFill="1" applyBorder="1" applyAlignment="1">
      <alignment horizontal="center" vertical="center"/>
    </xf>
    <xf numFmtId="171" fontId="76" fillId="2" borderId="15" xfId="0" applyNumberFormat="1" applyFont="1" applyFill="1" applyBorder="1" applyAlignment="1">
      <alignment horizontal="center" vertical="center"/>
    </xf>
    <xf numFmtId="171" fontId="64" fillId="66" borderId="32" xfId="0" applyNumberFormat="1" applyFont="1" applyFill="1" applyBorder="1" applyAlignment="1">
      <alignment horizontal="center" vertical="center"/>
    </xf>
    <xf numFmtId="171" fontId="80" fillId="68" borderId="15" xfId="0" applyNumberFormat="1" applyFont="1" applyFill="1" applyBorder="1" applyAlignment="1">
      <alignment horizontal="center" vertical="center"/>
    </xf>
    <xf numFmtId="171" fontId="80" fillId="67" borderId="15" xfId="0" applyNumberFormat="1" applyFont="1" applyFill="1" applyBorder="1" applyAlignment="1">
      <alignment horizontal="center" vertical="center"/>
    </xf>
    <xf numFmtId="171" fontId="64" fillId="3" borderId="30" xfId="0" applyNumberFormat="1" applyFont="1" applyFill="1" applyBorder="1" applyAlignment="1">
      <alignment horizontal="center" vertical="center"/>
    </xf>
    <xf numFmtId="171" fontId="64" fillId="61" borderId="1" xfId="0" applyNumberFormat="1" applyFont="1" applyFill="1" applyBorder="1" applyAlignment="1">
      <alignment horizontal="center" vertical="center"/>
    </xf>
    <xf numFmtId="170" fontId="80" fillId="3" borderId="1" xfId="33" applyNumberFormat="1" applyFont="1" applyFill="1" applyBorder="1" applyAlignment="1">
      <alignment horizontal="center" vertical="center"/>
    </xf>
    <xf numFmtId="170" fontId="78" fillId="2" borderId="0" xfId="35895" applyNumberFormat="1" applyFont="1" applyFill="1" applyBorder="1" applyAlignment="1">
      <alignment horizontal="center" vertical="center"/>
    </xf>
    <xf numFmtId="170" fontId="80" fillId="68" borderId="0" xfId="0" applyNumberFormat="1" applyFont="1" applyFill="1" applyAlignment="1">
      <alignment horizontal="center" vertical="center"/>
    </xf>
    <xf numFmtId="170" fontId="80" fillId="67" borderId="0" xfId="0" applyNumberFormat="1" applyFont="1" applyFill="1" applyAlignment="1">
      <alignment horizontal="center" vertical="center"/>
    </xf>
    <xf numFmtId="170" fontId="64" fillId="3" borderId="29" xfId="0" applyNumberFormat="1" applyFont="1" applyFill="1" applyBorder="1" applyAlignment="1">
      <alignment horizontal="center" vertical="center"/>
    </xf>
    <xf numFmtId="0" fontId="64" fillId="66" borderId="31" xfId="0" applyFont="1" applyFill="1" applyBorder="1" applyAlignment="1">
      <alignment horizontal="center" vertical="center"/>
    </xf>
    <xf numFmtId="171" fontId="64" fillId="66" borderId="31" xfId="0" applyNumberFormat="1" applyFont="1" applyFill="1" applyBorder="1" applyAlignment="1">
      <alignment horizontal="center" vertical="center"/>
    </xf>
    <xf numFmtId="171" fontId="80" fillId="68" borderId="0" xfId="0" applyNumberFormat="1" applyFont="1" applyFill="1" applyAlignment="1">
      <alignment horizontal="center" vertical="center"/>
    </xf>
    <xf numFmtId="171" fontId="80" fillId="67" borderId="0" xfId="0" applyNumberFormat="1" applyFont="1" applyFill="1" applyAlignment="1">
      <alignment horizontal="center" vertical="center"/>
    </xf>
    <xf numFmtId="171" fontId="64" fillId="3" borderId="29" xfId="0" applyNumberFormat="1" applyFont="1" applyFill="1" applyBorder="1" applyAlignment="1">
      <alignment horizontal="center" vertical="center"/>
    </xf>
    <xf numFmtId="171" fontId="64" fillId="67" borderId="0" xfId="0" applyNumberFormat="1" applyFont="1" applyFill="1" applyAlignment="1">
      <alignment horizontal="center" vertical="center"/>
    </xf>
    <xf numFmtId="175" fontId="64" fillId="66" borderId="31" xfId="33" applyNumberFormat="1" applyFont="1" applyFill="1" applyBorder="1" applyAlignment="1">
      <alignment horizontal="center" vertical="center"/>
    </xf>
    <xf numFmtId="175" fontId="76" fillId="2" borderId="0" xfId="33" applyNumberFormat="1" applyFont="1" applyFill="1" applyAlignment="1">
      <alignment horizontal="center" vertical="center"/>
    </xf>
    <xf numFmtId="175" fontId="80" fillId="67" borderId="0" xfId="33" applyNumberFormat="1" applyFont="1" applyFill="1" applyBorder="1" applyAlignment="1">
      <alignment horizontal="center" vertical="center"/>
    </xf>
    <xf numFmtId="175" fontId="80" fillId="66" borderId="31" xfId="35895" applyNumberFormat="1" applyFont="1" applyFill="1" applyBorder="1" applyAlignment="1">
      <alignment horizontal="center" vertical="center"/>
    </xf>
    <xf numFmtId="175" fontId="78" fillId="2" borderId="0" xfId="35895" applyNumberFormat="1" applyFont="1" applyFill="1" applyBorder="1" applyAlignment="1">
      <alignment horizontal="center" vertical="center"/>
    </xf>
    <xf numFmtId="175" fontId="64" fillId="66" borderId="31" xfId="0" applyNumberFormat="1" applyFont="1" applyFill="1" applyBorder="1" applyAlignment="1">
      <alignment horizontal="center" vertical="center"/>
    </xf>
    <xf numFmtId="175" fontId="76" fillId="2" borderId="0" xfId="0" applyNumberFormat="1" applyFont="1" applyFill="1" applyAlignment="1">
      <alignment horizontal="center" vertical="center"/>
    </xf>
    <xf numFmtId="175" fontId="80" fillId="3" borderId="29" xfId="33" applyNumberFormat="1" applyFont="1" applyFill="1" applyBorder="1" applyAlignment="1">
      <alignment horizontal="center" vertical="center"/>
    </xf>
    <xf numFmtId="175" fontId="64" fillId="58" borderId="31" xfId="33" applyNumberFormat="1" applyFont="1" applyFill="1" applyBorder="1" applyAlignment="1">
      <alignment horizontal="center" vertical="center"/>
    </xf>
    <xf numFmtId="175" fontId="76" fillId="2" borderId="0" xfId="33" applyNumberFormat="1" applyFont="1" applyFill="1" applyBorder="1" applyAlignment="1">
      <alignment horizontal="center" vertical="center"/>
    </xf>
    <xf numFmtId="175" fontId="80" fillId="3" borderId="31" xfId="33" applyNumberFormat="1" applyFont="1" applyFill="1" applyBorder="1" applyAlignment="1">
      <alignment horizontal="center" vertical="center"/>
    </xf>
    <xf numFmtId="175" fontId="80" fillId="68" borderId="0" xfId="33" applyNumberFormat="1" applyFont="1" applyFill="1" applyBorder="1" applyAlignment="1">
      <alignment horizontal="center" vertical="center"/>
    </xf>
    <xf numFmtId="175" fontId="78" fillId="2" borderId="0" xfId="33" applyNumberFormat="1" applyFont="1" applyFill="1" applyBorder="1" applyAlignment="1">
      <alignment horizontal="center" vertical="center"/>
    </xf>
    <xf numFmtId="175" fontId="64" fillId="3" borderId="43" xfId="33" applyNumberFormat="1" applyFont="1" applyFill="1" applyBorder="1" applyAlignment="1">
      <alignment horizontal="center" vertical="center"/>
    </xf>
    <xf numFmtId="175" fontId="80" fillId="58" borderId="31" xfId="33" applyNumberFormat="1" applyFont="1" applyFill="1" applyBorder="1" applyAlignment="1">
      <alignment horizontal="center" vertical="center"/>
    </xf>
    <xf numFmtId="175" fontId="76" fillId="61" borderId="31" xfId="0" applyNumberFormat="1" applyFont="1" applyFill="1" applyBorder="1" applyAlignment="1">
      <alignment horizontal="center" vertical="center"/>
    </xf>
    <xf numFmtId="175" fontId="78" fillId="2" borderId="0" xfId="0" applyNumberFormat="1" applyFont="1" applyFill="1" applyAlignment="1">
      <alignment horizontal="center" vertical="center"/>
    </xf>
    <xf numFmtId="175" fontId="64" fillId="3" borderId="29" xfId="0" applyNumberFormat="1" applyFont="1" applyFill="1" applyBorder="1" applyAlignment="1">
      <alignment horizontal="center" vertical="center"/>
    </xf>
    <xf numFmtId="175" fontId="76" fillId="61" borderId="43" xfId="0" applyNumberFormat="1" applyFont="1" applyFill="1" applyBorder="1" applyAlignment="1">
      <alignment horizontal="center" vertical="center"/>
    </xf>
    <xf numFmtId="175" fontId="76" fillId="61" borderId="0" xfId="0" applyNumberFormat="1" applyFont="1" applyFill="1" applyAlignment="1">
      <alignment horizontal="center" vertical="center"/>
    </xf>
    <xf numFmtId="165" fontId="78" fillId="66" borderId="32" xfId="33" applyNumberFormat="1" applyFont="1" applyFill="1" applyBorder="1" applyAlignment="1">
      <alignment horizontal="center" vertical="center"/>
    </xf>
    <xf numFmtId="0" fontId="80" fillId="68" borderId="0" xfId="0" applyFont="1" applyFill="1" applyAlignment="1">
      <alignment horizontal="center" vertical="center"/>
    </xf>
    <xf numFmtId="0" fontId="80" fillId="67" borderId="0" xfId="0" applyFont="1" applyFill="1" applyAlignment="1">
      <alignment horizontal="center" vertical="center"/>
    </xf>
    <xf numFmtId="0" fontId="78" fillId="2" borderId="0" xfId="0" applyFont="1" applyFill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170" fontId="64" fillId="66" borderId="28" xfId="0" applyNumberFormat="1" applyFont="1" applyFill="1" applyBorder="1" applyAlignment="1">
      <alignment horizontal="center" vertical="center"/>
    </xf>
    <xf numFmtId="170" fontId="80" fillId="68" borderId="26" xfId="0" applyNumberFormat="1" applyFont="1" applyFill="1" applyBorder="1" applyAlignment="1">
      <alignment horizontal="center" vertical="center"/>
    </xf>
    <xf numFmtId="0" fontId="76" fillId="2" borderId="26" xfId="0" applyFont="1" applyFill="1" applyBorder="1" applyAlignment="1">
      <alignment horizontal="center" vertical="center"/>
    </xf>
    <xf numFmtId="0" fontId="80" fillId="67" borderId="26" xfId="0" applyFont="1" applyFill="1" applyBorder="1" applyAlignment="1">
      <alignment horizontal="center" vertical="center"/>
    </xf>
    <xf numFmtId="0" fontId="78" fillId="2" borderId="26" xfId="0" applyFont="1" applyFill="1" applyBorder="1" applyAlignment="1">
      <alignment horizontal="center" vertical="center"/>
    </xf>
    <xf numFmtId="170" fontId="80" fillId="58" borderId="28" xfId="33" applyNumberFormat="1" applyFont="1" applyFill="1" applyBorder="1" applyAlignment="1">
      <alignment horizontal="center" vertical="center"/>
    </xf>
    <xf numFmtId="170" fontId="64" fillId="67" borderId="26" xfId="0" applyNumberFormat="1" applyFont="1" applyFill="1" applyBorder="1" applyAlignment="1">
      <alignment horizontal="center" vertical="center"/>
    </xf>
    <xf numFmtId="171" fontId="64" fillId="61" borderId="29" xfId="0" applyNumberFormat="1" applyFont="1" applyFill="1" applyBorder="1" applyAlignment="1">
      <alignment horizontal="center" vertical="center"/>
    </xf>
    <xf numFmtId="175" fontId="64" fillId="61" borderId="29" xfId="0" applyNumberFormat="1" applyFont="1" applyFill="1" applyBorder="1" applyAlignment="1">
      <alignment horizontal="center" vertical="center"/>
    </xf>
    <xf numFmtId="4" fontId="64" fillId="61" borderId="29" xfId="0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horizontal="right" wrapText="1"/>
    </xf>
    <xf numFmtId="0" fontId="86" fillId="0" borderId="0" xfId="0" applyFont="1"/>
    <xf numFmtId="0" fontId="87" fillId="0" borderId="0" xfId="0" applyFont="1"/>
    <xf numFmtId="176" fontId="61" fillId="61" borderId="42" xfId="35891" applyNumberFormat="1" applyFill="1" applyBorder="1" applyAlignment="1">
      <alignment horizontal="center"/>
    </xf>
    <xf numFmtId="0" fontId="64" fillId="67" borderId="0" xfId="35" applyNumberFormat="1" applyFont="1" applyFill="1" applyAlignment="1">
      <alignment horizontal="center" vertical="center"/>
    </xf>
    <xf numFmtId="0" fontId="64" fillId="67" borderId="0" xfId="0" applyFont="1" applyFill="1" applyAlignment="1">
      <alignment horizontal="center" vertical="center" wrapText="1"/>
    </xf>
    <xf numFmtId="0" fontId="64" fillId="58" borderId="31" xfId="0" applyFont="1" applyFill="1" applyBorder="1" applyAlignment="1">
      <alignment horizontal="center" vertical="center"/>
    </xf>
    <xf numFmtId="0" fontId="64" fillId="67" borderId="0" xfId="0" applyFont="1" applyFill="1" applyAlignment="1">
      <alignment horizontal="center" vertical="top" wrapText="1"/>
    </xf>
    <xf numFmtId="0" fontId="64" fillId="3" borderId="43" xfId="0" applyFont="1" applyFill="1" applyBorder="1" applyAlignment="1">
      <alignment horizontal="center" vertical="center"/>
    </xf>
    <xf numFmtId="0" fontId="64" fillId="58" borderId="0" xfId="0" applyFont="1" applyFill="1" applyAlignment="1">
      <alignment horizontal="center" vertical="center"/>
    </xf>
    <xf numFmtId="176" fontId="61" fillId="0" borderId="0" xfId="35888" applyNumberFormat="1"/>
    <xf numFmtId="176" fontId="0" fillId="0" borderId="0" xfId="0" applyNumberFormat="1"/>
    <xf numFmtId="176" fontId="61" fillId="2" borderId="0" xfId="35888" applyNumberFormat="1" applyFill="1"/>
    <xf numFmtId="176" fontId="73" fillId="63" borderId="38" xfId="35890" applyNumberFormat="1" applyBorder="1" applyAlignment="1">
      <alignment horizontal="center" vertical="center" wrapText="1"/>
    </xf>
    <xf numFmtId="0" fontId="64" fillId="3" borderId="30" xfId="0" applyFont="1" applyFill="1" applyBorder="1" applyAlignment="1">
      <alignment horizontal="center" vertical="center"/>
    </xf>
    <xf numFmtId="0" fontId="76" fillId="2" borderId="26" xfId="0" applyFont="1" applyFill="1" applyBorder="1" applyAlignment="1">
      <alignment horizontal="right" vertical="center"/>
    </xf>
    <xf numFmtId="0" fontId="78" fillId="2" borderId="26" xfId="0" applyFont="1" applyFill="1" applyBorder="1" applyAlignment="1">
      <alignment horizontal="right" vertical="center"/>
    </xf>
    <xf numFmtId="0" fontId="64" fillId="58" borderId="26" xfId="0" applyFont="1" applyFill="1" applyBorder="1" applyAlignment="1">
      <alignment horizontal="center" vertical="center"/>
    </xf>
    <xf numFmtId="0" fontId="64" fillId="67" borderId="26" xfId="0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0" fillId="0" borderId="0" xfId="0" applyNumberFormat="1" applyAlignment="1">
      <alignment horizontal="center" vertical="center"/>
    </xf>
    <xf numFmtId="43" fontId="63" fillId="0" borderId="0" xfId="0" applyNumberFormat="1" applyFont="1" applyAlignment="1">
      <alignment vertical="center"/>
    </xf>
    <xf numFmtId="177" fontId="61" fillId="61" borderId="41" xfId="35891" applyNumberFormat="1" applyFill="1" applyBorder="1" applyAlignment="1">
      <alignment horizontal="center"/>
    </xf>
    <xf numFmtId="177" fontId="61" fillId="61" borderId="34" xfId="35891" applyNumberFormat="1" applyFill="1" applyAlignment="1">
      <alignment horizontal="center"/>
    </xf>
    <xf numFmtId="177" fontId="61" fillId="61" borderId="42" xfId="35891" applyNumberFormat="1" applyFill="1" applyBorder="1" applyAlignment="1">
      <alignment horizontal="center"/>
    </xf>
    <xf numFmtId="173" fontId="61" fillId="61" borderId="45" xfId="35891" applyNumberForma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8" fontId="0" fillId="0" borderId="0" xfId="0" applyNumberFormat="1"/>
    <xf numFmtId="0" fontId="64" fillId="3" borderId="32" xfId="0" applyFont="1" applyFill="1" applyBorder="1" applyAlignment="1">
      <alignment horizontal="center" vertical="center"/>
    </xf>
    <xf numFmtId="173" fontId="61" fillId="61" borderId="46" xfId="35891" applyNumberFormat="1" applyFill="1" applyBorder="1" applyAlignment="1">
      <alignment horizontal="center"/>
    </xf>
    <xf numFmtId="173" fontId="61" fillId="61" borderId="47" xfId="35891" applyNumberFormat="1" applyFill="1" applyBorder="1" applyAlignment="1">
      <alignment horizontal="center"/>
    </xf>
    <xf numFmtId="173" fontId="61" fillId="61" borderId="48" xfId="35891" applyNumberFormat="1" applyFill="1" applyBorder="1" applyAlignment="1">
      <alignment horizontal="center"/>
    </xf>
    <xf numFmtId="173" fontId="61" fillId="61" borderId="49" xfId="35891" applyNumberFormat="1" applyFill="1" applyBorder="1" applyAlignment="1">
      <alignment horizontal="center"/>
    </xf>
    <xf numFmtId="0" fontId="15" fillId="0" borderId="0" xfId="0" applyFont="1" applyAlignment="1">
      <alignment vertical="center" wrapText="1"/>
    </xf>
    <xf numFmtId="0" fontId="14" fillId="0" borderId="0" xfId="0" applyFont="1"/>
    <xf numFmtId="43" fontId="14" fillId="0" borderId="0" xfId="0" applyNumberFormat="1" applyFont="1" applyAlignment="1">
      <alignment horizontal="right" wrapText="1"/>
    </xf>
    <xf numFmtId="9" fontId="14" fillId="0" borderId="0" xfId="0" applyNumberFormat="1" applyFont="1" applyAlignment="1">
      <alignment horizontal="right" wrapText="1"/>
    </xf>
    <xf numFmtId="43" fontId="14" fillId="0" borderId="0" xfId="0" applyNumberFormat="1" applyFont="1" applyAlignment="1">
      <alignment vertical="center"/>
    </xf>
    <xf numFmtId="9" fontId="0" fillId="0" borderId="0" xfId="35889" applyFont="1"/>
    <xf numFmtId="9" fontId="88" fillId="0" borderId="0" xfId="0" applyNumberFormat="1" applyFont="1" applyAlignment="1">
      <alignment vertical="center"/>
    </xf>
    <xf numFmtId="0" fontId="88" fillId="0" borderId="0" xfId="0" applyFont="1"/>
    <xf numFmtId="9" fontId="88" fillId="0" borderId="0" xfId="35889" applyFont="1"/>
    <xf numFmtId="43" fontId="88" fillId="0" borderId="0" xfId="0" applyNumberFormat="1" applyFont="1"/>
    <xf numFmtId="9" fontId="0" fillId="0" borderId="0" xfId="35889" applyFont="1" applyAlignment="1">
      <alignment horizontal="right"/>
    </xf>
    <xf numFmtId="9" fontId="14" fillId="0" borderId="0" xfId="35889" applyFont="1" applyAlignment="1">
      <alignment horizontal="right"/>
    </xf>
    <xf numFmtId="9" fontId="14" fillId="0" borderId="0" xfId="35889" applyFont="1"/>
    <xf numFmtId="178" fontId="14" fillId="0" borderId="0" xfId="0" applyNumberFormat="1" applyFont="1"/>
    <xf numFmtId="9" fontId="0" fillId="0" borderId="0" xfId="35889" applyFont="1" applyAlignment="1">
      <alignment horizontal="right" vertical="center"/>
    </xf>
    <xf numFmtId="9" fontId="14" fillId="0" borderId="0" xfId="35889" applyFont="1" applyAlignment="1">
      <alignment horizontal="right" vertical="center"/>
    </xf>
    <xf numFmtId="179" fontId="61" fillId="61" borderId="42" xfId="35891" applyNumberFormat="1" applyFill="1" applyBorder="1" applyAlignment="1">
      <alignment horizontal="center"/>
    </xf>
    <xf numFmtId="173" fontId="61" fillId="61" borderId="51" xfId="35891" applyNumberFormat="1" applyFill="1" applyBorder="1" applyAlignment="1">
      <alignment horizontal="center"/>
    </xf>
    <xf numFmtId="173" fontId="61" fillId="61" borderId="50" xfId="35891" applyNumberFormat="1" applyFill="1" applyBorder="1" applyAlignment="1">
      <alignment horizontal="center"/>
    </xf>
    <xf numFmtId="173" fontId="61" fillId="61" borderId="52" xfId="35891" applyNumberFormat="1" applyFill="1" applyBorder="1" applyAlignment="1">
      <alignment horizontal="center"/>
    </xf>
    <xf numFmtId="0" fontId="69" fillId="59" borderId="30" xfId="35888" applyFont="1" applyFill="1" applyBorder="1" applyAlignment="1">
      <alignment horizontal="center" vertical="center" wrapText="1"/>
    </xf>
    <xf numFmtId="0" fontId="70" fillId="60" borderId="30" xfId="35888" applyFont="1" applyFill="1" applyBorder="1" applyAlignment="1">
      <alignment horizontal="center" vertical="center"/>
    </xf>
    <xf numFmtId="0" fontId="70" fillId="60" borderId="30" xfId="35888" applyFont="1" applyFill="1" applyBorder="1" applyAlignment="1">
      <alignment vertical="center"/>
    </xf>
    <xf numFmtId="0" fontId="69" fillId="59" borderId="44" xfId="35888" applyFont="1" applyFill="1" applyBorder="1" applyAlignment="1">
      <alignment horizontal="center" vertical="center" wrapText="1"/>
    </xf>
    <xf numFmtId="170" fontId="70" fillId="60" borderId="30" xfId="35888" applyNumberFormat="1" applyFont="1" applyFill="1" applyBorder="1" applyAlignment="1">
      <alignment vertical="center"/>
    </xf>
    <xf numFmtId="0" fontId="65" fillId="0" borderId="53" xfId="0" applyFont="1" applyBorder="1"/>
    <xf numFmtId="0" fontId="0" fillId="0" borderId="53" xfId="0" applyBorder="1"/>
    <xf numFmtId="0" fontId="65" fillId="2" borderId="53" xfId="0" applyFont="1" applyFill="1" applyBorder="1"/>
    <xf numFmtId="170" fontId="65" fillId="0" borderId="53" xfId="0" applyNumberFormat="1" applyFont="1" applyBorder="1"/>
    <xf numFmtId="0" fontId="0" fillId="2" borderId="0" xfId="0" applyFill="1" applyAlignment="1">
      <alignment horizontal="center" vertical="center"/>
    </xf>
    <xf numFmtId="0" fontId="78" fillId="2" borderId="15" xfId="0" applyFont="1" applyFill="1" applyBorder="1" applyAlignment="1">
      <alignment horizontal="center" vertical="center" wrapText="1"/>
    </xf>
    <xf numFmtId="0" fontId="15" fillId="64" borderId="1" xfId="0" applyFont="1" applyFill="1" applyBorder="1" applyAlignment="1">
      <alignment horizontal="center" vertical="center"/>
    </xf>
    <xf numFmtId="0" fontId="15" fillId="64" borderId="29" xfId="0" applyFont="1" applyFill="1" applyBorder="1" applyAlignment="1">
      <alignment horizontal="center" vertical="center"/>
    </xf>
    <xf numFmtId="0" fontId="15" fillId="64" borderId="30" xfId="0" applyFont="1" applyFill="1" applyBorder="1" applyAlignment="1">
      <alignment horizontal="center" vertical="center"/>
    </xf>
    <xf numFmtId="0" fontId="78" fillId="2" borderId="0" xfId="0" applyFont="1" applyFill="1" applyAlignment="1">
      <alignment horizontal="center" vertical="center" wrapText="1"/>
    </xf>
    <xf numFmtId="0" fontId="78" fillId="2" borderId="32" xfId="0" applyFont="1" applyFill="1" applyBorder="1" applyAlignment="1">
      <alignment horizontal="center" vertical="center" wrapText="1"/>
    </xf>
    <xf numFmtId="0" fontId="75" fillId="65" borderId="26" xfId="0" applyFont="1" applyFill="1" applyBorder="1" applyAlignment="1">
      <alignment horizontal="center" vertical="center" textRotation="90" wrapText="1"/>
    </xf>
    <xf numFmtId="0" fontId="75" fillId="65" borderId="28" xfId="0" applyFont="1" applyFill="1" applyBorder="1" applyAlignment="1">
      <alignment horizontal="center" vertical="center" textRotation="90" wrapText="1"/>
    </xf>
    <xf numFmtId="0" fontId="75" fillId="65" borderId="27" xfId="0" applyFont="1" applyFill="1" applyBorder="1" applyAlignment="1">
      <alignment horizontal="center" vertical="center" textRotation="90" wrapText="1"/>
    </xf>
    <xf numFmtId="0" fontId="15" fillId="64" borderId="28" xfId="0" applyFont="1" applyFill="1" applyBorder="1" applyAlignment="1">
      <alignment horizontal="center" vertical="center" textRotation="90" wrapText="1"/>
    </xf>
    <xf numFmtId="0" fontId="15" fillId="64" borderId="26" xfId="0" applyFont="1" applyFill="1" applyBorder="1" applyAlignment="1">
      <alignment horizontal="center" vertical="center" textRotation="90" wrapText="1"/>
    </xf>
    <xf numFmtId="0" fontId="76" fillId="2" borderId="15" xfId="0" applyFont="1" applyFill="1" applyBorder="1" applyAlignment="1">
      <alignment horizontal="center" vertical="center"/>
    </xf>
    <xf numFmtId="0" fontId="70" fillId="2" borderId="3" xfId="35888" applyFont="1" applyFill="1" applyBorder="1" applyAlignment="1">
      <alignment horizontal="center" vertical="center"/>
    </xf>
    <xf numFmtId="0" fontId="70" fillId="2" borderId="4" xfId="35888" applyFont="1" applyFill="1" applyBorder="1" applyAlignment="1">
      <alignment horizontal="center" vertical="center"/>
    </xf>
    <xf numFmtId="0" fontId="70" fillId="2" borderId="5" xfId="35888" applyFont="1" applyFill="1" applyBorder="1" applyAlignment="1">
      <alignment horizontal="center" vertical="center"/>
    </xf>
    <xf numFmtId="0" fontId="70" fillId="2" borderId="32" xfId="35888" applyFont="1" applyFill="1" applyBorder="1" applyAlignment="1">
      <alignment horizontal="center" vertical="center"/>
    </xf>
    <xf numFmtId="0" fontId="70" fillId="2" borderId="15" xfId="35888" applyFont="1" applyFill="1" applyBorder="1" applyAlignment="1">
      <alignment horizontal="center" vertical="center"/>
    </xf>
    <xf numFmtId="0" fontId="70" fillId="2" borderId="44" xfId="35888" applyFont="1" applyFill="1" applyBorder="1" applyAlignment="1">
      <alignment horizontal="center" vertical="center"/>
    </xf>
    <xf numFmtId="0" fontId="70" fillId="0" borderId="0" xfId="35888" applyFont="1" applyAlignment="1">
      <alignment horizontal="center" vertical="center"/>
    </xf>
    <xf numFmtId="0" fontId="0" fillId="59" borderId="1" xfId="0" applyFill="1" applyBorder="1" applyAlignment="1">
      <alignment horizontal="left"/>
    </xf>
    <xf numFmtId="0" fontId="0" fillId="59" borderId="29" xfId="0" applyFill="1" applyBorder="1" applyAlignment="1">
      <alignment horizontal="left"/>
    </xf>
    <xf numFmtId="0" fontId="0" fillId="59" borderId="30" xfId="0" applyFill="1" applyBorder="1" applyAlignment="1">
      <alignment horizontal="left"/>
    </xf>
    <xf numFmtId="0" fontId="70" fillId="2" borderId="3" xfId="35888" applyFont="1" applyFill="1" applyBorder="1" applyAlignment="1">
      <alignment horizontal="center" vertical="center" wrapText="1"/>
    </xf>
    <xf numFmtId="0" fontId="70" fillId="2" borderId="4" xfId="35888" applyFont="1" applyFill="1" applyBorder="1" applyAlignment="1">
      <alignment horizontal="center" vertical="center" wrapText="1"/>
    </xf>
    <xf numFmtId="0" fontId="70" fillId="2" borderId="5" xfId="35888" applyFont="1" applyFill="1" applyBorder="1" applyAlignment="1">
      <alignment horizontal="center" vertical="center" wrapText="1"/>
    </xf>
    <xf numFmtId="0" fontId="70" fillId="2" borderId="32" xfId="35888" applyFont="1" applyFill="1" applyBorder="1" applyAlignment="1">
      <alignment horizontal="center" vertical="center" wrapText="1"/>
    </xf>
    <xf numFmtId="0" fontId="70" fillId="2" borderId="15" xfId="35888" applyFont="1" applyFill="1" applyBorder="1" applyAlignment="1">
      <alignment horizontal="center" vertical="center" wrapText="1"/>
    </xf>
    <xf numFmtId="0" fontId="70" fillId="2" borderId="44" xfId="35888" applyFont="1" applyFill="1" applyBorder="1" applyAlignment="1">
      <alignment horizontal="center" vertical="center" wrapText="1"/>
    </xf>
    <xf numFmtId="0" fontId="70" fillId="0" borderId="0" xfId="35888" applyFont="1" applyAlignment="1">
      <alignment horizontal="center" vertical="center" wrapText="1"/>
    </xf>
    <xf numFmtId="0" fontId="67" fillId="59" borderId="2" xfId="35888" applyFont="1" applyFill="1" applyBorder="1" applyAlignment="1">
      <alignment horizontal="center" vertical="center" wrapText="1"/>
    </xf>
    <xf numFmtId="0" fontId="67" fillId="59" borderId="30" xfId="35888" applyFont="1" applyFill="1" applyBorder="1" applyAlignment="1">
      <alignment horizontal="center" vertical="center" wrapText="1"/>
    </xf>
    <xf numFmtId="0" fontId="72" fillId="0" borderId="0" xfId="35888" applyFont="1" applyAlignment="1">
      <alignment horizontal="center" vertical="center" wrapText="1"/>
    </xf>
    <xf numFmtId="0" fontId="67" fillId="59" borderId="1" xfId="35888" applyFont="1" applyFill="1" applyBorder="1" applyAlignment="1">
      <alignment horizontal="center" vertical="center" wrapText="1"/>
    </xf>
    <xf numFmtId="0" fontId="67" fillId="59" borderId="29" xfId="35888" applyFont="1" applyFill="1" applyBorder="1" applyAlignment="1">
      <alignment horizontal="center" vertical="center" wrapText="1"/>
    </xf>
    <xf numFmtId="170" fontId="70" fillId="2" borderId="32" xfId="35888" applyNumberFormat="1" applyFont="1" applyFill="1" applyBorder="1" applyAlignment="1">
      <alignment horizontal="center" vertical="center"/>
    </xf>
    <xf numFmtId="170" fontId="70" fillId="2" borderId="15" xfId="35888" applyNumberFormat="1" applyFont="1" applyFill="1" applyBorder="1" applyAlignment="1">
      <alignment horizontal="center" vertical="center"/>
    </xf>
    <xf numFmtId="170" fontId="70" fillId="2" borderId="44" xfId="35888" applyNumberFormat="1" applyFont="1" applyFill="1" applyBorder="1" applyAlignment="1">
      <alignment horizontal="center" vertical="center"/>
    </xf>
    <xf numFmtId="170" fontId="70" fillId="2" borderId="3" xfId="35888" applyNumberFormat="1" applyFont="1" applyFill="1" applyBorder="1" applyAlignment="1">
      <alignment horizontal="center" vertical="center"/>
    </xf>
    <xf numFmtId="170" fontId="70" fillId="2" borderId="4" xfId="35888" applyNumberFormat="1" applyFont="1" applyFill="1" applyBorder="1" applyAlignment="1">
      <alignment horizontal="center" vertical="center"/>
    </xf>
    <xf numFmtId="170" fontId="70" fillId="2" borderId="5" xfId="35888" applyNumberFormat="1" applyFont="1" applyFill="1" applyBorder="1" applyAlignment="1">
      <alignment horizontal="center" vertical="center"/>
    </xf>
    <xf numFmtId="170" fontId="70" fillId="2" borderId="32" xfId="35888" applyNumberFormat="1" applyFont="1" applyFill="1" applyBorder="1" applyAlignment="1">
      <alignment horizontal="center" vertical="center" wrapText="1"/>
    </xf>
    <xf numFmtId="170" fontId="70" fillId="2" borderId="15" xfId="35888" applyNumberFormat="1" applyFont="1" applyFill="1" applyBorder="1" applyAlignment="1">
      <alignment horizontal="center" vertical="center" wrapText="1"/>
    </xf>
    <xf numFmtId="170" fontId="70" fillId="2" borderId="44" xfId="35888" applyNumberFormat="1" applyFont="1" applyFill="1" applyBorder="1" applyAlignment="1">
      <alignment horizontal="center" vertical="center" wrapText="1"/>
    </xf>
    <xf numFmtId="170" fontId="70" fillId="2" borderId="3" xfId="35888" applyNumberFormat="1" applyFont="1" applyFill="1" applyBorder="1" applyAlignment="1">
      <alignment horizontal="center" vertical="center" wrapText="1"/>
    </xf>
    <xf numFmtId="170" fontId="70" fillId="2" borderId="4" xfId="35888" applyNumberFormat="1" applyFont="1" applyFill="1" applyBorder="1" applyAlignment="1">
      <alignment horizontal="center" vertical="center" wrapText="1"/>
    </xf>
    <xf numFmtId="170" fontId="70" fillId="2" borderId="5" xfId="35888" applyNumberFormat="1" applyFont="1" applyFill="1" applyBorder="1" applyAlignment="1">
      <alignment horizontal="center" vertical="center" wrapText="1"/>
    </xf>
    <xf numFmtId="0" fontId="70" fillId="2" borderId="55" xfId="35888" applyFont="1" applyFill="1" applyBorder="1" applyAlignment="1">
      <alignment horizontal="center" vertical="center"/>
    </xf>
    <xf numFmtId="0" fontId="67" fillId="59" borderId="28" xfId="35888" applyFont="1" applyFill="1" applyBorder="1" applyAlignment="1">
      <alignment horizontal="center" vertical="center" wrapText="1"/>
    </xf>
    <xf numFmtId="0" fontId="67" fillId="59" borderId="31" xfId="35888" applyFont="1" applyFill="1" applyBorder="1" applyAlignment="1">
      <alignment horizontal="center" vertical="center" wrapText="1"/>
    </xf>
    <xf numFmtId="0" fontId="67" fillId="59" borderId="32" xfId="35888" applyFont="1" applyFill="1" applyBorder="1" applyAlignment="1">
      <alignment horizontal="center" vertical="center" wrapText="1"/>
    </xf>
    <xf numFmtId="0" fontId="70" fillId="2" borderId="55" xfId="35888" applyFont="1" applyFill="1" applyBorder="1" applyAlignment="1">
      <alignment horizontal="center" vertical="center" wrapText="1"/>
    </xf>
    <xf numFmtId="0" fontId="70" fillId="2" borderId="26" xfId="35888" applyFont="1" applyFill="1" applyBorder="1" applyAlignment="1">
      <alignment horizontal="center" vertical="center" wrapText="1"/>
    </xf>
    <xf numFmtId="0" fontId="67" fillId="59" borderId="54" xfId="35888" applyFont="1" applyFill="1" applyBorder="1" applyAlignment="1">
      <alignment horizontal="center" vertical="center" wrapText="1"/>
    </xf>
  </cellXfs>
  <cellStyles count="35896">
    <cellStyle name="20 % - Accent1" xfId="35725" xr:uid="{404FD7D7-C1FB-4F4E-A571-3BC756140A07}"/>
    <cellStyle name="20 % - Accent1 2" xfId="35726" xr:uid="{16B51A51-8966-4901-9D95-5DFFB388F673}"/>
    <cellStyle name="20 % - Accent2" xfId="35727" xr:uid="{CD4B0A90-9ADB-42D0-A3B5-1AB285667B93}"/>
    <cellStyle name="20 % - Accent2 2" xfId="35728" xr:uid="{8DB72471-67F5-425D-A42D-0B503D58F176}"/>
    <cellStyle name="20 % - Accent3" xfId="35729" xr:uid="{D63C6F9D-BC8A-4B2C-BDBE-401F49AF6FD1}"/>
    <cellStyle name="20 % - Accent3 2" xfId="35730" xr:uid="{D4B5EF48-F60C-4FB3-B03B-DF26034480BE}"/>
    <cellStyle name="20 % - Accent4" xfId="35731" xr:uid="{16D2B68B-EE1D-4997-83CA-A1E46B1879E6}"/>
    <cellStyle name="20 % - Accent4 2" xfId="35732" xr:uid="{BAABB3DC-C1E7-42EE-869F-D17E98B7B068}"/>
    <cellStyle name="20 % - Accent5" xfId="35733" xr:uid="{DB674D30-A6F5-43C0-82D4-0CAD10A8C2E0}"/>
    <cellStyle name="20 % - Accent5 2" xfId="35734" xr:uid="{20457C5C-93E0-4A02-AC78-76D8D9873601}"/>
    <cellStyle name="20 % - Accent6" xfId="35735" xr:uid="{F289580F-A5EB-406F-A38B-468990D69546}"/>
    <cellStyle name="20 % - Accent6 2" xfId="35736" xr:uid="{344AB749-16EB-4F20-AA53-B19B489A4708}"/>
    <cellStyle name="20% - Accent1" xfId="15" builtinId="30" customBuiltin="1"/>
    <cellStyle name="20% - Accent1 2" xfId="397" xr:uid="{32C6BB95-4E72-420F-BA87-202A7F50E8A8}"/>
    <cellStyle name="20% - Accent2" xfId="18" builtinId="34" customBuiltin="1"/>
    <cellStyle name="20% - Accent2 2" xfId="398" xr:uid="{D9AF9118-6F9A-4605-9C1E-8991EBF58CE2}"/>
    <cellStyle name="20% - Accent3" xfId="21" builtinId="38" customBuiltin="1"/>
    <cellStyle name="20% - Accent3 2" xfId="399" xr:uid="{097FEF6A-AFFB-40AE-A10C-FD256A73AEDE}"/>
    <cellStyle name="20% - Accent3 2 2" xfId="5212" xr:uid="{456EF74B-A312-4F01-8E2A-0768A05BAE98}"/>
    <cellStyle name="20% - Accent4 2" xfId="400" xr:uid="{C77B9A93-0B6D-4D8B-8A41-64A761ED43B5}"/>
    <cellStyle name="20% - Accent4 2 2" xfId="35894" xr:uid="{A28C3DD8-738A-475C-B852-03913F788C37}"/>
    <cellStyle name="20% - Accent4 3" xfId="35868" xr:uid="{5689C06F-E9B7-49F6-A313-0AF8C0640720}"/>
    <cellStyle name="20% - Accent4 4" xfId="68" xr:uid="{BDD7EB7D-3F58-4FA5-A754-0242F911D04C}"/>
    <cellStyle name="20% - Accent4 5" xfId="32" xr:uid="{3E1D0999-F694-4630-B1A3-E51CFAF6EB33}"/>
    <cellStyle name="20% - Accent5" xfId="26" builtinId="46" customBuiltin="1"/>
    <cellStyle name="20% - Accent5 2" xfId="401" xr:uid="{15766A43-38B4-499F-97AC-733B2870CB72}"/>
    <cellStyle name="20% - Accent6" xfId="29" builtinId="50" customBuiltin="1"/>
    <cellStyle name="20% - Accent6 2" xfId="402" xr:uid="{731FCD24-8701-405D-B775-AEA2CFE6657E}"/>
    <cellStyle name="40 % - Accent1" xfId="35737" xr:uid="{5152E6EC-922A-4DD2-ACE7-7E9F7B54F1D7}"/>
    <cellStyle name="40 % - Accent1 2" xfId="35738" xr:uid="{A3D644F0-079F-4D4C-8ECD-E9202C24D9B0}"/>
    <cellStyle name="40 % - Accent2" xfId="35739" xr:uid="{158B63DE-7041-4DC1-965F-B2A4EA2B89E8}"/>
    <cellStyle name="40 % - Accent2 2" xfId="35740" xr:uid="{D16E170D-7BE7-4E52-982B-2D49BC3FB23F}"/>
    <cellStyle name="40 % - Accent3" xfId="35741" xr:uid="{C874E7B9-23A1-45A7-9963-0CE4A794B1C5}"/>
    <cellStyle name="40 % - Accent3 2" xfId="35742" xr:uid="{887AA38F-73A2-4026-A214-1FD66297DCF6}"/>
    <cellStyle name="40 % - Accent4" xfId="35743" xr:uid="{31474B8D-159C-42AF-8261-5BE8BAA9CB04}"/>
    <cellStyle name="40 % - Accent4 2" xfId="35744" xr:uid="{044A2EE2-8944-4CC1-9FFE-C0808D699846}"/>
    <cellStyle name="40 % - Accent5" xfId="35745" xr:uid="{743BADD9-2871-47E6-947A-5559CB156C40}"/>
    <cellStyle name="40 % - Accent5 2" xfId="35746" xr:uid="{9F515A17-3AAE-47D1-9334-0640AA06012A}"/>
    <cellStyle name="40 % - Accent6" xfId="35747" xr:uid="{2F0AD48C-51C1-4B9F-A8F1-B606325C4BE4}"/>
    <cellStyle name="40 % - Accent6 2" xfId="35748" xr:uid="{AACC7160-2925-4C14-B3F2-3522C906C755}"/>
    <cellStyle name="40% - Accent1" xfId="16" builtinId="31" customBuiltin="1"/>
    <cellStyle name="40% - Accent1 2" xfId="403" xr:uid="{02BBA90B-A747-43A4-9A54-82430085279C}"/>
    <cellStyle name="40% - Accent2" xfId="19" builtinId="35" customBuiltin="1"/>
    <cellStyle name="40% - Accent2 2" xfId="404" xr:uid="{680037AF-DF9E-4739-90A8-9D12024D525F}"/>
    <cellStyle name="40% - Accent3" xfId="22" builtinId="39" customBuiltin="1"/>
    <cellStyle name="40% - Accent3 2" xfId="405" xr:uid="{D520E699-6931-4F11-9130-A5E55F8599D0}"/>
    <cellStyle name="40% - Accent4" xfId="24" builtinId="43" customBuiltin="1"/>
    <cellStyle name="40% - Accent4 2" xfId="406" xr:uid="{E252390A-A0B7-48AB-BA5D-B45E16252F45}"/>
    <cellStyle name="40% - Accent5" xfId="27" builtinId="47" customBuiltin="1"/>
    <cellStyle name="40% - Accent5 2" xfId="407" xr:uid="{0638ECA7-528B-4DA6-97EC-9FF81CCA6519}"/>
    <cellStyle name="40% - Accent6" xfId="30" builtinId="51" customBuiltin="1"/>
    <cellStyle name="40% - Accent6 2" xfId="408" xr:uid="{232152F5-A328-4F43-AC08-34205694031B}"/>
    <cellStyle name="60 % - Accent1" xfId="35749" xr:uid="{12BD73B7-DA9A-41D3-B3E6-41B4B7141E43}"/>
    <cellStyle name="60 % - Accent1 2" xfId="35750" xr:uid="{DF3E7D16-1D48-43BA-A96D-4C272D07A381}"/>
    <cellStyle name="60 % - Accent2" xfId="35751" xr:uid="{20B7E3CF-06CE-466C-A1C8-FA19D7E36F4F}"/>
    <cellStyle name="60 % - Accent2 2" xfId="35752" xr:uid="{3B4FDA15-A50A-4897-8425-C8EC7D404204}"/>
    <cellStyle name="60 % - Accent3" xfId="35753" xr:uid="{80E843C9-0658-47F4-BC63-064E8B26A8E6}"/>
    <cellStyle name="60 % - Accent3 2" xfId="35754" xr:uid="{575E6790-B10B-49EF-835D-75CD407D92E3}"/>
    <cellStyle name="60 % - Accent4" xfId="35755" xr:uid="{4A622256-0BB9-472E-B0FD-040437F9EAAA}"/>
    <cellStyle name="60 % - Accent4 2" xfId="35756" xr:uid="{D0DC1D38-3D61-455D-9E23-003579539B58}"/>
    <cellStyle name="60 % - Accent5" xfId="35757" xr:uid="{8A58A735-0C26-4003-A26B-29F0B2BBDC7A}"/>
    <cellStyle name="60 % - Accent5 2" xfId="35758" xr:uid="{B8DF4DD8-DDAD-43FE-B284-82A9B59C46B5}"/>
    <cellStyle name="60 % - Accent6" xfId="35759" xr:uid="{1E6EC387-784F-4685-B36F-5F270E989FC7}"/>
    <cellStyle name="60 % - Accent6 2" xfId="35760" xr:uid="{C038835D-872C-4740-9D59-2D5AD3C9DCF6}"/>
    <cellStyle name="60% - Accent1 2" xfId="409" xr:uid="{A3C10B06-EC88-4981-B1DF-470F6ED5CE94}"/>
    <cellStyle name="60% - Accent1 3" xfId="65" xr:uid="{457D1E36-C8C3-4071-B22B-6DBB917B11ED}"/>
    <cellStyle name="60% - Accent2 2" xfId="410" xr:uid="{C2040D67-C77A-41D7-B75F-07F4E15EE382}"/>
    <cellStyle name="60% - Accent2 3" xfId="66" xr:uid="{C9E8DFE6-6EB7-4A04-B014-DD65274A93BC}"/>
    <cellStyle name="60% - Accent3 2" xfId="411" xr:uid="{16A495B7-25C6-4A44-B142-E153E1C6326F}"/>
    <cellStyle name="60% - Accent3 3" xfId="67" xr:uid="{B7D14692-0B2F-4A2A-A74B-1795EDB0D37B}"/>
    <cellStyle name="60% - Accent4 2" xfId="412" xr:uid="{1F02DA89-266A-445D-A00E-466F3E1B86C8}"/>
    <cellStyle name="60% - Accent4 3" xfId="69" xr:uid="{4E00D916-55AB-4B8A-BE6E-2AE5D63759D4}"/>
    <cellStyle name="60% - Accent5 2" xfId="413" xr:uid="{CC7627D2-2C3E-4B13-AB97-09DC34C4512E}"/>
    <cellStyle name="60% - Accent5 3" xfId="70" xr:uid="{F5E4FA1D-4C96-43F3-A249-A9FFC585B4FD}"/>
    <cellStyle name="60% - Accent6 2" xfId="414" xr:uid="{B5E52A3A-A842-4BF2-B06A-25EF6C926D38}"/>
    <cellStyle name="60% - Accent6 3" xfId="71" xr:uid="{D729A7A5-4FBB-4EA9-A8F4-7C0222CDE249}"/>
    <cellStyle name="Accent1" xfId="14" builtinId="29" customBuiltin="1"/>
    <cellStyle name="Accent1 2" xfId="415" xr:uid="{892194F8-A5FB-4956-A81D-A39F4D436BBF}"/>
    <cellStyle name="Accent1 2 2" xfId="35761" xr:uid="{CB012811-D5E4-424C-9B1D-4F2F4EB2185D}"/>
    <cellStyle name="Accent2" xfId="17" builtinId="33" customBuiltin="1"/>
    <cellStyle name="Accent2 2" xfId="416" xr:uid="{129FA722-E80D-458D-9FBF-634F47C5F873}"/>
    <cellStyle name="Accent2 2 2" xfId="35762" xr:uid="{F3E6945E-E1A6-49F7-8F92-986D45BB7A0F}"/>
    <cellStyle name="Accent3" xfId="20" builtinId="37" customBuiltin="1"/>
    <cellStyle name="Accent3 2" xfId="417" xr:uid="{E8CD9644-4875-4363-A083-CF25AADC1B23}"/>
    <cellStyle name="Accent3 2 2" xfId="35763" xr:uid="{6B6EA134-9D31-45CB-A210-1C8D888AEF12}"/>
    <cellStyle name="Accent4" xfId="23" builtinId="41" customBuiltin="1"/>
    <cellStyle name="Accent4 2" xfId="418" xr:uid="{5E54107E-74FB-49B2-B691-335E198C11E5}"/>
    <cellStyle name="Accent4 2 2" xfId="35764" xr:uid="{1A42F017-1CA5-4BE5-A15C-D295BAA4308B}"/>
    <cellStyle name="Accent5" xfId="25" builtinId="45" customBuiltin="1"/>
    <cellStyle name="Accent5 2" xfId="419" xr:uid="{B514D78E-1594-4DFF-87E0-D898C7A11A22}"/>
    <cellStyle name="Accent5 2 2" xfId="35765" xr:uid="{18AFFF51-435E-4CE7-A9FD-FC4D7F668576}"/>
    <cellStyle name="Accent6" xfId="28" builtinId="49" customBuiltin="1"/>
    <cellStyle name="Accent6 2" xfId="420" xr:uid="{9BD07F37-7BA4-46A6-82E4-EC578FA6EB54}"/>
    <cellStyle name="Accent6 2 2" xfId="35766" xr:uid="{302FD325-3891-4068-8719-FF84E8C45651}"/>
    <cellStyle name="Avertissement" xfId="35767" xr:uid="{567ED204-4295-4B20-ABE1-B3750EC24338}"/>
    <cellStyle name="Avertissement 2" xfId="35768" xr:uid="{7C8DCC05-62AD-43DB-8102-6CDBEAD604F4}"/>
    <cellStyle name="Bad" xfId="6" builtinId="27" customBuiltin="1"/>
    <cellStyle name="Bad 2" xfId="421" xr:uid="{7ACB6A6D-5A9A-48F2-BDF3-E662FBBC8435}"/>
    <cellStyle name="Calcul" xfId="35769" xr:uid="{29E48CE4-801B-4E9E-B4E2-F64C6B80524E}"/>
    <cellStyle name="Calcul 2" xfId="35770" xr:uid="{16DE1A91-69C2-4230-9FC1-3C97708EAAD8}"/>
    <cellStyle name="Calcul 2 2" xfId="35771" xr:uid="{7A0656F4-FFDE-42CE-91C0-2A296611AF63}"/>
    <cellStyle name="Calcul 3" xfId="35772" xr:uid="{2AF95F62-459C-48E9-8F0E-706F471068C4}"/>
    <cellStyle name="Calculation" xfId="8" builtinId="22" customBuiltin="1"/>
    <cellStyle name="Calculation 2" xfId="422" xr:uid="{53A9950A-B99A-4F79-AE81-CAE4A4C06B50}"/>
    <cellStyle name="Calculation 2 2" xfId="1152" xr:uid="{E281081D-0B70-41E9-A94C-1E91640D4819}"/>
    <cellStyle name="Calculation 2 2 2" xfId="17839" xr:uid="{6F33CCC5-8360-41EE-9E5D-37824913D56D}"/>
    <cellStyle name="Calculation 2 3" xfId="5217" xr:uid="{CA7B0C17-FFE0-42E5-89C7-8985965C0047}"/>
    <cellStyle name="Cellule liée" xfId="35773" xr:uid="{BD089D4A-0DC9-40DB-8EA1-521B1A73FAD8}"/>
    <cellStyle name="Cellule liée 2" xfId="35774" xr:uid="{A046A706-08C3-4433-8C63-DD6140CE8DDD}"/>
    <cellStyle name="Check Cell" xfId="10" builtinId="23" customBuiltin="1"/>
    <cellStyle name="Check Cell 2" xfId="423" xr:uid="{C39CE510-D42B-4B63-8BD2-BE2F0F06F36D}"/>
    <cellStyle name="Check Cell 3" xfId="35893" xr:uid="{8F2C24A2-3B0C-403D-B87C-A28371003726}"/>
    <cellStyle name="Comma [0] 2" xfId="393" xr:uid="{28621CB9-9DAE-4E7F-8FF7-52D47252BCFF}"/>
    <cellStyle name="Comma [0] 2 2" xfId="425" xr:uid="{7C407E91-E8BD-4013-8DB4-3F01A45D6915}"/>
    <cellStyle name="Comma [0] 2 2 2" xfId="426" xr:uid="{F82793C8-0AE7-411F-9F41-6816F707F465}"/>
    <cellStyle name="Comma [0] 2 2 2 2" xfId="427" xr:uid="{344806A1-4CED-4778-94D7-DB3CDF7AEC94}"/>
    <cellStyle name="Comma [0] 2 2 2 2 2" xfId="5224" xr:uid="{A655D8A7-3D77-4C82-A9BD-6CF56A0B0331}"/>
    <cellStyle name="Comma [0] 2 2 2 2 2 2" xfId="17841" xr:uid="{9A165802-A949-443F-B3DB-4DFE71697B3D}"/>
    <cellStyle name="Comma [0] 2 2 2 2 3" xfId="13254" xr:uid="{D92DDCE2-D8B5-4F55-A15C-480DA83D0039}"/>
    <cellStyle name="Comma [0] 2 2 2 2 3 2" xfId="17842" xr:uid="{873F03BC-C3B9-4946-B10E-1C3C9975C0C6}"/>
    <cellStyle name="Comma [0] 2 2 2 2 4" xfId="34072" xr:uid="{C0DFCAA1-401C-4DF0-A334-C03CA89F9971}"/>
    <cellStyle name="Comma [0] 2 2 2 3" xfId="5223" xr:uid="{389EC63E-D036-44C6-818E-1369C22DA64F}"/>
    <cellStyle name="Comma [0] 2 2 2 3 2" xfId="17843" xr:uid="{0ECF197A-F0A0-4A80-80A2-9B01D8C7A013}"/>
    <cellStyle name="Comma [0] 2 2 2 4" xfId="13253" xr:uid="{DA11406F-08CE-498C-9A34-28D332DEBD0C}"/>
    <cellStyle name="Comma [0] 2 2 2 4 2" xfId="17844" xr:uid="{2899D5DE-3F13-452A-A63B-F8D0C884EB8E}"/>
    <cellStyle name="Comma [0] 2 2 2 5" xfId="34073" xr:uid="{F65BE8C7-B4FB-4A9A-B4D0-A2C73442E644}"/>
    <cellStyle name="Comma [0] 2 2 3" xfId="428" xr:uid="{919651F8-5B57-440A-81C0-51CDD9BBF039}"/>
    <cellStyle name="Comma [0] 2 2 3 2" xfId="5225" xr:uid="{4003BE9F-89BB-4AB6-AA92-6CA50BD04E41}"/>
    <cellStyle name="Comma [0] 2 2 3 2 2" xfId="17845" xr:uid="{380283A1-CA75-4972-A3F3-078C11F422DA}"/>
    <cellStyle name="Comma [0] 2 2 3 3" xfId="13255" xr:uid="{4E57D1BD-9EB4-4BBC-AF9D-208117728BE6}"/>
    <cellStyle name="Comma [0] 2 2 3 3 2" xfId="17846" xr:uid="{162D9A58-6C21-43DA-8281-C093F1EB22EA}"/>
    <cellStyle name="Comma [0] 2 2 3 4" xfId="34074" xr:uid="{85808ADC-DEDB-41B4-A262-E7E6FBF75365}"/>
    <cellStyle name="Comma [0] 2 2 4" xfId="5222" xr:uid="{56E58BD5-7B15-4A71-A3C4-1250F12011A3}"/>
    <cellStyle name="Comma [0] 2 2 4 2" xfId="17847" xr:uid="{BE87D74D-F796-4DEF-9E83-6C54E8E2E150}"/>
    <cellStyle name="Comma [0] 2 2 5" xfId="13252" xr:uid="{3F120C24-1782-4102-8A72-A57215A9F23D}"/>
    <cellStyle name="Comma [0] 2 2 5 2" xfId="17848" xr:uid="{153F2F9E-AA19-4647-B14E-3489187396B9}"/>
    <cellStyle name="Comma [0] 2 2 6" xfId="34075" xr:uid="{8667692A-1F89-48BB-8B3A-EA1A07EBDD4B}"/>
    <cellStyle name="Comma [0] 2 3" xfId="429" xr:uid="{74F5A6BB-EBA5-4F4C-8E93-6972E9D1EDB8}"/>
    <cellStyle name="Comma [0] 2 3 2" xfId="430" xr:uid="{F74CC2DF-C9ED-4F2C-B1CB-55D7C85C3D0D}"/>
    <cellStyle name="Comma [0] 2 3 2 2" xfId="5227" xr:uid="{07AB6281-A150-485F-800D-A2DA31B0E141}"/>
    <cellStyle name="Comma [0] 2 3 2 2 2" xfId="17849" xr:uid="{6B560C1A-7FF7-4235-9623-0BB97868456C}"/>
    <cellStyle name="Comma [0] 2 3 2 3" xfId="13257" xr:uid="{8B8DB990-7DB6-4F06-B193-B496FFE90F88}"/>
    <cellStyle name="Comma [0] 2 3 2 3 2" xfId="17850" xr:uid="{5F42DCFC-83C2-4B4B-8FF0-FA2E4507389B}"/>
    <cellStyle name="Comma [0] 2 3 2 4" xfId="34076" xr:uid="{A671660F-A0BE-4DC9-8DA9-DF83B296FAFE}"/>
    <cellStyle name="Comma [0] 2 3 3" xfId="5226" xr:uid="{8FA86B18-84BF-49B5-9118-45E95B75E000}"/>
    <cellStyle name="Comma [0] 2 3 3 2" xfId="17851" xr:uid="{43BF4543-AB7E-499D-8325-1C84C5CA2424}"/>
    <cellStyle name="Comma [0] 2 3 4" xfId="13256" xr:uid="{09284718-499F-44C1-9E4C-2856392D3B22}"/>
    <cellStyle name="Comma [0] 2 3 4 2" xfId="17852" xr:uid="{2D05DC39-FB4D-40C2-A69B-F517CB232566}"/>
    <cellStyle name="Comma [0] 2 3 5" xfId="34077" xr:uid="{339D60F1-8081-48EA-A9D4-610FB48D726E}"/>
    <cellStyle name="Comma [0] 2 4" xfId="431" xr:uid="{718C81D7-2C2F-48A1-A74B-20AF17A3CAB5}"/>
    <cellStyle name="Comma [0] 2 4 2" xfId="432" xr:uid="{3D6F3019-ABED-4475-855B-C3CD57E554B1}"/>
    <cellStyle name="Comma [0] 2 4 2 2" xfId="5229" xr:uid="{BDC5924A-9641-4106-A64B-4C16D06F30AC}"/>
    <cellStyle name="Comma [0] 2 4 2 2 2" xfId="17853" xr:uid="{AF06602D-87E7-448C-92E5-1EDCD6652EA9}"/>
    <cellStyle name="Comma [0] 2 4 2 3" xfId="13259" xr:uid="{DF1AE981-B364-47BF-B5B7-79BE90CA4C81}"/>
    <cellStyle name="Comma [0] 2 4 2 3 2" xfId="17854" xr:uid="{70BF04DA-D854-4A26-8E83-EB3635498007}"/>
    <cellStyle name="Comma [0] 2 4 2 4" xfId="34078" xr:uid="{ACF3FF42-F425-43DF-B8C3-F5C15DBC5077}"/>
    <cellStyle name="Comma [0] 2 4 3" xfId="5228" xr:uid="{8BCBC25C-1265-46C4-8162-56DFC13784F3}"/>
    <cellStyle name="Comma [0] 2 4 3 2" xfId="17855" xr:uid="{9745CFA1-9CA1-44D6-B9C7-46056197EA6B}"/>
    <cellStyle name="Comma [0] 2 4 4" xfId="13258" xr:uid="{70A3EDAB-DD6F-453D-B792-CFE57C052E52}"/>
    <cellStyle name="Comma [0] 2 4 4 2" xfId="17856" xr:uid="{7C421E0B-0DF8-4D8D-B067-E6C06BC40283}"/>
    <cellStyle name="Comma [0] 2 4 5" xfId="34079" xr:uid="{9F21FD8D-C978-407D-9AD0-3DB8BC11794C}"/>
    <cellStyle name="Comma [0] 2 5" xfId="433" xr:uid="{528CC5B3-4B88-4141-AE45-BEC6877162A7}"/>
    <cellStyle name="Comma [0] 2 5 2" xfId="5230" xr:uid="{D4AFC19B-122C-4A2D-B5B1-89A2036A661D}"/>
    <cellStyle name="Comma [0] 2 5 2 2" xfId="17857" xr:uid="{16A2C086-57D1-4F31-A12E-3D43957A332A}"/>
    <cellStyle name="Comma [0] 2 5 3" xfId="13260" xr:uid="{EB944FAA-0438-406F-A37A-2291BF33B7AD}"/>
    <cellStyle name="Comma [0] 2 5 3 2" xfId="17858" xr:uid="{00469BC7-EBE4-4F55-8782-E87EE32EF7C8}"/>
    <cellStyle name="Comma [0] 2 5 4" xfId="34080" xr:uid="{6C0F28EA-A25F-402A-98F0-E3BD033B22EF}"/>
    <cellStyle name="Comma [0] 2 6" xfId="424" xr:uid="{67980AE8-8FA1-4421-9D6D-AF1032A4601C}"/>
    <cellStyle name="Comma [0] 2 7" xfId="5221" xr:uid="{38699AD9-3F71-4D3A-A4FB-B6D9B7A25C67}"/>
    <cellStyle name="Comma [0] 2 7 2" xfId="17859" xr:uid="{2A16D384-B419-420A-A06E-03D458943800}"/>
    <cellStyle name="Comma [0] 2 8" xfId="13251" xr:uid="{DB17407C-27B5-4D8F-AE82-BC7110ED84E3}"/>
    <cellStyle name="Comma [0] 2 8 2" xfId="17860" xr:uid="{70C31623-B481-4631-839C-B93110415FA3}"/>
    <cellStyle name="Comma [0] 2 9" xfId="17840" xr:uid="{9DAA6BC8-059F-4B52-B483-68EC0D3301E5}"/>
    <cellStyle name="Comma 10" xfId="106" xr:uid="{AF0B91B7-A1C0-4F0E-83E9-3CD97E683492}"/>
    <cellStyle name="Comma 11" xfId="44" xr:uid="{C0E719A0-651D-4229-860B-0FD06BE6A377}"/>
    <cellStyle name="Comma 11 2" xfId="35876" xr:uid="{19566A68-481B-450C-8D5C-7A5CE1AEF407}"/>
    <cellStyle name="Comma 12" xfId="434" xr:uid="{5D793291-28BD-4118-AE0B-8887DF3F0A73}"/>
    <cellStyle name="Comma 13" xfId="435" xr:uid="{CC42A8E5-3BB2-4DE9-BBC2-FF7BE13ADE6B}"/>
    <cellStyle name="Comma 14" xfId="436" xr:uid="{CA36E774-FB06-4936-BDF5-0F4B60A2FBA4}"/>
    <cellStyle name="Comma 15" xfId="437" xr:uid="{941D8910-F8BA-4D1E-9AEF-BB346E95F009}"/>
    <cellStyle name="Comma 16" xfId="438" xr:uid="{FFD48A49-8A17-436B-920F-B32372AA91FA}"/>
    <cellStyle name="Comma 17" xfId="439" xr:uid="{78E64569-457F-413A-AEF2-5FAC6CC11D90}"/>
    <cellStyle name="Comma 18" xfId="440" xr:uid="{BD037DDB-57D9-4090-88CF-95E2A9A3361C}"/>
    <cellStyle name="Comma 19" xfId="441" xr:uid="{46C12474-EEF9-4DBE-8A4D-DB65281BA620}"/>
    <cellStyle name="Comma 2" xfId="41" xr:uid="{E02DF817-A04D-4DEE-9E94-692C2EF60073}"/>
    <cellStyle name="Comma 2 10" xfId="51" xr:uid="{455436BA-1436-47BB-B35A-6CE07889C6B3}"/>
    <cellStyle name="Comma 2 2" xfId="74" xr:uid="{B7B23178-9DF0-4D95-8F24-CE46E6883457}"/>
    <cellStyle name="Comma 2 2 2" xfId="57" xr:uid="{38785689-E18C-4C14-9DFD-C43B56A2BDF1}"/>
    <cellStyle name="Comma 2 2 3" xfId="144" xr:uid="{E642F548-4C74-4E12-9FCD-3BF391C3637A}"/>
    <cellStyle name="Comma 2 3" xfId="96" xr:uid="{6EED08AF-876E-4683-81D2-8DAD7C14524F}"/>
    <cellStyle name="Comma 2 4" xfId="36" xr:uid="{A406F2AA-9679-47FD-96EE-D7BC4113E469}"/>
    <cellStyle name="Comma 2 4 10" xfId="443" xr:uid="{B1EDBCFA-6141-4A5A-A331-80017D8A2004}"/>
    <cellStyle name="Comma 2 4 10 2" xfId="5232" xr:uid="{3EA11D14-E5FA-4092-BD9E-28221963E36C}"/>
    <cellStyle name="Comma 2 4 10 2 2" xfId="17862" xr:uid="{D3C1851E-B67A-4DDC-9CE7-DCDE045989D1}"/>
    <cellStyle name="Comma 2 4 10 3" xfId="13262" xr:uid="{7D37123C-1589-47C4-9C2B-DD10A0BADF9C}"/>
    <cellStyle name="Comma 2 4 10 3 2" xfId="17863" xr:uid="{798EE9BB-8D6A-46F5-8FC5-7FB013FC3571}"/>
    <cellStyle name="Comma 2 4 10 4" xfId="34081" xr:uid="{A6E4A6DF-891A-45A7-AF45-5750FD5E3C94}"/>
    <cellStyle name="Comma 2 4 11" xfId="442" xr:uid="{C0421262-08A4-4E85-832E-3240BF673DF5}"/>
    <cellStyle name="Comma 2 4 12" xfId="5231" xr:uid="{0E423CE7-9DC1-4709-B2EA-23B933F64A7D}"/>
    <cellStyle name="Comma 2 4 12 2" xfId="17864" xr:uid="{1612A6B5-9FD5-4F64-A5DA-3EA6AA71D3EE}"/>
    <cellStyle name="Comma 2 4 13" xfId="13261" xr:uid="{18BC9823-B715-44F9-9CBE-7CC5C7BD3A2F}"/>
    <cellStyle name="Comma 2 4 13 2" xfId="17865" xr:uid="{EEF7A23A-75F6-47D1-8107-16821B345C8F}"/>
    <cellStyle name="Comma 2 4 14" xfId="17861" xr:uid="{780C69CD-ACA2-414A-A153-914443560AFB}"/>
    <cellStyle name="Comma 2 4 15" xfId="35872" xr:uid="{CBFEF754-BA78-4F5A-8B25-A80BF46F46D5}"/>
    <cellStyle name="Comma 2 4 16" xfId="97" xr:uid="{39FCD78C-495D-4B6C-8A71-EA809125D753}"/>
    <cellStyle name="Comma 2 4 2" xfId="155" xr:uid="{8CB71948-C7E3-4F0F-AE29-CEC5B5B96B12}"/>
    <cellStyle name="Comma 2 4 2 10" xfId="444" xr:uid="{36B4BBEA-28C9-484A-B08A-819E86EA0EB3}"/>
    <cellStyle name="Comma 2 4 2 11" xfId="5233" xr:uid="{C51DEF0E-C1B3-4F84-99F8-2DC665C6E9DA}"/>
    <cellStyle name="Comma 2 4 2 11 2" xfId="17867" xr:uid="{1858A357-16E7-423A-BE49-1B73E2B74BB2}"/>
    <cellStyle name="Comma 2 4 2 12" xfId="13263" xr:uid="{450E60BC-0EA1-48AC-AE55-ECA87EBA7244}"/>
    <cellStyle name="Comma 2 4 2 12 2" xfId="17868" xr:uid="{FA4F1D1C-04CF-47E2-8740-7509BD3B424B}"/>
    <cellStyle name="Comma 2 4 2 13" xfId="17866" xr:uid="{55F9E497-6A74-4169-89A9-9317DAF9A0D5}"/>
    <cellStyle name="Comma 2 4 2 2" xfId="177" xr:uid="{BF57BD16-38FB-43E4-8FD7-CDCD52F7FF86}"/>
    <cellStyle name="Comma 2 4 2 2 10" xfId="5234" xr:uid="{8F4B143C-F385-4A9D-974B-64202542736F}"/>
    <cellStyle name="Comma 2 4 2 2 10 2" xfId="17870" xr:uid="{48FDAF37-F441-47DC-85C4-B114888D46DC}"/>
    <cellStyle name="Comma 2 4 2 2 11" xfId="13264" xr:uid="{CF4943A6-27CD-475C-BD59-1FED1183C55B}"/>
    <cellStyle name="Comma 2 4 2 2 11 2" xfId="17871" xr:uid="{2BB7CDCB-5DEF-4C46-8B63-A04EAEFEC25E}"/>
    <cellStyle name="Comma 2 4 2 2 12" xfId="17869" xr:uid="{045138C7-BC11-4B5D-9F59-6E7505A27D21}"/>
    <cellStyle name="Comma 2 4 2 2 2" xfId="221" xr:uid="{0014D3A8-E3A1-4DC8-B64B-72506DC14718}"/>
    <cellStyle name="Comma 2 4 2 2 2 2" xfId="447" xr:uid="{F1DAD0E8-442C-4B85-8A91-2300EC453200}"/>
    <cellStyle name="Comma 2 4 2 2 2 2 2" xfId="448" xr:uid="{0C3CA224-3054-4F33-89FD-9584F7E8168F}"/>
    <cellStyle name="Comma 2 4 2 2 2 2 2 2" xfId="449" xr:uid="{577F1A50-4BBA-47D5-A1DC-68537F5F1F83}"/>
    <cellStyle name="Comma 2 4 2 2 2 2 2 2 2" xfId="5238" xr:uid="{054433CA-0D4A-4391-B694-D882D3FA400C}"/>
    <cellStyle name="Comma 2 4 2 2 2 2 2 2 2 2" xfId="17873" xr:uid="{0BD10E42-BE4E-4409-A6D7-4A0C06F89E10}"/>
    <cellStyle name="Comma 2 4 2 2 2 2 2 2 3" xfId="13268" xr:uid="{3EC3E949-4E59-49C8-8D9E-9347B50F7F38}"/>
    <cellStyle name="Comma 2 4 2 2 2 2 2 2 3 2" xfId="17874" xr:uid="{7A5E1C1D-7204-47CC-A407-4ADDB9FA757D}"/>
    <cellStyle name="Comma 2 4 2 2 2 2 2 2 4" xfId="34082" xr:uid="{95CFB95F-F298-4846-B17D-48B37CD153C6}"/>
    <cellStyle name="Comma 2 4 2 2 2 2 2 3" xfId="5237" xr:uid="{61B13F18-4A35-4D03-8326-FC9694C92AFF}"/>
    <cellStyle name="Comma 2 4 2 2 2 2 2 3 2" xfId="17875" xr:uid="{9320764A-FB36-4C23-9907-81D0E4AFEE3D}"/>
    <cellStyle name="Comma 2 4 2 2 2 2 2 4" xfId="13267" xr:uid="{B7318681-F8DA-474B-8FF1-F90451C7035E}"/>
    <cellStyle name="Comma 2 4 2 2 2 2 2 4 2" xfId="17876" xr:uid="{35401BA6-1E73-4285-B5B1-78946EC06FB1}"/>
    <cellStyle name="Comma 2 4 2 2 2 2 2 5" xfId="34083" xr:uid="{7CADD900-6816-4CEC-B436-DB26DD7A285D}"/>
    <cellStyle name="Comma 2 4 2 2 2 2 3" xfId="450" xr:uid="{3CDFF51A-C3FE-4D25-AAF5-99E31A7E3669}"/>
    <cellStyle name="Comma 2 4 2 2 2 2 3 2" xfId="5239" xr:uid="{E2BBCE3F-F685-4FCB-8C3D-41839090C292}"/>
    <cellStyle name="Comma 2 4 2 2 2 2 3 2 2" xfId="17877" xr:uid="{DC5D6D43-A59C-4D60-8373-39F4859D2B5E}"/>
    <cellStyle name="Comma 2 4 2 2 2 2 3 3" xfId="13269" xr:uid="{2ACB0F0A-7127-46BC-945B-123B99D1D5CF}"/>
    <cellStyle name="Comma 2 4 2 2 2 2 3 3 2" xfId="17878" xr:uid="{B904B10B-2814-4398-A648-73FE7A69ECFB}"/>
    <cellStyle name="Comma 2 4 2 2 2 2 3 4" xfId="34084" xr:uid="{66CFD645-FD0A-4A81-9446-B618F5C370D9}"/>
    <cellStyle name="Comma 2 4 2 2 2 2 4" xfId="5236" xr:uid="{09F9D4EE-C4D5-4557-AFA3-DE71C1229497}"/>
    <cellStyle name="Comma 2 4 2 2 2 2 4 2" xfId="17879" xr:uid="{6B45AB0B-D2D1-4800-B265-CA599F3FD777}"/>
    <cellStyle name="Comma 2 4 2 2 2 2 5" xfId="13266" xr:uid="{22FBCD60-1C31-430C-8410-DD76C85EB578}"/>
    <cellStyle name="Comma 2 4 2 2 2 2 5 2" xfId="17880" xr:uid="{369C236B-E2FC-4BD6-90CA-53C59E8FADB3}"/>
    <cellStyle name="Comma 2 4 2 2 2 2 6" xfId="34085" xr:uid="{C0AC998A-9052-4D89-B768-EFACED3E3760}"/>
    <cellStyle name="Comma 2 4 2 2 2 3" xfId="451" xr:uid="{184847E3-8187-462F-A06D-09EB6382E1D9}"/>
    <cellStyle name="Comma 2 4 2 2 2 3 2" xfId="452" xr:uid="{E1491F01-4476-4D1A-A5BA-0557882CDEE9}"/>
    <cellStyle name="Comma 2 4 2 2 2 3 2 2" xfId="5241" xr:uid="{61CFE67D-1033-4CB6-A5C6-22EABFCEDB02}"/>
    <cellStyle name="Comma 2 4 2 2 2 3 2 2 2" xfId="17881" xr:uid="{46769771-9D22-4646-9FE4-7963A76A537D}"/>
    <cellStyle name="Comma 2 4 2 2 2 3 2 3" xfId="13271" xr:uid="{8091C5B2-5A87-4222-A968-0943F6302706}"/>
    <cellStyle name="Comma 2 4 2 2 2 3 2 3 2" xfId="17882" xr:uid="{37972015-BC66-4751-B130-0E50EE127D55}"/>
    <cellStyle name="Comma 2 4 2 2 2 3 2 4" xfId="34086" xr:uid="{7DC50CF2-8253-4295-B655-22BC2A3DB471}"/>
    <cellStyle name="Comma 2 4 2 2 2 3 3" xfId="5240" xr:uid="{3EF0378E-D810-4005-A0C3-5D6ADE3AE5B6}"/>
    <cellStyle name="Comma 2 4 2 2 2 3 3 2" xfId="17883" xr:uid="{0A95267A-1295-476D-BF32-61A4F15DC529}"/>
    <cellStyle name="Comma 2 4 2 2 2 3 4" xfId="13270" xr:uid="{1B4735D9-7BB9-4D18-9DED-F290366022C0}"/>
    <cellStyle name="Comma 2 4 2 2 2 3 4 2" xfId="17884" xr:uid="{E3BA854B-A3C4-408E-8AAD-DE965608A861}"/>
    <cellStyle name="Comma 2 4 2 2 2 3 5" xfId="34087" xr:uid="{D407F3E0-404C-4EBE-85EE-20096AD0634C}"/>
    <cellStyle name="Comma 2 4 2 2 2 4" xfId="453" xr:uid="{EA0E2F88-350A-49B5-B51E-D0BD6C54E8B2}"/>
    <cellStyle name="Comma 2 4 2 2 2 4 2" xfId="454" xr:uid="{5DBB9696-61BC-4290-9D6D-71081EA66370}"/>
    <cellStyle name="Comma 2 4 2 2 2 4 2 2" xfId="5243" xr:uid="{BE73025E-4F48-44A4-BE46-555AD31F1E68}"/>
    <cellStyle name="Comma 2 4 2 2 2 4 2 2 2" xfId="17885" xr:uid="{35A5C6E2-67FE-4B4B-998E-513107E3BC7F}"/>
    <cellStyle name="Comma 2 4 2 2 2 4 2 3" xfId="13273" xr:uid="{525FE39C-51F8-4EDE-B2F6-050C7A035D4C}"/>
    <cellStyle name="Comma 2 4 2 2 2 4 2 3 2" xfId="17886" xr:uid="{CB9474BC-2B22-4DBF-B92B-394972634745}"/>
    <cellStyle name="Comma 2 4 2 2 2 4 2 4" xfId="34088" xr:uid="{760B288C-0EE6-4A97-B67F-E2C834F9B47C}"/>
    <cellStyle name="Comma 2 4 2 2 2 4 3" xfId="5242" xr:uid="{886C57A9-ACF6-4CC1-BA16-14BB4912348C}"/>
    <cellStyle name="Comma 2 4 2 2 2 4 3 2" xfId="17887" xr:uid="{801C8FD3-93DC-479E-8116-B67832B19F45}"/>
    <cellStyle name="Comma 2 4 2 2 2 4 4" xfId="13272" xr:uid="{6F4DC563-DE76-48C2-A7AC-6F9C2E27EE0E}"/>
    <cellStyle name="Comma 2 4 2 2 2 4 4 2" xfId="17888" xr:uid="{29C81CFF-5A92-4063-B35D-0350A703E5E6}"/>
    <cellStyle name="Comma 2 4 2 2 2 4 5" xfId="34089" xr:uid="{3998A06D-8DF2-4FCF-9F06-92138A16BC2A}"/>
    <cellStyle name="Comma 2 4 2 2 2 5" xfId="455" xr:uid="{CACA7E93-B2AF-47B9-B152-CAE0AEC4751E}"/>
    <cellStyle name="Comma 2 4 2 2 2 5 2" xfId="5244" xr:uid="{35A0264A-61A5-493B-AADA-B4CA517168D1}"/>
    <cellStyle name="Comma 2 4 2 2 2 5 2 2" xfId="17889" xr:uid="{9523AF60-1BCD-43E1-A7D4-9697D161844A}"/>
    <cellStyle name="Comma 2 4 2 2 2 5 3" xfId="13274" xr:uid="{CCAF6EC5-A1F7-419F-B6DD-CDFC73490A41}"/>
    <cellStyle name="Comma 2 4 2 2 2 5 3 2" xfId="17890" xr:uid="{0A6B0248-F8D3-4658-AAD4-9BA420614CAE}"/>
    <cellStyle name="Comma 2 4 2 2 2 5 4" xfId="34090" xr:uid="{7BAC215B-A517-44EC-8BD9-78B4D0519DD2}"/>
    <cellStyle name="Comma 2 4 2 2 2 6" xfId="446" xr:uid="{FDC09DBF-F6E8-4177-A15B-254355D2573A}"/>
    <cellStyle name="Comma 2 4 2 2 2 7" xfId="5235" xr:uid="{C014F57D-454B-4C17-913B-8F7F12A7D697}"/>
    <cellStyle name="Comma 2 4 2 2 2 7 2" xfId="17891" xr:uid="{B8D35D51-B8C4-473C-BEFF-E55E2391B62C}"/>
    <cellStyle name="Comma 2 4 2 2 2 8" xfId="13265" xr:uid="{2B50117B-5A7E-4563-B20D-F94304C05D24}"/>
    <cellStyle name="Comma 2 4 2 2 2 8 2" xfId="17892" xr:uid="{75F7EC5A-69BD-460F-A38A-571CB540D697}"/>
    <cellStyle name="Comma 2 4 2 2 2 9" xfId="17872" xr:uid="{B5009B98-70B0-47DC-86C3-EBDADFF907C4}"/>
    <cellStyle name="Comma 2 4 2 2 3" xfId="309" xr:uid="{10018A63-A98C-4057-96B2-0544789B254C}"/>
    <cellStyle name="Comma 2 4 2 2 3 2" xfId="457" xr:uid="{ACD0A955-79D2-4414-9174-8A9DDF2BA8B8}"/>
    <cellStyle name="Comma 2 4 2 2 3 2 2" xfId="458" xr:uid="{F09CC61D-0EAA-41F9-9A19-7E51129CB841}"/>
    <cellStyle name="Comma 2 4 2 2 3 2 2 2" xfId="459" xr:uid="{D741C768-3A21-4980-B62C-9ADC85291043}"/>
    <cellStyle name="Comma 2 4 2 2 3 2 2 2 2" xfId="5248" xr:uid="{BFBCCE88-A5BD-4404-9261-057201931319}"/>
    <cellStyle name="Comma 2 4 2 2 3 2 2 2 2 2" xfId="17894" xr:uid="{5716972B-347E-4DEB-9C21-1689545FB7EA}"/>
    <cellStyle name="Comma 2 4 2 2 3 2 2 2 3" xfId="13278" xr:uid="{7C076687-32CA-4A72-8207-7AEC5A148FFE}"/>
    <cellStyle name="Comma 2 4 2 2 3 2 2 2 3 2" xfId="17895" xr:uid="{447F9F10-3186-4D53-826B-ECD42A68B386}"/>
    <cellStyle name="Comma 2 4 2 2 3 2 2 2 4" xfId="34091" xr:uid="{9804CF3D-658D-49BF-B01F-518472FA4FDC}"/>
    <cellStyle name="Comma 2 4 2 2 3 2 2 3" xfId="5247" xr:uid="{4B46B3C9-2E34-4EF2-8626-580CBD18309D}"/>
    <cellStyle name="Comma 2 4 2 2 3 2 2 3 2" xfId="17896" xr:uid="{0C543BEF-EA29-422E-AAED-81624352A77D}"/>
    <cellStyle name="Comma 2 4 2 2 3 2 2 4" xfId="13277" xr:uid="{B6A0F058-A0D9-4184-9250-F479B4A0A1EC}"/>
    <cellStyle name="Comma 2 4 2 2 3 2 2 4 2" xfId="17897" xr:uid="{D607895D-B137-47F6-A4A8-00EF68B8112A}"/>
    <cellStyle name="Comma 2 4 2 2 3 2 2 5" xfId="34092" xr:uid="{8F414A3D-F15A-4EC1-9720-47BC821986ED}"/>
    <cellStyle name="Comma 2 4 2 2 3 2 3" xfId="460" xr:uid="{8D6C76A9-97A8-4858-8B02-219E1F0354C4}"/>
    <cellStyle name="Comma 2 4 2 2 3 2 3 2" xfId="5249" xr:uid="{DADDD13F-8BBA-4633-B2B6-A8D0E3467B43}"/>
    <cellStyle name="Comma 2 4 2 2 3 2 3 2 2" xfId="17898" xr:uid="{93619D0A-FF9E-40C9-BA6F-701B552022C7}"/>
    <cellStyle name="Comma 2 4 2 2 3 2 3 3" xfId="13279" xr:uid="{2CB4A5AC-D293-4875-A28B-D7416FCAAB3C}"/>
    <cellStyle name="Comma 2 4 2 2 3 2 3 3 2" xfId="17899" xr:uid="{5C8FFE3F-8D50-4B5D-8990-37624A8D922E}"/>
    <cellStyle name="Comma 2 4 2 2 3 2 3 4" xfId="34093" xr:uid="{A721C34B-6070-418E-83A0-46F79BF99990}"/>
    <cellStyle name="Comma 2 4 2 2 3 2 4" xfId="5246" xr:uid="{98F439D5-FBCB-4BBA-9476-C74EF40449B4}"/>
    <cellStyle name="Comma 2 4 2 2 3 2 4 2" xfId="17900" xr:uid="{F275E775-C587-4256-B209-E2AA704FCCCA}"/>
    <cellStyle name="Comma 2 4 2 2 3 2 5" xfId="13276" xr:uid="{626E8D0D-3953-4A34-BB18-A3E11808E96A}"/>
    <cellStyle name="Comma 2 4 2 2 3 2 5 2" xfId="17901" xr:uid="{5280D6C3-5752-49B4-B7F5-B1C3E3FF3262}"/>
    <cellStyle name="Comma 2 4 2 2 3 2 6" xfId="34094" xr:uid="{CB4D289A-2F47-420A-99F9-34578B16EA83}"/>
    <cellStyle name="Comma 2 4 2 2 3 3" xfId="461" xr:uid="{C833A0B7-2D00-427A-9A25-BFE2E04E450C}"/>
    <cellStyle name="Comma 2 4 2 2 3 3 2" xfId="462" xr:uid="{D6DE4F82-09C6-4FD3-8872-0E2FCD6BFA0A}"/>
    <cellStyle name="Comma 2 4 2 2 3 3 2 2" xfId="5251" xr:uid="{FE31B12C-38F7-419D-92D1-233D0B9138A3}"/>
    <cellStyle name="Comma 2 4 2 2 3 3 2 2 2" xfId="17902" xr:uid="{BF104842-BA74-41A9-A1F1-F9FDBEAAF6E5}"/>
    <cellStyle name="Comma 2 4 2 2 3 3 2 3" xfId="13281" xr:uid="{0F3D43F5-7471-455A-BFEF-BAC57FED6808}"/>
    <cellStyle name="Comma 2 4 2 2 3 3 2 3 2" xfId="17903" xr:uid="{14D60189-E2E9-4641-9C32-A051F37DD445}"/>
    <cellStyle name="Comma 2 4 2 2 3 3 2 4" xfId="34095" xr:uid="{DFC10D83-E825-4542-BA16-B8ABB68F8371}"/>
    <cellStyle name="Comma 2 4 2 2 3 3 3" xfId="5250" xr:uid="{05495E6E-05A4-458D-B06E-6C9ED0E14349}"/>
    <cellStyle name="Comma 2 4 2 2 3 3 3 2" xfId="17904" xr:uid="{A4968097-2B2F-47E9-8425-85504D063ABF}"/>
    <cellStyle name="Comma 2 4 2 2 3 3 4" xfId="13280" xr:uid="{6138A050-236E-4AB5-B733-3673E7BCE4F7}"/>
    <cellStyle name="Comma 2 4 2 2 3 3 4 2" xfId="17905" xr:uid="{5DDAC286-94B1-49B7-9F4E-D85DD12C27FC}"/>
    <cellStyle name="Comma 2 4 2 2 3 3 5" xfId="34096" xr:uid="{FEE90760-CD04-4B45-8B12-E32D442B0684}"/>
    <cellStyle name="Comma 2 4 2 2 3 4" xfId="463" xr:uid="{4783ED21-84AC-4A6B-9F43-C3078B73B23C}"/>
    <cellStyle name="Comma 2 4 2 2 3 4 2" xfId="464" xr:uid="{39291677-79B4-4350-8EBE-2DC063508DD4}"/>
    <cellStyle name="Comma 2 4 2 2 3 4 2 2" xfId="5253" xr:uid="{D87D8984-7FB8-42BA-BC2A-E21859A7E937}"/>
    <cellStyle name="Comma 2 4 2 2 3 4 2 2 2" xfId="17906" xr:uid="{2A9BBF8A-69A9-4C82-8A31-92BD9E6495B6}"/>
    <cellStyle name="Comma 2 4 2 2 3 4 2 3" xfId="13283" xr:uid="{9F5E76D1-E8EC-4833-A303-75C352E14276}"/>
    <cellStyle name="Comma 2 4 2 2 3 4 2 3 2" xfId="17907" xr:uid="{BF7F6347-011E-40F0-9D82-4A034BD08F19}"/>
    <cellStyle name="Comma 2 4 2 2 3 4 2 4" xfId="34097" xr:uid="{7C7F2BE2-F64E-461E-B182-4C57E4D1D9B0}"/>
    <cellStyle name="Comma 2 4 2 2 3 4 3" xfId="5252" xr:uid="{12F95299-2501-4464-913B-6E860CC27887}"/>
    <cellStyle name="Comma 2 4 2 2 3 4 3 2" xfId="17908" xr:uid="{53C3F170-49E4-4F49-8B09-FB24E9101485}"/>
    <cellStyle name="Comma 2 4 2 2 3 4 4" xfId="13282" xr:uid="{F67A8F03-C856-4880-95EB-63E8AF50C134}"/>
    <cellStyle name="Comma 2 4 2 2 3 4 4 2" xfId="17909" xr:uid="{42D2972A-98A2-46BE-A392-6E967C660A60}"/>
    <cellStyle name="Comma 2 4 2 2 3 4 5" xfId="34098" xr:uid="{FC4E5A02-67F0-40C8-892B-2964B08D7054}"/>
    <cellStyle name="Comma 2 4 2 2 3 5" xfId="465" xr:uid="{01130012-A225-425F-8A5E-0ABB51E37DD7}"/>
    <cellStyle name="Comma 2 4 2 2 3 5 2" xfId="5254" xr:uid="{719FFDD9-2165-4C30-9E6A-4A366544E57E}"/>
    <cellStyle name="Comma 2 4 2 2 3 5 2 2" xfId="17910" xr:uid="{F17EBD84-8B59-4526-A639-8486E123FC4B}"/>
    <cellStyle name="Comma 2 4 2 2 3 5 3" xfId="13284" xr:uid="{75FC0448-3AB9-453A-B1EB-B4751E19873C}"/>
    <cellStyle name="Comma 2 4 2 2 3 5 3 2" xfId="17911" xr:uid="{8162BE8E-4861-42BC-94D7-797EDEA59D38}"/>
    <cellStyle name="Comma 2 4 2 2 3 5 4" xfId="34099" xr:uid="{09EC1F30-A23B-4AE7-9399-6CDC85F3D8A6}"/>
    <cellStyle name="Comma 2 4 2 2 3 6" xfId="456" xr:uid="{219EF5FE-3E10-48A7-8FDC-85BFF6B78F27}"/>
    <cellStyle name="Comma 2 4 2 2 3 7" xfId="5245" xr:uid="{DCC415C5-B0C8-4D44-86F2-667D36AADE77}"/>
    <cellStyle name="Comma 2 4 2 2 3 7 2" xfId="17912" xr:uid="{3E1120A4-1706-438E-9EC0-D253094A6EBF}"/>
    <cellStyle name="Comma 2 4 2 2 3 8" xfId="13275" xr:uid="{58683399-7331-48D8-B44F-53ECBCC819C1}"/>
    <cellStyle name="Comma 2 4 2 2 3 8 2" xfId="17913" xr:uid="{DB6DAB1B-E31F-4B66-83EF-CE6AF1694061}"/>
    <cellStyle name="Comma 2 4 2 2 3 9" xfId="17893" xr:uid="{A0856273-4569-47A4-A98B-3C0F0066CC88}"/>
    <cellStyle name="Comma 2 4 2 2 4" xfId="466" xr:uid="{6AA3BF32-8ABF-4562-A58D-9BAC7D7224EC}"/>
    <cellStyle name="Comma 2 4 2 2 4 2" xfId="467" xr:uid="{A63B7C6A-4F99-4EF2-AF57-74233F971BAD}"/>
    <cellStyle name="Comma 2 4 2 2 4 2 2" xfId="468" xr:uid="{B61659A4-4DE4-4140-B9A8-D2F7BA8B7BF4}"/>
    <cellStyle name="Comma 2 4 2 2 4 2 2 2" xfId="5257" xr:uid="{9865D521-46E3-46D8-8ADE-1590D7A3E556}"/>
    <cellStyle name="Comma 2 4 2 2 4 2 2 2 2" xfId="17914" xr:uid="{67494055-7A18-4C62-8F85-A97995F00C9E}"/>
    <cellStyle name="Comma 2 4 2 2 4 2 2 3" xfId="13287" xr:uid="{A7969525-4BDA-4802-B02B-D4DAE34DF88D}"/>
    <cellStyle name="Comma 2 4 2 2 4 2 2 3 2" xfId="17915" xr:uid="{DC72E70C-CC57-4F27-A8F2-B9584995BAAE}"/>
    <cellStyle name="Comma 2 4 2 2 4 2 2 4" xfId="34100" xr:uid="{73EE23C1-2086-4375-8412-C2B43D1AF3C8}"/>
    <cellStyle name="Comma 2 4 2 2 4 2 3" xfId="5256" xr:uid="{17611D30-867D-4E16-A5C5-5714320FCD77}"/>
    <cellStyle name="Comma 2 4 2 2 4 2 3 2" xfId="17916" xr:uid="{CA6AE3C9-B7F2-4F9D-92D4-DF53885BB5E5}"/>
    <cellStyle name="Comma 2 4 2 2 4 2 4" xfId="13286" xr:uid="{61C76F7B-41DB-4C58-8B81-57A6A9D885A2}"/>
    <cellStyle name="Comma 2 4 2 2 4 2 4 2" xfId="17917" xr:uid="{44F7C15E-7F45-45AA-AB32-03E6E16EAEE3}"/>
    <cellStyle name="Comma 2 4 2 2 4 2 5" xfId="34101" xr:uid="{69E12E25-6DD4-46B0-A959-10CBF5BE9E28}"/>
    <cellStyle name="Comma 2 4 2 2 4 3" xfId="469" xr:uid="{B4E8C33E-C20D-4877-8C7C-07BE8BB174EC}"/>
    <cellStyle name="Comma 2 4 2 2 4 3 2" xfId="5258" xr:uid="{A296633C-AB34-4732-8F8E-56C66952B378}"/>
    <cellStyle name="Comma 2 4 2 2 4 3 2 2" xfId="17918" xr:uid="{EC65426D-BDC8-46AB-B109-BDB507E97327}"/>
    <cellStyle name="Comma 2 4 2 2 4 3 3" xfId="13288" xr:uid="{AA43286B-CBFB-4013-AC10-71E7325F66EE}"/>
    <cellStyle name="Comma 2 4 2 2 4 3 3 2" xfId="17919" xr:uid="{48DFC021-4F6F-467A-A4D0-1A706638896D}"/>
    <cellStyle name="Comma 2 4 2 2 4 3 4" xfId="34102" xr:uid="{006AEC25-3C54-43A8-92AC-BAB28C3E0EC2}"/>
    <cellStyle name="Comma 2 4 2 2 4 4" xfId="5255" xr:uid="{B1099307-3FFA-479E-BF43-75633C3666C3}"/>
    <cellStyle name="Comma 2 4 2 2 4 4 2" xfId="17920" xr:uid="{817D7D16-A2B3-4EB7-893B-3E6C4D8E11BC}"/>
    <cellStyle name="Comma 2 4 2 2 4 5" xfId="13285" xr:uid="{149D0972-3047-4ECA-A83D-6A44BE095226}"/>
    <cellStyle name="Comma 2 4 2 2 4 5 2" xfId="17921" xr:uid="{500A9ACD-48B8-4526-8E8B-6DD207379C29}"/>
    <cellStyle name="Comma 2 4 2 2 4 6" xfId="34103" xr:uid="{E7C9B76C-9008-4C9C-B990-3598ABD6FB9F}"/>
    <cellStyle name="Comma 2 4 2 2 5" xfId="470" xr:uid="{0AAF4275-E1E6-4B90-8013-CF11AFE5069D}"/>
    <cellStyle name="Comma 2 4 2 2 5 2" xfId="471" xr:uid="{98BDA7CF-C157-4C35-8D5B-C31430BD4862}"/>
    <cellStyle name="Comma 2 4 2 2 5 2 2" xfId="472" xr:uid="{A12F6389-39BC-44FB-81EB-CA8B48C4C259}"/>
    <cellStyle name="Comma 2 4 2 2 5 2 2 2" xfId="5261" xr:uid="{AFD33DF5-4D58-431B-846F-B8B16F357D95}"/>
    <cellStyle name="Comma 2 4 2 2 5 2 2 2 2" xfId="17922" xr:uid="{BF665654-6426-44C6-A4A8-F14165E29FB3}"/>
    <cellStyle name="Comma 2 4 2 2 5 2 2 3" xfId="13291" xr:uid="{0E7B849C-A154-49EA-AE09-887F17DB8457}"/>
    <cellStyle name="Comma 2 4 2 2 5 2 2 3 2" xfId="17923" xr:uid="{B9D5BC26-E7A5-4A0E-91BC-3F3928D394E0}"/>
    <cellStyle name="Comma 2 4 2 2 5 2 2 4" xfId="34104" xr:uid="{E91123B7-87E9-4F44-BA67-D200D13008B8}"/>
    <cellStyle name="Comma 2 4 2 2 5 2 3" xfId="5260" xr:uid="{97302DD2-49D1-40B9-93E8-EFDF23C21179}"/>
    <cellStyle name="Comma 2 4 2 2 5 2 3 2" xfId="17924" xr:uid="{4D8EB13F-CC88-41AA-9FDF-93B4CBB7495C}"/>
    <cellStyle name="Comma 2 4 2 2 5 2 4" xfId="13290" xr:uid="{2CF40409-8B56-4874-9A50-3B01B97F0F8B}"/>
    <cellStyle name="Comma 2 4 2 2 5 2 4 2" xfId="17925" xr:uid="{1ADC4BD5-3BD3-4F1D-A2F0-9B05D755B7FC}"/>
    <cellStyle name="Comma 2 4 2 2 5 2 5" xfId="34105" xr:uid="{62E4F8CE-E9D1-49FB-8E76-3A6B40097923}"/>
    <cellStyle name="Comma 2 4 2 2 5 3" xfId="473" xr:uid="{7E9C807F-828F-469D-9F05-365226B2E75D}"/>
    <cellStyle name="Comma 2 4 2 2 5 3 2" xfId="5262" xr:uid="{EAF9039A-FE62-45FD-B182-547E40F0276D}"/>
    <cellStyle name="Comma 2 4 2 2 5 3 2 2" xfId="17926" xr:uid="{2D5E3B76-AF7C-4572-8C81-8E1ACBD75EE3}"/>
    <cellStyle name="Comma 2 4 2 2 5 3 3" xfId="13292" xr:uid="{06D34DA5-46BE-42E3-B5A1-37D3FEA89FF2}"/>
    <cellStyle name="Comma 2 4 2 2 5 3 3 2" xfId="17927" xr:uid="{81B61DBE-EEAC-43CD-B8F4-2367EF29E83A}"/>
    <cellStyle name="Comma 2 4 2 2 5 3 4" xfId="34106" xr:uid="{9DCF8E22-BB8D-4A04-8CBE-785CEAD9C1D8}"/>
    <cellStyle name="Comma 2 4 2 2 5 4" xfId="5259" xr:uid="{C0E168B4-FA12-4B8B-ACEE-557B449C831B}"/>
    <cellStyle name="Comma 2 4 2 2 5 4 2" xfId="17928" xr:uid="{DA082B28-3415-4D52-870E-433F15BA6953}"/>
    <cellStyle name="Comma 2 4 2 2 5 5" xfId="13289" xr:uid="{3F5837A7-3739-48EC-9557-36C43A90A2E3}"/>
    <cellStyle name="Comma 2 4 2 2 5 5 2" xfId="17929" xr:uid="{1B892671-3D7A-4E7B-A623-FA3D10F62AF3}"/>
    <cellStyle name="Comma 2 4 2 2 5 6" xfId="34107" xr:uid="{0A77631A-CFC5-4B98-AB72-92CE60E2975E}"/>
    <cellStyle name="Comma 2 4 2 2 6" xfId="474" xr:uid="{EC25C844-C787-4B6F-9DF6-060280398B2D}"/>
    <cellStyle name="Comma 2 4 2 2 6 2" xfId="475" xr:uid="{35075D4B-9ED2-4237-8763-8AD310B632D3}"/>
    <cellStyle name="Comma 2 4 2 2 6 2 2" xfId="5264" xr:uid="{C2DB9961-7748-4973-9D89-BD526CB3E22E}"/>
    <cellStyle name="Comma 2 4 2 2 6 2 2 2" xfId="17930" xr:uid="{477B16A0-CC62-4DEF-91E0-39A9B890E1FA}"/>
    <cellStyle name="Comma 2 4 2 2 6 2 3" xfId="13294" xr:uid="{CF136C4F-D4A3-4BE4-B354-07376FB12805}"/>
    <cellStyle name="Comma 2 4 2 2 6 2 3 2" xfId="17931" xr:uid="{2FE23F3A-2E7A-4E2E-B409-28430F7EF641}"/>
    <cellStyle name="Comma 2 4 2 2 6 2 4" xfId="34108" xr:uid="{0E7BA25E-2B54-4C25-AD9D-E2F863A7DF22}"/>
    <cellStyle name="Comma 2 4 2 2 6 3" xfId="5263" xr:uid="{79B7E1DB-E345-457D-B325-4AD138353D1F}"/>
    <cellStyle name="Comma 2 4 2 2 6 3 2" xfId="17932" xr:uid="{3E989EF5-BECE-4A79-8AE6-54E7CE2158B7}"/>
    <cellStyle name="Comma 2 4 2 2 6 4" xfId="13293" xr:uid="{5868FF3B-00F7-4307-B59E-FCDDB34B5081}"/>
    <cellStyle name="Comma 2 4 2 2 6 4 2" xfId="17933" xr:uid="{33637397-C24B-4BF7-96F7-93E70BDFB208}"/>
    <cellStyle name="Comma 2 4 2 2 6 5" xfId="34109" xr:uid="{79598584-85D3-46C0-A8E0-01EC4CD621D6}"/>
    <cellStyle name="Comma 2 4 2 2 7" xfId="476" xr:uid="{909941FD-8EC5-4CEA-823B-3690D3FE5731}"/>
    <cellStyle name="Comma 2 4 2 2 7 2" xfId="477" xr:uid="{D44435E0-424B-4C09-96B4-6656DF86A2D7}"/>
    <cellStyle name="Comma 2 4 2 2 7 2 2" xfId="5266" xr:uid="{7243E1F1-C4ED-4E18-87BE-992471EAF7D8}"/>
    <cellStyle name="Comma 2 4 2 2 7 2 2 2" xfId="17934" xr:uid="{767BCAFA-42C5-4102-AED8-F07095CEBD53}"/>
    <cellStyle name="Comma 2 4 2 2 7 2 3" xfId="13296" xr:uid="{983A8798-AEFB-4B3B-B55E-D063B3F7704D}"/>
    <cellStyle name="Comma 2 4 2 2 7 2 3 2" xfId="17935" xr:uid="{2A84EE49-7D0D-4B7B-9EF6-4B3F2E54EF62}"/>
    <cellStyle name="Comma 2 4 2 2 7 2 4" xfId="34110" xr:uid="{222A4EF0-254F-4D03-B246-146C1B43AD2E}"/>
    <cellStyle name="Comma 2 4 2 2 7 3" xfId="5265" xr:uid="{C693A168-593B-42D7-B097-024A0ABF004F}"/>
    <cellStyle name="Comma 2 4 2 2 7 3 2" xfId="17936" xr:uid="{7DB2A8BA-66A8-421C-B6BA-77C609162813}"/>
    <cellStyle name="Comma 2 4 2 2 7 4" xfId="13295" xr:uid="{0AC00DB7-65A6-4A7A-AB71-340EAC8CC090}"/>
    <cellStyle name="Comma 2 4 2 2 7 4 2" xfId="17937" xr:uid="{9EFAAF4B-FBFD-49E5-BFAB-4D0FF7259389}"/>
    <cellStyle name="Comma 2 4 2 2 7 5" xfId="34111" xr:uid="{97E28C2B-80E1-46D5-BEF4-2570AEE934AC}"/>
    <cellStyle name="Comma 2 4 2 2 8" xfId="478" xr:uid="{F15391BC-7E2A-439C-97E0-E7F98B19AA00}"/>
    <cellStyle name="Comma 2 4 2 2 8 2" xfId="5267" xr:uid="{0A6A56ED-9326-46FC-BC4C-D7F9F349F8C2}"/>
    <cellStyle name="Comma 2 4 2 2 8 2 2" xfId="17938" xr:uid="{45194C23-367C-4A53-BA54-6912DB1914E4}"/>
    <cellStyle name="Comma 2 4 2 2 8 3" xfId="13297" xr:uid="{7434BE3F-505A-437F-AF8F-AA7ADF2FDE09}"/>
    <cellStyle name="Comma 2 4 2 2 8 3 2" xfId="17939" xr:uid="{35E823F1-A3D3-40D4-B671-D18FB2368B50}"/>
    <cellStyle name="Comma 2 4 2 2 8 4" xfId="34112" xr:uid="{C2CEA1BE-19D9-40D3-8332-61280AC495D7}"/>
    <cellStyle name="Comma 2 4 2 2 9" xfId="445" xr:uid="{75EC8AD5-1DE1-41F7-8293-B639E5B97E98}"/>
    <cellStyle name="Comma 2 4 2 3" xfId="220" xr:uid="{7EDAD798-C29A-4751-83AF-E20790EFCDC0}"/>
    <cellStyle name="Comma 2 4 2 3 2" xfId="480" xr:uid="{A90728FC-C43B-4882-8DFB-AF26E39363FE}"/>
    <cellStyle name="Comma 2 4 2 3 2 2" xfId="481" xr:uid="{98660582-94A9-4C60-AE2E-ACC7FD682C50}"/>
    <cellStyle name="Comma 2 4 2 3 2 2 2" xfId="482" xr:uid="{FA6866DB-4F20-4CB5-8413-74B767A232A8}"/>
    <cellStyle name="Comma 2 4 2 3 2 2 2 2" xfId="5271" xr:uid="{EEE0E473-445D-4092-A326-A001596D0F9F}"/>
    <cellStyle name="Comma 2 4 2 3 2 2 2 2 2" xfId="17941" xr:uid="{3D3B1A99-B8C8-4CC9-98FF-F70328A5347F}"/>
    <cellStyle name="Comma 2 4 2 3 2 2 2 3" xfId="13301" xr:uid="{D1E756A4-C95F-42EA-9FA3-D35EEAA159F7}"/>
    <cellStyle name="Comma 2 4 2 3 2 2 2 3 2" xfId="17942" xr:uid="{C749D726-3366-4837-94D3-845FB19E94F9}"/>
    <cellStyle name="Comma 2 4 2 3 2 2 2 4" xfId="34113" xr:uid="{7DCF0C79-414B-4567-81B2-6445BA485D72}"/>
    <cellStyle name="Comma 2 4 2 3 2 2 3" xfId="5270" xr:uid="{0BE10DCF-A3AB-465E-A78C-5DA3CF5F6E4F}"/>
    <cellStyle name="Comma 2 4 2 3 2 2 3 2" xfId="17943" xr:uid="{B11D5E3A-A2E5-4AF7-96C5-8264BDAF6DB6}"/>
    <cellStyle name="Comma 2 4 2 3 2 2 4" xfId="13300" xr:uid="{F63DA247-217B-4540-9FB8-2DF49C51A1D4}"/>
    <cellStyle name="Comma 2 4 2 3 2 2 4 2" xfId="17944" xr:uid="{73161179-8DD3-4503-BF9E-D7529F98A998}"/>
    <cellStyle name="Comma 2 4 2 3 2 2 5" xfId="34114" xr:uid="{E0DBB2C6-CF07-42DE-A900-134410FD1DCA}"/>
    <cellStyle name="Comma 2 4 2 3 2 3" xfId="483" xr:uid="{39B2BBEC-B6B0-4299-8709-8F8623A281D6}"/>
    <cellStyle name="Comma 2 4 2 3 2 3 2" xfId="5272" xr:uid="{66F4F2F0-80DD-4EA3-9E64-9E3293D5F20E}"/>
    <cellStyle name="Comma 2 4 2 3 2 3 2 2" xfId="17945" xr:uid="{0FA30BA4-238F-4E88-A95C-A1B036AD5F7E}"/>
    <cellStyle name="Comma 2 4 2 3 2 3 3" xfId="13302" xr:uid="{E96D9B39-21CE-4ED1-BF04-FEC3F0565045}"/>
    <cellStyle name="Comma 2 4 2 3 2 3 3 2" xfId="17946" xr:uid="{02D77B48-31F4-462E-8DAA-F9B0DCE3E7C4}"/>
    <cellStyle name="Comma 2 4 2 3 2 3 4" xfId="34115" xr:uid="{4354C133-9348-4C6A-9E1C-9ADC8E9731E7}"/>
    <cellStyle name="Comma 2 4 2 3 2 4" xfId="5269" xr:uid="{9811B9B4-F86F-4AC9-963D-3BBAE99974AD}"/>
    <cellStyle name="Comma 2 4 2 3 2 4 2" xfId="17947" xr:uid="{632467BA-1CEF-4B8B-A4AB-6D6D30235FA0}"/>
    <cellStyle name="Comma 2 4 2 3 2 5" xfId="13299" xr:uid="{5F071749-619C-42E3-82AF-57DE10891D1E}"/>
    <cellStyle name="Comma 2 4 2 3 2 5 2" xfId="17948" xr:uid="{E21601EB-C570-4E97-800C-22D9AC09C5C8}"/>
    <cellStyle name="Comma 2 4 2 3 2 6" xfId="34116" xr:uid="{B2A508CA-216C-40AE-8180-9A7759194F85}"/>
    <cellStyle name="Comma 2 4 2 3 3" xfId="484" xr:uid="{AB0EC83B-A6E5-48B8-8E7F-A919A3C20363}"/>
    <cellStyle name="Comma 2 4 2 3 3 2" xfId="485" xr:uid="{369E32E4-93CD-4A77-BFE8-2CAB69A5B110}"/>
    <cellStyle name="Comma 2 4 2 3 3 2 2" xfId="5274" xr:uid="{36F67B8D-2BBF-4371-BEBA-1361C32E2C4A}"/>
    <cellStyle name="Comma 2 4 2 3 3 2 2 2" xfId="17949" xr:uid="{5BE58744-E52B-4F6F-8247-595D6D180EFE}"/>
    <cellStyle name="Comma 2 4 2 3 3 2 3" xfId="13304" xr:uid="{5C2C2A33-3233-40D2-8C5F-0CE38A473DE7}"/>
    <cellStyle name="Comma 2 4 2 3 3 2 3 2" xfId="17950" xr:uid="{ADE5C6C6-EACF-454B-895E-7BF9754286FF}"/>
    <cellStyle name="Comma 2 4 2 3 3 2 4" xfId="34117" xr:uid="{85A1B68C-F041-43AF-9881-4EDA30B1635C}"/>
    <cellStyle name="Comma 2 4 2 3 3 3" xfId="5273" xr:uid="{62C7A780-7050-4ABA-B486-25EBDEDB23D3}"/>
    <cellStyle name="Comma 2 4 2 3 3 3 2" xfId="17951" xr:uid="{47E83AD8-90E7-47A6-AC8D-1CCA0A4E071F}"/>
    <cellStyle name="Comma 2 4 2 3 3 4" xfId="13303" xr:uid="{E8A4BF59-C539-42AA-AE05-9D1F587F26E0}"/>
    <cellStyle name="Comma 2 4 2 3 3 4 2" xfId="17952" xr:uid="{B42B62F8-36A8-4A91-8E3A-E052C4E6B239}"/>
    <cellStyle name="Comma 2 4 2 3 3 5" xfId="34118" xr:uid="{70C1575A-7F1B-40AD-82F9-4F9A4EB1F637}"/>
    <cellStyle name="Comma 2 4 2 3 4" xfId="486" xr:uid="{F28C5806-C077-4130-9655-6CFB0BD1051A}"/>
    <cellStyle name="Comma 2 4 2 3 4 2" xfId="487" xr:uid="{397E1861-2BB6-499A-86C9-584EA1B4DF6F}"/>
    <cellStyle name="Comma 2 4 2 3 4 2 2" xfId="5276" xr:uid="{01C39E55-5F8D-4C22-9D16-7CA403BFA6FE}"/>
    <cellStyle name="Comma 2 4 2 3 4 2 2 2" xfId="17953" xr:uid="{65170895-36C8-4536-9EE2-3CDEF5BC63B0}"/>
    <cellStyle name="Comma 2 4 2 3 4 2 3" xfId="13306" xr:uid="{5E5FA78F-0795-4344-B53F-C19B34E73D4C}"/>
    <cellStyle name="Comma 2 4 2 3 4 2 3 2" xfId="17954" xr:uid="{E698C965-B1C7-4ABD-9126-9CB413E0C2CC}"/>
    <cellStyle name="Comma 2 4 2 3 4 2 4" xfId="34119" xr:uid="{2F586F2F-CEB7-4974-9B83-978B17CF40F3}"/>
    <cellStyle name="Comma 2 4 2 3 4 3" xfId="5275" xr:uid="{CFFBFF77-5EC3-432D-8714-95E2CA884E22}"/>
    <cellStyle name="Comma 2 4 2 3 4 3 2" xfId="17955" xr:uid="{C4EF039E-4AA3-482F-8586-FFB9F5D436CF}"/>
    <cellStyle name="Comma 2 4 2 3 4 4" xfId="13305" xr:uid="{CBD2C0E0-04FA-4424-B432-BF95510BFE2A}"/>
    <cellStyle name="Comma 2 4 2 3 4 4 2" xfId="17956" xr:uid="{6002AB65-6E9D-4C46-A289-A0B15B5437A8}"/>
    <cellStyle name="Comma 2 4 2 3 4 5" xfId="34120" xr:uid="{6F85737A-4DD5-4ADF-B092-A25138AC1569}"/>
    <cellStyle name="Comma 2 4 2 3 5" xfId="488" xr:uid="{4A803039-5973-4113-9A62-D9E721D1762A}"/>
    <cellStyle name="Comma 2 4 2 3 5 2" xfId="5277" xr:uid="{3C5876CC-9E03-402B-A14A-101702554CD8}"/>
    <cellStyle name="Comma 2 4 2 3 5 2 2" xfId="17957" xr:uid="{B245C695-E118-4A52-8957-8EF72CBA2D1A}"/>
    <cellStyle name="Comma 2 4 2 3 5 3" xfId="13307" xr:uid="{77805883-9C5D-4C61-8431-41CCB76ADC4B}"/>
    <cellStyle name="Comma 2 4 2 3 5 3 2" xfId="17958" xr:uid="{06A60F8C-299D-4C8B-A159-BFD5A2EBECA9}"/>
    <cellStyle name="Comma 2 4 2 3 5 4" xfId="34121" xr:uid="{16D8B4DC-A0E5-4BC5-8489-CD6FC97E765F}"/>
    <cellStyle name="Comma 2 4 2 3 6" xfId="479" xr:uid="{4C917A3D-0B27-4ADC-892B-2A79A576D564}"/>
    <cellStyle name="Comma 2 4 2 3 7" xfId="5268" xr:uid="{EE199155-5399-44E7-BB6C-DF86AE8BB778}"/>
    <cellStyle name="Comma 2 4 2 3 7 2" xfId="17959" xr:uid="{C8FAB6F2-8F97-49AF-B336-4A962FD260C7}"/>
    <cellStyle name="Comma 2 4 2 3 8" xfId="13298" xr:uid="{679EC6C9-AF9A-4F03-B092-12CA3AF25F28}"/>
    <cellStyle name="Comma 2 4 2 3 8 2" xfId="17960" xr:uid="{4AD0EF4A-1261-40E4-AEB9-499E96412C83}"/>
    <cellStyle name="Comma 2 4 2 3 9" xfId="17940" xr:uid="{19959EA2-5648-41A2-A034-CC8D33AD8A78}"/>
    <cellStyle name="Comma 2 4 2 4" xfId="308" xr:uid="{A2691A39-A0BD-407F-9DDF-41A81CF431C5}"/>
    <cellStyle name="Comma 2 4 2 4 2" xfId="490" xr:uid="{D34D0905-17F4-4713-979F-B70733CEB746}"/>
    <cellStyle name="Comma 2 4 2 4 2 2" xfId="491" xr:uid="{1264E1F2-DFF0-4F01-904D-38B86FB8C1F0}"/>
    <cellStyle name="Comma 2 4 2 4 2 2 2" xfId="492" xr:uid="{76AE1E07-93B3-4162-A736-BE6C7DDB44C0}"/>
    <cellStyle name="Comma 2 4 2 4 2 2 2 2" xfId="5281" xr:uid="{62AF68FA-04E3-478D-B4D8-BE2DB38B47DB}"/>
    <cellStyle name="Comma 2 4 2 4 2 2 2 2 2" xfId="17962" xr:uid="{DF0AB8B8-B207-4908-B5F0-7735CFEA041F}"/>
    <cellStyle name="Comma 2 4 2 4 2 2 2 3" xfId="13311" xr:uid="{C456DF4E-2A1C-4C85-A133-24D6E73341DC}"/>
    <cellStyle name="Comma 2 4 2 4 2 2 2 3 2" xfId="17963" xr:uid="{60902B84-DD2D-47E2-AF3F-2A5B1FAF11D6}"/>
    <cellStyle name="Comma 2 4 2 4 2 2 2 4" xfId="34122" xr:uid="{C6201BA7-A3D7-4B26-A6B5-00BC0C24FBED}"/>
    <cellStyle name="Comma 2 4 2 4 2 2 3" xfId="5280" xr:uid="{B11CC096-140D-48DA-B1A7-A1AB53A73E8D}"/>
    <cellStyle name="Comma 2 4 2 4 2 2 3 2" xfId="17964" xr:uid="{B7A629F6-3514-4C6C-B7EE-9E85F1E8C42E}"/>
    <cellStyle name="Comma 2 4 2 4 2 2 4" xfId="13310" xr:uid="{566E29A8-DDD9-4AD5-AC87-1895F3D79FB9}"/>
    <cellStyle name="Comma 2 4 2 4 2 2 4 2" xfId="17965" xr:uid="{B8F586B8-CA5C-4C41-9BAC-1C09AB53E2B7}"/>
    <cellStyle name="Comma 2 4 2 4 2 2 5" xfId="34123" xr:uid="{ACE9532F-5771-440B-AD60-B83FA674E3A6}"/>
    <cellStyle name="Comma 2 4 2 4 2 3" xfId="493" xr:uid="{0FBA7B59-67DB-4305-A13F-3C216C95D8E3}"/>
    <cellStyle name="Comma 2 4 2 4 2 3 2" xfId="5282" xr:uid="{38381735-31B5-400A-B8AD-B7D8A948503F}"/>
    <cellStyle name="Comma 2 4 2 4 2 3 2 2" xfId="17966" xr:uid="{F090C3AA-24A0-48C2-AC1F-98C46A2762B9}"/>
    <cellStyle name="Comma 2 4 2 4 2 3 3" xfId="13312" xr:uid="{E9444235-A681-4DA8-8795-C52E4C012E92}"/>
    <cellStyle name="Comma 2 4 2 4 2 3 3 2" xfId="17967" xr:uid="{21843C3F-D0D0-423A-A3D0-D536CC1468AC}"/>
    <cellStyle name="Comma 2 4 2 4 2 3 4" xfId="34124" xr:uid="{BF24D76F-FA3E-4B8E-AE43-49F9896842D9}"/>
    <cellStyle name="Comma 2 4 2 4 2 4" xfId="5279" xr:uid="{5F85EDD7-A44A-40C2-A16C-C9B5EAC7ACA2}"/>
    <cellStyle name="Comma 2 4 2 4 2 4 2" xfId="17968" xr:uid="{6929D2D8-0B9E-40F1-AF9A-472502F4CC70}"/>
    <cellStyle name="Comma 2 4 2 4 2 5" xfId="13309" xr:uid="{E649EFA5-6935-4C4A-8F0C-D4C0CCE6D30C}"/>
    <cellStyle name="Comma 2 4 2 4 2 5 2" xfId="17969" xr:uid="{64DB6CCA-DB10-4ED4-916A-AC659CECEF2E}"/>
    <cellStyle name="Comma 2 4 2 4 2 6" xfId="34125" xr:uid="{CFF1FD24-3166-47DE-85F1-4C2586B90E18}"/>
    <cellStyle name="Comma 2 4 2 4 3" xfId="494" xr:uid="{3AA993C7-DD40-4A87-BB97-C2251F490223}"/>
    <cellStyle name="Comma 2 4 2 4 3 2" xfId="495" xr:uid="{1484221E-7742-4618-A44B-968CB868BB84}"/>
    <cellStyle name="Comma 2 4 2 4 3 2 2" xfId="5284" xr:uid="{48E0E002-182F-428F-B17D-3D445246F13A}"/>
    <cellStyle name="Comma 2 4 2 4 3 2 2 2" xfId="17970" xr:uid="{93D7B252-5A08-46A6-B41A-AFF553112DAF}"/>
    <cellStyle name="Comma 2 4 2 4 3 2 3" xfId="13314" xr:uid="{DB46C7B5-5F27-4363-B68A-E6CE3CC9D2C8}"/>
    <cellStyle name="Comma 2 4 2 4 3 2 3 2" xfId="17971" xr:uid="{15836177-FBAF-4167-9B4E-B2479925DA0A}"/>
    <cellStyle name="Comma 2 4 2 4 3 2 4" xfId="34126" xr:uid="{DA840EB5-23A8-4D21-B7C2-A59EFAC6E049}"/>
    <cellStyle name="Comma 2 4 2 4 3 3" xfId="5283" xr:uid="{06AE3E33-764C-49AC-B9B4-34ED5B464FC2}"/>
    <cellStyle name="Comma 2 4 2 4 3 3 2" xfId="17972" xr:uid="{35706DD7-B031-40A6-A0C0-BC377D490502}"/>
    <cellStyle name="Comma 2 4 2 4 3 4" xfId="13313" xr:uid="{052C196B-E424-4242-B0B1-803029CDBAD4}"/>
    <cellStyle name="Comma 2 4 2 4 3 4 2" xfId="17973" xr:uid="{46E8FA07-9AF7-47A6-8446-6978D6831935}"/>
    <cellStyle name="Comma 2 4 2 4 3 5" xfId="34127" xr:uid="{E78222C6-2201-41AA-BFF9-185782C419B3}"/>
    <cellStyle name="Comma 2 4 2 4 4" xfId="496" xr:uid="{EA785B79-E633-48EE-9A02-CE2544EE3F5D}"/>
    <cellStyle name="Comma 2 4 2 4 4 2" xfId="497" xr:uid="{854D1186-2430-4BF4-AE33-B2872C58E926}"/>
    <cellStyle name="Comma 2 4 2 4 4 2 2" xfId="5286" xr:uid="{B41E231A-777D-4429-8826-CBE0A2AD5D34}"/>
    <cellStyle name="Comma 2 4 2 4 4 2 2 2" xfId="17974" xr:uid="{67AFC89C-E72D-4C89-ACF9-88B26C102064}"/>
    <cellStyle name="Comma 2 4 2 4 4 2 3" xfId="13316" xr:uid="{844B1E45-1264-40E1-B363-595B06829607}"/>
    <cellStyle name="Comma 2 4 2 4 4 2 3 2" xfId="17975" xr:uid="{5E3A7E2C-FEC9-46BF-9311-8D3121573C11}"/>
    <cellStyle name="Comma 2 4 2 4 4 2 4" xfId="34128" xr:uid="{3C24451C-0317-4A86-8FCB-6163C91D9928}"/>
    <cellStyle name="Comma 2 4 2 4 4 3" xfId="5285" xr:uid="{B9C1F0FD-70F5-4FF4-B289-A61BE3587669}"/>
    <cellStyle name="Comma 2 4 2 4 4 3 2" xfId="17976" xr:uid="{7786CA74-6044-45BE-841A-9C76395EE986}"/>
    <cellStyle name="Comma 2 4 2 4 4 4" xfId="13315" xr:uid="{D5E3D07F-C3F8-4105-B7F7-ADDFE435228D}"/>
    <cellStyle name="Comma 2 4 2 4 4 4 2" xfId="17977" xr:uid="{7BB665E9-2388-4C46-A4F8-05C6A3857A1C}"/>
    <cellStyle name="Comma 2 4 2 4 4 5" xfId="34129" xr:uid="{B8D9B57D-7199-4EAC-9BBA-C7450EB89AEA}"/>
    <cellStyle name="Comma 2 4 2 4 5" xfId="498" xr:uid="{481CD96F-9689-40E6-A1CA-69B36991D4B8}"/>
    <cellStyle name="Comma 2 4 2 4 5 2" xfId="5287" xr:uid="{71D23CAF-65BA-43C7-8963-1E1D3560904D}"/>
    <cellStyle name="Comma 2 4 2 4 5 2 2" xfId="17978" xr:uid="{3FD4F965-7ACB-4BFC-9F91-F2AD121C53FA}"/>
    <cellStyle name="Comma 2 4 2 4 5 3" xfId="13317" xr:uid="{681F0D5A-6178-4D6A-A959-224A8113B262}"/>
    <cellStyle name="Comma 2 4 2 4 5 3 2" xfId="17979" xr:uid="{D12BDDE5-CEA2-4877-831A-01EE6DC6C88C}"/>
    <cellStyle name="Comma 2 4 2 4 5 4" xfId="34130" xr:uid="{498E3A9D-EBA8-4234-9D6D-D4233C3BF23C}"/>
    <cellStyle name="Comma 2 4 2 4 6" xfId="489" xr:uid="{D40F79AD-5337-484D-B69F-2EE7D5FB89BF}"/>
    <cellStyle name="Comma 2 4 2 4 7" xfId="5278" xr:uid="{F6DFA89E-5B8E-449F-9F29-7F95E4204A53}"/>
    <cellStyle name="Comma 2 4 2 4 7 2" xfId="17980" xr:uid="{7BD76E07-5ABB-4625-8EDE-CCCAA6715F62}"/>
    <cellStyle name="Comma 2 4 2 4 8" xfId="13308" xr:uid="{FF17F400-4096-47B1-BFC5-E31B60AD56B4}"/>
    <cellStyle name="Comma 2 4 2 4 8 2" xfId="17981" xr:uid="{62A7AE41-4601-497F-9D9F-433A1775EF69}"/>
    <cellStyle name="Comma 2 4 2 4 9" xfId="17961" xr:uid="{75B39B5C-64D8-438A-9DAE-4E8EEB1EDA74}"/>
    <cellStyle name="Comma 2 4 2 5" xfId="499" xr:uid="{F0676321-37F9-4983-9071-46115D6DE0C6}"/>
    <cellStyle name="Comma 2 4 2 5 2" xfId="500" xr:uid="{BF2E47A5-2966-4448-92B8-FA08FF6A81B7}"/>
    <cellStyle name="Comma 2 4 2 5 2 2" xfId="501" xr:uid="{4D626068-30C2-4BCD-B724-4558D58E4B57}"/>
    <cellStyle name="Comma 2 4 2 5 2 2 2" xfId="5290" xr:uid="{5D1974B0-E2F3-47FC-AAA5-3DE62A191F47}"/>
    <cellStyle name="Comma 2 4 2 5 2 2 2 2" xfId="17982" xr:uid="{0463C9A4-B4B1-4172-9F37-4927D9F7DB05}"/>
    <cellStyle name="Comma 2 4 2 5 2 2 3" xfId="13320" xr:uid="{5484C031-C491-468B-AD49-E0368D4DBD79}"/>
    <cellStyle name="Comma 2 4 2 5 2 2 3 2" xfId="17983" xr:uid="{E065DD91-FA4E-4A64-901D-859259987465}"/>
    <cellStyle name="Comma 2 4 2 5 2 2 4" xfId="34131" xr:uid="{9718D4C7-20BF-4B28-A9E3-738600FFE65D}"/>
    <cellStyle name="Comma 2 4 2 5 2 3" xfId="5289" xr:uid="{BA1EE15C-911C-4DB4-B353-1CA1D3940482}"/>
    <cellStyle name="Comma 2 4 2 5 2 3 2" xfId="17984" xr:uid="{29A21630-CD0A-4BD9-A506-838B57A812AA}"/>
    <cellStyle name="Comma 2 4 2 5 2 4" xfId="13319" xr:uid="{2B1E69C3-DB23-44A5-9972-C6932C8FD6B0}"/>
    <cellStyle name="Comma 2 4 2 5 2 4 2" xfId="17985" xr:uid="{46596302-13AB-472B-AAE4-254854916CCF}"/>
    <cellStyle name="Comma 2 4 2 5 2 5" xfId="34132" xr:uid="{315A211C-E7F3-4B9E-BB67-84AE40BCF481}"/>
    <cellStyle name="Comma 2 4 2 5 3" xfId="502" xr:uid="{A5199F0F-DA18-428E-A7C0-D2AFCAD5B416}"/>
    <cellStyle name="Comma 2 4 2 5 3 2" xfId="5291" xr:uid="{80414F30-EDC3-4279-9861-2BD0B7A7204A}"/>
    <cellStyle name="Comma 2 4 2 5 3 2 2" xfId="17986" xr:uid="{82B66EC6-BEFF-4F40-825B-33AC1E77DB02}"/>
    <cellStyle name="Comma 2 4 2 5 3 3" xfId="13321" xr:uid="{BE2F2313-5370-4CF7-BB96-EAFB4170BFEB}"/>
    <cellStyle name="Comma 2 4 2 5 3 3 2" xfId="17987" xr:uid="{525AD445-4AE1-42E8-9BB2-5C507B7D3C7C}"/>
    <cellStyle name="Comma 2 4 2 5 3 4" xfId="34133" xr:uid="{031BCA15-7F55-439C-A434-3D5E2283D819}"/>
    <cellStyle name="Comma 2 4 2 5 4" xfId="5288" xr:uid="{0162DAF3-9CE5-4DD0-9C92-6C3211BF8DDB}"/>
    <cellStyle name="Comma 2 4 2 5 4 2" xfId="17988" xr:uid="{86057012-8521-4001-BFC9-DF34A334EF0F}"/>
    <cellStyle name="Comma 2 4 2 5 5" xfId="13318" xr:uid="{E90CE3AE-5C87-4438-950F-076F585E7FC2}"/>
    <cellStyle name="Comma 2 4 2 5 5 2" xfId="17989" xr:uid="{DCFE3F77-DB5E-4D6F-8487-A644B256E049}"/>
    <cellStyle name="Comma 2 4 2 5 6" xfId="34134" xr:uid="{8FFDA9DD-4A95-456C-A064-D2A2BBE38777}"/>
    <cellStyle name="Comma 2 4 2 6" xfId="503" xr:uid="{9E8E9D85-3022-4A12-83BA-D05B51C790CC}"/>
    <cellStyle name="Comma 2 4 2 6 2" xfId="504" xr:uid="{151E99AA-6B81-4F67-89A9-C4F8F4935840}"/>
    <cellStyle name="Comma 2 4 2 6 2 2" xfId="505" xr:uid="{3310E210-B016-4276-AC5F-22E54AFF6C3B}"/>
    <cellStyle name="Comma 2 4 2 6 2 2 2" xfId="5294" xr:uid="{908336D7-F31B-4A3A-9CDC-7F7861D1B681}"/>
    <cellStyle name="Comma 2 4 2 6 2 2 2 2" xfId="17990" xr:uid="{1D4CF97C-C842-42ED-86FA-CC14548431B8}"/>
    <cellStyle name="Comma 2 4 2 6 2 2 3" xfId="13324" xr:uid="{86FDEDBE-1DEA-4857-A869-BA518680144A}"/>
    <cellStyle name="Comma 2 4 2 6 2 2 3 2" xfId="17991" xr:uid="{48036A0C-6B05-40C1-BEF1-0DEFAF2FBF21}"/>
    <cellStyle name="Comma 2 4 2 6 2 2 4" xfId="34135" xr:uid="{88C4A2D9-D0C6-48E4-B155-08FF5A98A3E4}"/>
    <cellStyle name="Comma 2 4 2 6 2 3" xfId="5293" xr:uid="{81A6F550-7769-4D38-AA37-2BA56E56594C}"/>
    <cellStyle name="Comma 2 4 2 6 2 3 2" xfId="17992" xr:uid="{4DCF35C7-9D06-4058-9E4C-985A680BA12C}"/>
    <cellStyle name="Comma 2 4 2 6 2 4" xfId="13323" xr:uid="{38EA2C42-7192-43DC-BE26-3D084342088F}"/>
    <cellStyle name="Comma 2 4 2 6 2 4 2" xfId="17993" xr:uid="{BAABBAF9-5A3D-4823-A70A-99ADD709C4AB}"/>
    <cellStyle name="Comma 2 4 2 6 2 5" xfId="34136" xr:uid="{A4F25222-CFED-4931-9EAF-EF1A832E7704}"/>
    <cellStyle name="Comma 2 4 2 6 3" xfId="506" xr:uid="{A0FE0A5B-C778-4AFA-BB26-E775B58B8693}"/>
    <cellStyle name="Comma 2 4 2 6 3 2" xfId="5295" xr:uid="{7200DE32-DB80-4602-AD59-BBC679D5F80A}"/>
    <cellStyle name="Comma 2 4 2 6 3 2 2" xfId="17994" xr:uid="{E8B461A4-8C28-48F7-BC1E-01B7C37A853F}"/>
    <cellStyle name="Comma 2 4 2 6 3 3" xfId="13325" xr:uid="{12459006-D5B9-4E89-99E9-62515EBE49F9}"/>
    <cellStyle name="Comma 2 4 2 6 3 3 2" xfId="17995" xr:uid="{0BAFC58E-0EFA-4832-AA71-0803B244DAEF}"/>
    <cellStyle name="Comma 2 4 2 6 3 4" xfId="34137" xr:uid="{F4C70F2E-F1A9-497D-BDA9-7615963EB28C}"/>
    <cellStyle name="Comma 2 4 2 6 4" xfId="5292" xr:uid="{6737B54D-B795-4C08-9E36-C22765F4340A}"/>
    <cellStyle name="Comma 2 4 2 6 4 2" xfId="17996" xr:uid="{20FF485C-075F-40CC-9B66-11CDA838CBBF}"/>
    <cellStyle name="Comma 2 4 2 6 5" xfId="13322" xr:uid="{AA98D431-E73B-42C5-83EA-20E0EA8DBB73}"/>
    <cellStyle name="Comma 2 4 2 6 5 2" xfId="17997" xr:uid="{86CD2D68-FD9C-4AC1-8846-F15DEE28B233}"/>
    <cellStyle name="Comma 2 4 2 6 6" xfId="34138" xr:uid="{95D48F1C-C452-4761-B742-07AD98CAC030}"/>
    <cellStyle name="Comma 2 4 2 7" xfId="507" xr:uid="{391E3AA4-8301-44C3-87D0-55B106F788C9}"/>
    <cellStyle name="Comma 2 4 2 7 2" xfId="508" xr:uid="{3A1FD1C3-3CBC-4129-838D-A63AC643CC0C}"/>
    <cellStyle name="Comma 2 4 2 7 2 2" xfId="5297" xr:uid="{3CAB9FA1-131A-41BB-A44B-8ACAD46CF1B1}"/>
    <cellStyle name="Comma 2 4 2 7 2 2 2" xfId="17998" xr:uid="{B2C64078-7679-423A-AC61-33A66B989B14}"/>
    <cellStyle name="Comma 2 4 2 7 2 3" xfId="13327" xr:uid="{0D54991F-DC93-4F19-AB9C-D4A54E1BBD78}"/>
    <cellStyle name="Comma 2 4 2 7 2 3 2" xfId="17999" xr:uid="{B2FCBB0D-9740-435F-BB70-107A40A715FD}"/>
    <cellStyle name="Comma 2 4 2 7 2 4" xfId="34139" xr:uid="{40113191-C436-494E-B930-B69552F0FE59}"/>
    <cellStyle name="Comma 2 4 2 7 3" xfId="5296" xr:uid="{79B8B87A-D474-464A-AE76-847AA08C5BA4}"/>
    <cellStyle name="Comma 2 4 2 7 3 2" xfId="18000" xr:uid="{ACCF790E-6DCA-4CA8-8B75-91BDD8AB2FBE}"/>
    <cellStyle name="Comma 2 4 2 7 4" xfId="13326" xr:uid="{5379E953-542D-409C-837D-B6A7E1C8D9DB}"/>
    <cellStyle name="Comma 2 4 2 7 4 2" xfId="18001" xr:uid="{17ECEF58-DB98-4349-90C6-5056304E3FF2}"/>
    <cellStyle name="Comma 2 4 2 7 5" xfId="34140" xr:uid="{D51ED5EB-553F-4C45-B02E-45DD2030CD6B}"/>
    <cellStyle name="Comma 2 4 2 8" xfId="509" xr:uid="{434AAD1E-6C2E-4694-AA7E-384E573EBCA2}"/>
    <cellStyle name="Comma 2 4 2 8 2" xfId="510" xr:uid="{B69DC934-CA7B-4911-AA1C-594D72970F82}"/>
    <cellStyle name="Comma 2 4 2 8 2 2" xfId="5299" xr:uid="{DF2E0911-34F8-487D-B17C-9C37EA1E2F51}"/>
    <cellStyle name="Comma 2 4 2 8 2 2 2" xfId="18002" xr:uid="{FBEDA10D-E744-47C1-839C-92E8ADC7CA83}"/>
    <cellStyle name="Comma 2 4 2 8 2 3" xfId="13329" xr:uid="{31B6F5F0-0F1B-48B2-ADA5-56569A6847C5}"/>
    <cellStyle name="Comma 2 4 2 8 2 3 2" xfId="18003" xr:uid="{EA234056-B560-436B-AA64-7DBDC9F910B2}"/>
    <cellStyle name="Comma 2 4 2 8 2 4" xfId="34141" xr:uid="{EEFCAC05-8F7F-4EB9-BF11-3AD0E8A13D66}"/>
    <cellStyle name="Comma 2 4 2 8 3" xfId="5298" xr:uid="{F80B0023-E97D-4C55-B627-695019730862}"/>
    <cellStyle name="Comma 2 4 2 8 3 2" xfId="18004" xr:uid="{3ACB399D-D040-42F0-B6B6-1DAD51C73DFA}"/>
    <cellStyle name="Comma 2 4 2 8 4" xfId="13328" xr:uid="{A714BCDD-91BF-4F06-9760-10EE5207F6AD}"/>
    <cellStyle name="Comma 2 4 2 8 4 2" xfId="18005" xr:uid="{D3180CAE-7073-4E9F-9F91-F441FA2F392E}"/>
    <cellStyle name="Comma 2 4 2 8 5" xfId="34142" xr:uid="{A86D9523-22C4-4B8E-9321-DAFAC679400D}"/>
    <cellStyle name="Comma 2 4 2 9" xfId="511" xr:uid="{F186DD71-C2D6-4198-BBF2-06E6B2AB5507}"/>
    <cellStyle name="Comma 2 4 2 9 2" xfId="5300" xr:uid="{312DB5A3-B2ED-4415-B7B2-7F4807E8B129}"/>
    <cellStyle name="Comma 2 4 2 9 2 2" xfId="18006" xr:uid="{FCF008F6-0BE3-44D0-A410-17CC9F55E5D3}"/>
    <cellStyle name="Comma 2 4 2 9 3" xfId="13330" xr:uid="{55E3F4F0-D06B-44D5-83C8-16168E88E728}"/>
    <cellStyle name="Comma 2 4 2 9 3 2" xfId="18007" xr:uid="{412E9E8C-17C3-4086-A6CC-224D0C8B206A}"/>
    <cellStyle name="Comma 2 4 2 9 4" xfId="34143" xr:uid="{819BD1ED-289B-43D7-B5B0-F14997A51A7C}"/>
    <cellStyle name="Comma 2 4 3" xfId="176" xr:uid="{B0BB334A-E86C-4424-991E-84DC020C0DA8}"/>
    <cellStyle name="Comma 2 4 3 10" xfId="5301" xr:uid="{8C5B43C1-AC17-4A96-8DE7-9F4B8550A54E}"/>
    <cellStyle name="Comma 2 4 3 10 2" xfId="18009" xr:uid="{427A1737-3CF8-4FE5-A1A2-55E65394F649}"/>
    <cellStyle name="Comma 2 4 3 11" xfId="13331" xr:uid="{3D1252FB-52EF-406E-946C-9A8CD97AF44E}"/>
    <cellStyle name="Comma 2 4 3 11 2" xfId="18010" xr:uid="{853D3CB9-F29B-4F93-8CC7-75698BE38D79}"/>
    <cellStyle name="Comma 2 4 3 12" xfId="18008" xr:uid="{992CA44A-95E6-49B5-A867-44C8350BBD9B}"/>
    <cellStyle name="Comma 2 4 3 2" xfId="222" xr:uid="{81A02DC1-CF21-492F-A402-356353CAC6FC}"/>
    <cellStyle name="Comma 2 4 3 2 2" xfId="514" xr:uid="{DD3E7FE3-1C0E-4AB6-BDAC-D914CA80DB96}"/>
    <cellStyle name="Comma 2 4 3 2 2 2" xfId="515" xr:uid="{B2845EC0-3DC9-4958-8AC7-6D46E9D8DE72}"/>
    <cellStyle name="Comma 2 4 3 2 2 2 2" xfId="516" xr:uid="{4CC3DC66-A147-4E7A-89F9-1FD5AEE05048}"/>
    <cellStyle name="Comma 2 4 3 2 2 2 2 2" xfId="5305" xr:uid="{885A7CA1-DF34-4608-9D13-DC6E10918F8D}"/>
    <cellStyle name="Comma 2 4 3 2 2 2 2 2 2" xfId="18012" xr:uid="{21B0DDE2-3A25-4730-B15F-F008DB3A1B01}"/>
    <cellStyle name="Comma 2 4 3 2 2 2 2 3" xfId="13335" xr:uid="{3D112928-3B1E-4C5F-92F2-267D3007C027}"/>
    <cellStyle name="Comma 2 4 3 2 2 2 2 3 2" xfId="18013" xr:uid="{2C9A4F5A-5FDA-4DFA-A6F0-800F0ADD1C5C}"/>
    <cellStyle name="Comma 2 4 3 2 2 2 2 4" xfId="34144" xr:uid="{6A32AC3A-196D-437F-A139-620E8BC903E1}"/>
    <cellStyle name="Comma 2 4 3 2 2 2 3" xfId="5304" xr:uid="{FA5960E4-B9CD-4757-B4E7-5C28FE1C97A4}"/>
    <cellStyle name="Comma 2 4 3 2 2 2 3 2" xfId="18014" xr:uid="{17C97205-2E73-417A-B3DC-D2A6D22A6E37}"/>
    <cellStyle name="Comma 2 4 3 2 2 2 4" xfId="13334" xr:uid="{1D3BEE5B-1A51-4E67-850D-95A364A32096}"/>
    <cellStyle name="Comma 2 4 3 2 2 2 4 2" xfId="18015" xr:uid="{8178507E-F888-4640-BAEC-65432AE92663}"/>
    <cellStyle name="Comma 2 4 3 2 2 2 5" xfId="34145" xr:uid="{41E2E110-E856-4213-83DE-1A5A51D4404D}"/>
    <cellStyle name="Comma 2 4 3 2 2 3" xfId="517" xr:uid="{6C683274-E529-47B7-8FC7-9494730EF037}"/>
    <cellStyle name="Comma 2 4 3 2 2 3 2" xfId="5306" xr:uid="{5DD9307B-C85D-4C92-9B06-7199D786500D}"/>
    <cellStyle name="Comma 2 4 3 2 2 3 2 2" xfId="18016" xr:uid="{3C6F2270-5EE5-4005-B867-FC50064DFAB7}"/>
    <cellStyle name="Comma 2 4 3 2 2 3 3" xfId="13336" xr:uid="{DD703D3E-8602-4AAA-92D8-BAAA5B08A1CA}"/>
    <cellStyle name="Comma 2 4 3 2 2 3 3 2" xfId="18017" xr:uid="{64660872-A498-457E-9ACA-F8F3FF7F268A}"/>
    <cellStyle name="Comma 2 4 3 2 2 3 4" xfId="34146" xr:uid="{620356D2-45C3-4457-9686-DA4A5764B498}"/>
    <cellStyle name="Comma 2 4 3 2 2 4" xfId="5303" xr:uid="{7B3E1E99-5487-4B45-B0C8-42A31FCD79AA}"/>
    <cellStyle name="Comma 2 4 3 2 2 4 2" xfId="18018" xr:uid="{7753C622-ABC1-4737-9E1A-85ED6E5726FE}"/>
    <cellStyle name="Comma 2 4 3 2 2 5" xfId="13333" xr:uid="{40BF343B-0CB5-40EC-9DFE-C4EDC40F81AC}"/>
    <cellStyle name="Comma 2 4 3 2 2 5 2" xfId="18019" xr:uid="{E6C2ACF8-5AAF-426F-A272-22351297AC1D}"/>
    <cellStyle name="Comma 2 4 3 2 2 6" xfId="34147" xr:uid="{B5D5B1CB-6FC3-49B0-91A1-375295062486}"/>
    <cellStyle name="Comma 2 4 3 2 3" xfId="518" xr:uid="{62AA7277-2243-4BBC-91B1-EA7A8249C81C}"/>
    <cellStyle name="Comma 2 4 3 2 3 2" xfId="519" xr:uid="{9E0DC6C6-4803-40B6-AA75-834DF0664594}"/>
    <cellStyle name="Comma 2 4 3 2 3 2 2" xfId="5308" xr:uid="{D5D12887-3EDF-4463-99B9-02BAB0201462}"/>
    <cellStyle name="Comma 2 4 3 2 3 2 2 2" xfId="18020" xr:uid="{9F1FB7C6-7A71-462E-A7A7-E5164CFBD237}"/>
    <cellStyle name="Comma 2 4 3 2 3 2 3" xfId="13338" xr:uid="{811C1F0E-2008-4F27-9B72-24EF52BC030F}"/>
    <cellStyle name="Comma 2 4 3 2 3 2 3 2" xfId="18021" xr:uid="{2529C25E-DA85-4261-B70F-4A009EF4E485}"/>
    <cellStyle name="Comma 2 4 3 2 3 2 4" xfId="34148" xr:uid="{544AA933-FF8C-47BF-864B-3BBEF83F07A1}"/>
    <cellStyle name="Comma 2 4 3 2 3 3" xfId="5307" xr:uid="{B0A909FC-C13C-496C-8BEA-A097E2EC557A}"/>
    <cellStyle name="Comma 2 4 3 2 3 3 2" xfId="18022" xr:uid="{08CB8350-37E4-4B75-80E8-3F2A2C876552}"/>
    <cellStyle name="Comma 2 4 3 2 3 4" xfId="13337" xr:uid="{1B6C659D-6002-48BA-AA0C-F6645CF50E16}"/>
    <cellStyle name="Comma 2 4 3 2 3 4 2" xfId="18023" xr:uid="{B1BEA294-E894-4F89-BDA3-30C76700ECB2}"/>
    <cellStyle name="Comma 2 4 3 2 3 5" xfId="34149" xr:uid="{A777FF3C-49FB-402F-A906-E3CB978DFAFE}"/>
    <cellStyle name="Comma 2 4 3 2 4" xfId="520" xr:uid="{5FAF8781-F748-4A1B-8209-434BAFA40997}"/>
    <cellStyle name="Comma 2 4 3 2 4 2" xfId="521" xr:uid="{C6455D9D-9AAE-487B-A5A0-C9ACE5EE9F52}"/>
    <cellStyle name="Comma 2 4 3 2 4 2 2" xfId="5310" xr:uid="{482EE48F-F662-4C54-A2F4-E25C27E5F160}"/>
    <cellStyle name="Comma 2 4 3 2 4 2 2 2" xfId="18024" xr:uid="{D6570504-6E61-4FD7-8474-EA30B96823A9}"/>
    <cellStyle name="Comma 2 4 3 2 4 2 3" xfId="13340" xr:uid="{EF7466C3-BB19-4DF5-8D52-491CD0FEC66F}"/>
    <cellStyle name="Comma 2 4 3 2 4 2 3 2" xfId="18025" xr:uid="{7CE48B0E-77D2-4416-A698-2C8A64C9FBC7}"/>
    <cellStyle name="Comma 2 4 3 2 4 2 4" xfId="34150" xr:uid="{C9A08334-956C-462B-AFAA-F2CAF56D0B0A}"/>
    <cellStyle name="Comma 2 4 3 2 4 3" xfId="5309" xr:uid="{58267919-5F5A-474C-8A82-B0F139CAB547}"/>
    <cellStyle name="Comma 2 4 3 2 4 3 2" xfId="18026" xr:uid="{3E51B5E0-68C3-49D4-B4CE-1847A9ACD59C}"/>
    <cellStyle name="Comma 2 4 3 2 4 4" xfId="13339" xr:uid="{1596E2E5-50F3-45E0-A865-FFA562965741}"/>
    <cellStyle name="Comma 2 4 3 2 4 4 2" xfId="18027" xr:uid="{6AAA0458-D576-42E2-AA88-AA1CC6D5F823}"/>
    <cellStyle name="Comma 2 4 3 2 4 5" xfId="34151" xr:uid="{D67CD454-8837-4EA8-96BF-2C8A1D5C3C41}"/>
    <cellStyle name="Comma 2 4 3 2 5" xfId="522" xr:uid="{A5601FEB-B201-42DF-8189-3EE7FD77C4B9}"/>
    <cellStyle name="Comma 2 4 3 2 5 2" xfId="5311" xr:uid="{CA6C0E10-A7BA-4394-A8DC-96559B09DE71}"/>
    <cellStyle name="Comma 2 4 3 2 5 2 2" xfId="18028" xr:uid="{E94341FB-22A3-430A-985F-710391F1D0B8}"/>
    <cellStyle name="Comma 2 4 3 2 5 3" xfId="13341" xr:uid="{3D8EEE1C-434B-4183-8B09-C39D08A58798}"/>
    <cellStyle name="Comma 2 4 3 2 5 3 2" xfId="18029" xr:uid="{4C78FC08-2DAE-4AD8-8E24-F08A97DC1FB4}"/>
    <cellStyle name="Comma 2 4 3 2 5 4" xfId="34152" xr:uid="{AF6FF416-F78A-4748-9805-34EFB2B53AED}"/>
    <cellStyle name="Comma 2 4 3 2 6" xfId="513" xr:uid="{4C119FA6-8F69-4038-B811-F1CAE047D739}"/>
    <cellStyle name="Comma 2 4 3 2 7" xfId="5302" xr:uid="{AB695BFA-1694-4F55-81F3-2C4EBFB2466B}"/>
    <cellStyle name="Comma 2 4 3 2 7 2" xfId="18030" xr:uid="{EA899FD8-7785-4D10-A8AF-9B45C00712ED}"/>
    <cellStyle name="Comma 2 4 3 2 8" xfId="13332" xr:uid="{D6196C27-1645-4C00-B56D-443B22F9FAC7}"/>
    <cellStyle name="Comma 2 4 3 2 8 2" xfId="18031" xr:uid="{7A3BD31B-F85E-4E90-9F55-8158930A67AE}"/>
    <cellStyle name="Comma 2 4 3 2 9" xfId="18011" xr:uid="{6299053B-4AB6-471B-8FEE-1ADFC48B5A0D}"/>
    <cellStyle name="Comma 2 4 3 3" xfId="310" xr:uid="{6D0877B3-EB36-420D-8068-2DDFF63EF19E}"/>
    <cellStyle name="Comma 2 4 3 3 2" xfId="524" xr:uid="{25F18042-C698-480C-8654-6DDF36E50729}"/>
    <cellStyle name="Comma 2 4 3 3 2 2" xfId="525" xr:uid="{A83AB5BC-0D8F-4FD6-BE11-B5E93E6132FE}"/>
    <cellStyle name="Comma 2 4 3 3 2 2 2" xfId="526" xr:uid="{2691709A-3551-4594-B6EA-EF4903E6FEF5}"/>
    <cellStyle name="Comma 2 4 3 3 2 2 2 2" xfId="5315" xr:uid="{4425B24A-E19B-4F4A-9C09-86DC0C303541}"/>
    <cellStyle name="Comma 2 4 3 3 2 2 2 2 2" xfId="18033" xr:uid="{0EC87661-9B69-4068-8D49-69720CEF3D22}"/>
    <cellStyle name="Comma 2 4 3 3 2 2 2 3" xfId="13345" xr:uid="{553FC3A7-77F2-4B22-9E82-C520773EE4F2}"/>
    <cellStyle name="Comma 2 4 3 3 2 2 2 3 2" xfId="18034" xr:uid="{DD9E431C-B73D-471E-96A0-3FA36E4E48A1}"/>
    <cellStyle name="Comma 2 4 3 3 2 2 2 4" xfId="34153" xr:uid="{06ADC050-E3CE-4EEA-9A5A-365C9AE0A6AD}"/>
    <cellStyle name="Comma 2 4 3 3 2 2 3" xfId="5314" xr:uid="{2A00BC7E-1E67-482D-B93B-BAF9D5E8E1D2}"/>
    <cellStyle name="Comma 2 4 3 3 2 2 3 2" xfId="18035" xr:uid="{0093E0CA-7114-4532-8BC1-E8C039413D71}"/>
    <cellStyle name="Comma 2 4 3 3 2 2 4" xfId="13344" xr:uid="{A8C61E86-11E3-450E-80AE-2DAFD263009C}"/>
    <cellStyle name="Comma 2 4 3 3 2 2 4 2" xfId="18036" xr:uid="{364599F7-1551-4F40-9DDA-5450E418B8B0}"/>
    <cellStyle name="Comma 2 4 3 3 2 2 5" xfId="34154" xr:uid="{2F841320-57A3-435A-B5DB-3F2EC1899A15}"/>
    <cellStyle name="Comma 2 4 3 3 2 3" xfId="527" xr:uid="{C0308123-C8CC-4C16-AC27-B18C98FFA598}"/>
    <cellStyle name="Comma 2 4 3 3 2 3 2" xfId="5316" xr:uid="{CF174C7E-8CB6-443D-A1BD-B2A33601C83C}"/>
    <cellStyle name="Comma 2 4 3 3 2 3 2 2" xfId="18037" xr:uid="{1B5EF5E9-D698-443E-8B2F-356BF7035836}"/>
    <cellStyle name="Comma 2 4 3 3 2 3 3" xfId="13346" xr:uid="{DA9CFE30-B784-4D9E-B622-B739029D7A0D}"/>
    <cellStyle name="Comma 2 4 3 3 2 3 3 2" xfId="18038" xr:uid="{007FB3CD-DA34-4662-9BA8-680D399DCDFA}"/>
    <cellStyle name="Comma 2 4 3 3 2 3 4" xfId="34155" xr:uid="{E89B3BE6-E170-411C-879F-735337BC3D1C}"/>
    <cellStyle name="Comma 2 4 3 3 2 4" xfId="5313" xr:uid="{B1A02503-1FD3-4D0F-A41B-1CB5A072EF45}"/>
    <cellStyle name="Comma 2 4 3 3 2 4 2" xfId="18039" xr:uid="{958DDAC5-7E8F-43D3-81B7-AEA46214EBAA}"/>
    <cellStyle name="Comma 2 4 3 3 2 5" xfId="13343" xr:uid="{F8D8C366-D7F6-4982-AA5D-AB72180E0F72}"/>
    <cellStyle name="Comma 2 4 3 3 2 5 2" xfId="18040" xr:uid="{D178E770-2E2F-4282-BB58-89F09D9D5ABB}"/>
    <cellStyle name="Comma 2 4 3 3 2 6" xfId="34156" xr:uid="{1F7B5430-38C7-402A-A6C6-EC25821ABA4A}"/>
    <cellStyle name="Comma 2 4 3 3 3" xfId="528" xr:uid="{916ECC05-BF43-4C99-B669-4246493F9466}"/>
    <cellStyle name="Comma 2 4 3 3 3 2" xfId="529" xr:uid="{809EF4E8-E039-495A-8095-4328256FE24B}"/>
    <cellStyle name="Comma 2 4 3 3 3 2 2" xfId="5318" xr:uid="{B9545B10-D83E-441C-B267-A044245E671C}"/>
    <cellStyle name="Comma 2 4 3 3 3 2 2 2" xfId="18041" xr:uid="{52FF6DC8-FFEE-43C5-80C0-3CECA9A851E1}"/>
    <cellStyle name="Comma 2 4 3 3 3 2 3" xfId="13348" xr:uid="{6E199B1E-6DB8-46CB-AA08-72201EC69E16}"/>
    <cellStyle name="Comma 2 4 3 3 3 2 3 2" xfId="18042" xr:uid="{FD2BB7B5-865C-46B4-A171-7C5FDCBB0408}"/>
    <cellStyle name="Comma 2 4 3 3 3 2 4" xfId="34157" xr:uid="{A81C5601-C9A0-4C55-B2A7-2C475DD464B8}"/>
    <cellStyle name="Comma 2 4 3 3 3 3" xfId="5317" xr:uid="{00B01952-7E2E-4090-8778-64C21DB20AB1}"/>
    <cellStyle name="Comma 2 4 3 3 3 3 2" xfId="18043" xr:uid="{368EE7B1-62C9-402B-928B-6553913EE718}"/>
    <cellStyle name="Comma 2 4 3 3 3 4" xfId="13347" xr:uid="{D0BFCCA0-736A-4D5B-A54B-D6D4D2CA0508}"/>
    <cellStyle name="Comma 2 4 3 3 3 4 2" xfId="18044" xr:uid="{1536CE50-28C3-44B6-B359-5A081C95D4A7}"/>
    <cellStyle name="Comma 2 4 3 3 3 5" xfId="34158" xr:uid="{6DE32CDD-E8DB-4311-A1D8-5668A75AC857}"/>
    <cellStyle name="Comma 2 4 3 3 4" xfId="530" xr:uid="{70986AD7-AD74-43B0-8C2B-B89117819F37}"/>
    <cellStyle name="Comma 2 4 3 3 4 2" xfId="531" xr:uid="{F8382637-AD91-4F40-A728-5EED7207990C}"/>
    <cellStyle name="Comma 2 4 3 3 4 2 2" xfId="5320" xr:uid="{1AC2AEA5-C877-4EF1-83BE-3C0209A501FA}"/>
    <cellStyle name="Comma 2 4 3 3 4 2 2 2" xfId="18045" xr:uid="{F98C2906-61A4-4728-BFC8-AD02F5CC89DA}"/>
    <cellStyle name="Comma 2 4 3 3 4 2 3" xfId="13350" xr:uid="{4DD048AC-CC68-4154-87F5-3F0E9A0D70F3}"/>
    <cellStyle name="Comma 2 4 3 3 4 2 3 2" xfId="18046" xr:uid="{0C9891A8-CE43-4CE4-897B-94503650446E}"/>
    <cellStyle name="Comma 2 4 3 3 4 2 4" xfId="34159" xr:uid="{FF473BBB-5FC6-47D9-9DF0-A831E8E2C845}"/>
    <cellStyle name="Comma 2 4 3 3 4 3" xfId="5319" xr:uid="{F13B7B79-4D53-457B-A43B-77F0E73AC748}"/>
    <cellStyle name="Comma 2 4 3 3 4 3 2" xfId="18047" xr:uid="{67F0F768-273C-4461-8897-EF7A290AFC78}"/>
    <cellStyle name="Comma 2 4 3 3 4 4" xfId="13349" xr:uid="{A18F080C-9564-4600-B6C9-99252BB9A636}"/>
    <cellStyle name="Comma 2 4 3 3 4 4 2" xfId="18048" xr:uid="{67AB981E-220A-4C80-A575-D9B694B1D8DA}"/>
    <cellStyle name="Comma 2 4 3 3 4 5" xfId="34160" xr:uid="{14D9F57E-085D-42E2-894F-2DF763F03A56}"/>
    <cellStyle name="Comma 2 4 3 3 5" xfId="532" xr:uid="{AEB2F9AD-BDBF-40A8-9DC6-2AD5B74858CE}"/>
    <cellStyle name="Comma 2 4 3 3 5 2" xfId="5321" xr:uid="{79B1D252-9984-445A-8B51-38FBD662A71F}"/>
    <cellStyle name="Comma 2 4 3 3 5 2 2" xfId="18049" xr:uid="{1A037C4C-53E4-431B-A743-58477EC04689}"/>
    <cellStyle name="Comma 2 4 3 3 5 3" xfId="13351" xr:uid="{BE1363C5-7260-4672-84ED-18FE2C4E508D}"/>
    <cellStyle name="Comma 2 4 3 3 5 3 2" xfId="18050" xr:uid="{39A09C74-CB7C-48B4-9160-CDA03CB4B0F4}"/>
    <cellStyle name="Comma 2 4 3 3 5 4" xfId="34161" xr:uid="{2D94B2F4-5F8D-4A0F-AAEB-3D8646858D75}"/>
    <cellStyle name="Comma 2 4 3 3 6" xfId="523" xr:uid="{4ABE8165-7C1A-4684-8DED-A1317C90D3DB}"/>
    <cellStyle name="Comma 2 4 3 3 7" xfId="5312" xr:uid="{5006FF57-089A-4EF2-8A9C-C871F7397E2A}"/>
    <cellStyle name="Comma 2 4 3 3 7 2" xfId="18051" xr:uid="{0535514A-8289-4629-A131-F1872BE48D78}"/>
    <cellStyle name="Comma 2 4 3 3 8" xfId="13342" xr:uid="{F0BD9C33-6CCD-45D6-809A-E76C458AF898}"/>
    <cellStyle name="Comma 2 4 3 3 8 2" xfId="18052" xr:uid="{706553BA-1502-4284-A91C-ECD9C131E342}"/>
    <cellStyle name="Comma 2 4 3 3 9" xfId="18032" xr:uid="{ABCA5A3C-DD4B-4572-AFDA-BF89A878AEC7}"/>
    <cellStyle name="Comma 2 4 3 4" xfId="533" xr:uid="{72EAD99D-10A3-4D2E-8541-D0DAAD57A09E}"/>
    <cellStyle name="Comma 2 4 3 4 2" xfId="534" xr:uid="{4720BBD8-1737-4170-9FE6-7E3DF73A6152}"/>
    <cellStyle name="Comma 2 4 3 4 2 2" xfId="535" xr:uid="{E21E10E2-3ACC-4727-87E8-358661939E46}"/>
    <cellStyle name="Comma 2 4 3 4 2 2 2" xfId="5324" xr:uid="{7E45B9C5-E7AE-473D-A847-9A6990F959A5}"/>
    <cellStyle name="Comma 2 4 3 4 2 2 2 2" xfId="18053" xr:uid="{E76F7E52-1CCA-4999-8429-58BE243953A8}"/>
    <cellStyle name="Comma 2 4 3 4 2 2 3" xfId="13354" xr:uid="{DCDABA54-4084-4D1F-A84D-9B6C43EE4ED1}"/>
    <cellStyle name="Comma 2 4 3 4 2 2 3 2" xfId="18054" xr:uid="{A82495A3-8CB2-4FC0-91CD-F1622E172AB7}"/>
    <cellStyle name="Comma 2 4 3 4 2 2 4" xfId="34162" xr:uid="{CAB70FB8-E90A-4C29-ABF3-671205C1C88E}"/>
    <cellStyle name="Comma 2 4 3 4 2 3" xfId="5323" xr:uid="{2ACA9BC2-1B30-4E69-897A-A5B43C57482F}"/>
    <cellStyle name="Comma 2 4 3 4 2 3 2" xfId="18055" xr:uid="{A4A34DD1-89BD-45AB-99CD-2C16C4C7AFFB}"/>
    <cellStyle name="Comma 2 4 3 4 2 4" xfId="13353" xr:uid="{2B98D8E9-FF82-474F-ADAD-A741349C7D45}"/>
    <cellStyle name="Comma 2 4 3 4 2 4 2" xfId="18056" xr:uid="{5CAD9682-9489-495A-AF3C-EC0C2B73C2CD}"/>
    <cellStyle name="Comma 2 4 3 4 2 5" xfId="34163" xr:uid="{EEB62248-CC07-4BD9-A027-039841654E91}"/>
    <cellStyle name="Comma 2 4 3 4 3" xfId="536" xr:uid="{1B883F7C-4111-498F-B540-68C59993AAF7}"/>
    <cellStyle name="Comma 2 4 3 4 3 2" xfId="5325" xr:uid="{9E2C3F34-3344-4751-BC0F-A7DDDC503C74}"/>
    <cellStyle name="Comma 2 4 3 4 3 2 2" xfId="18057" xr:uid="{04C39DBA-884A-46C0-99CA-CD5FF5C41C64}"/>
    <cellStyle name="Comma 2 4 3 4 3 3" xfId="13355" xr:uid="{8CC10C81-CA59-4DC9-B2DC-B5206053D7B7}"/>
    <cellStyle name="Comma 2 4 3 4 3 3 2" xfId="18058" xr:uid="{ED4CBB75-071D-45C9-99FD-638C5E0DAE98}"/>
    <cellStyle name="Comma 2 4 3 4 3 4" xfId="34164" xr:uid="{844638E8-7612-4DCC-A5D5-89EA0C9F76DF}"/>
    <cellStyle name="Comma 2 4 3 4 4" xfId="5322" xr:uid="{23CD8B69-F278-4684-A70F-721451666439}"/>
    <cellStyle name="Comma 2 4 3 4 4 2" xfId="18059" xr:uid="{FE5AD079-3883-412F-AF15-C001DA6587F3}"/>
    <cellStyle name="Comma 2 4 3 4 5" xfId="13352" xr:uid="{BD41BD55-4C1B-4BC2-A76E-2DFEA39AEB25}"/>
    <cellStyle name="Comma 2 4 3 4 5 2" xfId="18060" xr:uid="{EEB6ADE9-CABA-4292-98EC-33BD852BE53F}"/>
    <cellStyle name="Comma 2 4 3 4 6" xfId="34165" xr:uid="{36F67C36-F778-4905-A615-FD1512E3624D}"/>
    <cellStyle name="Comma 2 4 3 5" xfId="537" xr:uid="{A88232DE-C1F6-4205-B041-BF039D5D6431}"/>
    <cellStyle name="Comma 2 4 3 5 2" xfId="538" xr:uid="{2EA999FD-48A8-4974-B453-4040E460C0E2}"/>
    <cellStyle name="Comma 2 4 3 5 2 2" xfId="539" xr:uid="{3EDDDFCD-FFC5-4063-BBAF-F2D2A6AFF5E0}"/>
    <cellStyle name="Comma 2 4 3 5 2 2 2" xfId="5328" xr:uid="{38CF6E68-9CEA-4815-B343-47FFFC166BEA}"/>
    <cellStyle name="Comma 2 4 3 5 2 2 2 2" xfId="18061" xr:uid="{E52DCA0E-0947-4EF3-8B7D-F8B35CCECA5D}"/>
    <cellStyle name="Comma 2 4 3 5 2 2 3" xfId="13358" xr:uid="{B79B244C-C041-4D32-83E3-4FCF5E705D6B}"/>
    <cellStyle name="Comma 2 4 3 5 2 2 3 2" xfId="18062" xr:uid="{5BE289B3-3D12-43C7-8326-3B1AC5788A56}"/>
    <cellStyle name="Comma 2 4 3 5 2 2 4" xfId="34166" xr:uid="{600F4080-10FE-42A7-A2B8-2F34C9CB55B0}"/>
    <cellStyle name="Comma 2 4 3 5 2 3" xfId="5327" xr:uid="{2526CA3B-4E7E-4ED1-836B-54E7ECB90DA5}"/>
    <cellStyle name="Comma 2 4 3 5 2 3 2" xfId="18063" xr:uid="{9595FB12-5B37-46DB-827D-E08CE596DBB1}"/>
    <cellStyle name="Comma 2 4 3 5 2 4" xfId="13357" xr:uid="{73C263B6-9190-4681-BB9C-420A48CA9100}"/>
    <cellStyle name="Comma 2 4 3 5 2 4 2" xfId="18064" xr:uid="{D24439DA-E87C-4CDB-BE2A-E22A068CDE06}"/>
    <cellStyle name="Comma 2 4 3 5 2 5" xfId="34167" xr:uid="{4A277B9F-59E2-487E-BEAD-7AB2FA315DCF}"/>
    <cellStyle name="Comma 2 4 3 5 3" xfId="540" xr:uid="{DE211B21-26CC-4660-B282-0D182D73E0AF}"/>
    <cellStyle name="Comma 2 4 3 5 3 2" xfId="5329" xr:uid="{9717D907-F587-425A-A72D-B11B06EC8D09}"/>
    <cellStyle name="Comma 2 4 3 5 3 2 2" xfId="18065" xr:uid="{0DD49CE4-D024-4C3C-B0EE-3D75545D8EE1}"/>
    <cellStyle name="Comma 2 4 3 5 3 3" xfId="13359" xr:uid="{B8E2F5CC-4F04-4C3C-A321-1331BB413683}"/>
    <cellStyle name="Comma 2 4 3 5 3 3 2" xfId="18066" xr:uid="{D5E65D2E-9E9C-441A-9DA3-0D6F278A12E8}"/>
    <cellStyle name="Comma 2 4 3 5 3 4" xfId="34168" xr:uid="{AF91B92C-A252-49AF-A52D-244FDFC2E46C}"/>
    <cellStyle name="Comma 2 4 3 5 4" xfId="5326" xr:uid="{40664EA0-B3F2-4D0A-8389-AC63A408B283}"/>
    <cellStyle name="Comma 2 4 3 5 4 2" xfId="18067" xr:uid="{AB6FEFB7-218E-4F95-A129-2ACA6E5883E3}"/>
    <cellStyle name="Comma 2 4 3 5 5" xfId="13356" xr:uid="{748F872F-2E5E-4A63-97C0-8084A33BD443}"/>
    <cellStyle name="Comma 2 4 3 5 5 2" xfId="18068" xr:uid="{7E388244-45C6-4B3D-A5C2-42BBE123395F}"/>
    <cellStyle name="Comma 2 4 3 5 6" xfId="34169" xr:uid="{47308BEB-62E9-4AA5-87CD-3D67E4FB6625}"/>
    <cellStyle name="Comma 2 4 3 6" xfId="541" xr:uid="{F7752EEC-FFDA-4E7E-9AD2-A83534A47D18}"/>
    <cellStyle name="Comma 2 4 3 6 2" xfId="542" xr:uid="{534BC1B3-06D1-4575-A52A-26C967B580C2}"/>
    <cellStyle name="Comma 2 4 3 6 2 2" xfId="5331" xr:uid="{BD34FC18-5DB2-4C7D-A7CD-C345C171D97E}"/>
    <cellStyle name="Comma 2 4 3 6 2 2 2" xfId="18069" xr:uid="{386809EB-88AF-4ABD-B537-1D7E61C31897}"/>
    <cellStyle name="Comma 2 4 3 6 2 3" xfId="13361" xr:uid="{EAE1029A-EA3A-4302-87FA-70DA08ACCBDC}"/>
    <cellStyle name="Comma 2 4 3 6 2 3 2" xfId="18070" xr:uid="{4A543EBD-07AA-4331-8975-CC7B5CC50E29}"/>
    <cellStyle name="Comma 2 4 3 6 2 4" xfId="34170" xr:uid="{C66D99A6-9F72-47FE-88DC-586228DDB7DF}"/>
    <cellStyle name="Comma 2 4 3 6 3" xfId="5330" xr:uid="{6FB3A59F-5DB3-423E-8D30-D32C63F1B315}"/>
    <cellStyle name="Comma 2 4 3 6 3 2" xfId="18071" xr:uid="{0F8605D7-3FE0-4C6A-ADB6-EB2ADD186213}"/>
    <cellStyle name="Comma 2 4 3 6 4" xfId="13360" xr:uid="{F5776F24-31E4-42D8-AB6E-3314A254F432}"/>
    <cellStyle name="Comma 2 4 3 6 4 2" xfId="18072" xr:uid="{48C866ED-6A19-45B6-BCA0-53D8AB44919C}"/>
    <cellStyle name="Comma 2 4 3 6 5" xfId="34171" xr:uid="{4393E98B-9486-4CBE-B0B3-5706BAAD43F5}"/>
    <cellStyle name="Comma 2 4 3 7" xfId="543" xr:uid="{9275232D-6517-4019-8D4D-0E99E78AE250}"/>
    <cellStyle name="Comma 2 4 3 7 2" xfId="544" xr:uid="{DD15460A-260B-43B6-A083-FEAF3DD42C1D}"/>
    <cellStyle name="Comma 2 4 3 7 2 2" xfId="5333" xr:uid="{2D11DEF4-6BD9-4C08-97B0-4804370ED5EF}"/>
    <cellStyle name="Comma 2 4 3 7 2 2 2" xfId="18073" xr:uid="{E383D30A-5AF5-4DC2-B93C-4D44F669D780}"/>
    <cellStyle name="Comma 2 4 3 7 2 3" xfId="13363" xr:uid="{B3E3807B-B64A-4123-B312-A0683AFE2294}"/>
    <cellStyle name="Comma 2 4 3 7 2 3 2" xfId="18074" xr:uid="{7C37F2DE-1123-4BC1-8DDA-D3B0987A3E73}"/>
    <cellStyle name="Comma 2 4 3 7 2 4" xfId="34172" xr:uid="{65D149A5-6556-418B-9715-37CC303EFAA0}"/>
    <cellStyle name="Comma 2 4 3 7 3" xfId="5332" xr:uid="{020A8FBB-9D58-4991-AF31-D8377512E8F8}"/>
    <cellStyle name="Comma 2 4 3 7 3 2" xfId="18075" xr:uid="{2CCE47E4-A086-4EC9-96A1-9BEF8B3C2541}"/>
    <cellStyle name="Comma 2 4 3 7 4" xfId="13362" xr:uid="{F3A11B70-5EC3-4679-B5B1-BA8B601CFB6C}"/>
    <cellStyle name="Comma 2 4 3 7 4 2" xfId="18076" xr:uid="{7BE7DCE2-881D-4B79-82B6-878995A23DED}"/>
    <cellStyle name="Comma 2 4 3 7 5" xfId="34173" xr:uid="{41E5468B-E8CE-4CE7-97A5-CDA747045652}"/>
    <cellStyle name="Comma 2 4 3 8" xfId="545" xr:uid="{39C2E7B4-9E5F-4AA3-9C81-B4FC16AC7FE3}"/>
    <cellStyle name="Comma 2 4 3 8 2" xfId="5334" xr:uid="{6BD807F3-63FC-45AF-A156-4B40A2594A0C}"/>
    <cellStyle name="Comma 2 4 3 8 2 2" xfId="18077" xr:uid="{673A17F8-7D2F-4110-B23A-0A85AACF5F4F}"/>
    <cellStyle name="Comma 2 4 3 8 3" xfId="13364" xr:uid="{C057C2AC-FA7D-4E5A-ACFF-D86ECD32887A}"/>
    <cellStyle name="Comma 2 4 3 8 3 2" xfId="18078" xr:uid="{C6F49F52-975E-41FA-A6D0-22ED0E32C8FF}"/>
    <cellStyle name="Comma 2 4 3 8 4" xfId="34174" xr:uid="{E4CDE49A-A265-465D-B04C-4EC1DB998B6F}"/>
    <cellStyle name="Comma 2 4 3 9" xfId="512" xr:uid="{11C3BF90-7ACC-4002-8FBC-ADFD387CA35E}"/>
    <cellStyle name="Comma 2 4 4" xfId="219" xr:uid="{AFDD8A93-F9CE-45EB-BE1C-7D49CAF97408}"/>
    <cellStyle name="Comma 2 4 4 2" xfId="547" xr:uid="{35197B25-23E1-4F6E-B246-E6A0C91ABE09}"/>
    <cellStyle name="Comma 2 4 4 2 2" xfId="548" xr:uid="{1A1FF499-1BB2-4093-8C75-70043B928772}"/>
    <cellStyle name="Comma 2 4 4 2 2 2" xfId="549" xr:uid="{EBB5B425-D3B9-4CA2-B513-DD4170466508}"/>
    <cellStyle name="Comma 2 4 4 2 2 2 2" xfId="5338" xr:uid="{C097E278-A64E-4E98-9F94-D2E7B48C9BAF}"/>
    <cellStyle name="Comma 2 4 4 2 2 2 2 2" xfId="18080" xr:uid="{F6F26220-25A6-487E-9DE7-D5457AB974C2}"/>
    <cellStyle name="Comma 2 4 4 2 2 2 3" xfId="13368" xr:uid="{BBA4A172-AB9E-49EC-95FA-73FC1014DF90}"/>
    <cellStyle name="Comma 2 4 4 2 2 2 3 2" xfId="18081" xr:uid="{673186B8-C2EE-43D0-8126-6B17BAE20E87}"/>
    <cellStyle name="Comma 2 4 4 2 2 2 4" xfId="34175" xr:uid="{710AEC13-07A8-40EE-B567-DC0107F17155}"/>
    <cellStyle name="Comma 2 4 4 2 2 3" xfId="5337" xr:uid="{A7FD9A39-EF31-4806-A955-1292C819A9E6}"/>
    <cellStyle name="Comma 2 4 4 2 2 3 2" xfId="18082" xr:uid="{C62FB8A2-ABE3-4C91-9FD6-5298E5E1600A}"/>
    <cellStyle name="Comma 2 4 4 2 2 4" xfId="13367" xr:uid="{942AD627-F03A-44A0-B3C9-E55FD0C12A97}"/>
    <cellStyle name="Comma 2 4 4 2 2 4 2" xfId="18083" xr:uid="{1BB76604-3289-41EC-B57C-E51C69A5EE92}"/>
    <cellStyle name="Comma 2 4 4 2 2 5" xfId="34176" xr:uid="{A14DE370-687D-4587-98E3-4AE219CFD287}"/>
    <cellStyle name="Comma 2 4 4 2 3" xfId="550" xr:uid="{C84E2BAC-2E53-4D5A-9CD4-3BCFC80C243A}"/>
    <cellStyle name="Comma 2 4 4 2 3 2" xfId="5339" xr:uid="{1A6C25C9-7CC6-429F-B5C9-AF9FDAA547A5}"/>
    <cellStyle name="Comma 2 4 4 2 3 2 2" xfId="18084" xr:uid="{6F54A09B-660D-40D5-848A-681B4B7D363C}"/>
    <cellStyle name="Comma 2 4 4 2 3 3" xfId="13369" xr:uid="{B3E636D4-F147-4112-A306-C7A7416E8173}"/>
    <cellStyle name="Comma 2 4 4 2 3 3 2" xfId="18085" xr:uid="{D5B7451F-8DC1-430A-B0D8-4D8A938D53F4}"/>
    <cellStyle name="Comma 2 4 4 2 3 4" xfId="34177" xr:uid="{1B12369D-D48E-42F0-8ADF-7C8E7801ECA0}"/>
    <cellStyle name="Comma 2 4 4 2 4" xfId="5336" xr:uid="{17D132F3-8A18-48C4-809E-0A355C4DEBC3}"/>
    <cellStyle name="Comma 2 4 4 2 4 2" xfId="18086" xr:uid="{A953B030-7868-4F8A-A61C-1636B96E1DDA}"/>
    <cellStyle name="Comma 2 4 4 2 5" xfId="13366" xr:uid="{52B07565-6AE3-44E1-B7F2-22FC21113777}"/>
    <cellStyle name="Comma 2 4 4 2 5 2" xfId="18087" xr:uid="{65FE6A7C-DBD0-4FA5-8F27-635C968AA7B3}"/>
    <cellStyle name="Comma 2 4 4 2 6" xfId="34178" xr:uid="{5C732738-7805-4A37-A04E-E8266A0A3614}"/>
    <cellStyle name="Comma 2 4 4 3" xfId="551" xr:uid="{CF5FB5DD-7286-41BB-ABFA-A27EE337E1B1}"/>
    <cellStyle name="Comma 2 4 4 3 2" xfId="552" xr:uid="{C1DD402F-64BA-4FDE-A338-2B56DC97FB02}"/>
    <cellStyle name="Comma 2 4 4 3 2 2" xfId="5341" xr:uid="{1FD953C4-228B-4E63-84FF-263CE10A6CA1}"/>
    <cellStyle name="Comma 2 4 4 3 2 2 2" xfId="18088" xr:uid="{330D4AA0-27E2-4C29-B66F-43A9D98290DD}"/>
    <cellStyle name="Comma 2 4 4 3 2 3" xfId="13371" xr:uid="{E2EEFFBC-35D0-45D5-A39B-07BC4ABDA0C1}"/>
    <cellStyle name="Comma 2 4 4 3 2 3 2" xfId="18089" xr:uid="{BA3CDD08-8A44-4F64-859B-056B9F96B32D}"/>
    <cellStyle name="Comma 2 4 4 3 2 4" xfId="34179" xr:uid="{694EFEA4-5CB5-41C1-9417-9F4A3CBF3A4C}"/>
    <cellStyle name="Comma 2 4 4 3 3" xfId="5340" xr:uid="{D65A62C0-D8D2-48AC-804F-A00D052FA953}"/>
    <cellStyle name="Comma 2 4 4 3 3 2" xfId="18090" xr:uid="{F885E5C0-592D-4EB3-9DCD-9556D27C7589}"/>
    <cellStyle name="Comma 2 4 4 3 4" xfId="13370" xr:uid="{C3B692FB-C946-4C26-89A8-3F248739555F}"/>
    <cellStyle name="Comma 2 4 4 3 4 2" xfId="18091" xr:uid="{888ECC67-9448-4B3B-B670-C85F85566CB1}"/>
    <cellStyle name="Comma 2 4 4 3 5" xfId="34180" xr:uid="{56B56DB4-F6BF-4795-9B77-D464BB4D0718}"/>
    <cellStyle name="Comma 2 4 4 4" xfId="553" xr:uid="{6B8921D5-AD4F-435E-B723-4A502858EC4B}"/>
    <cellStyle name="Comma 2 4 4 4 2" xfId="554" xr:uid="{CBAA43C5-76FC-4D3D-B306-78D4165B3840}"/>
    <cellStyle name="Comma 2 4 4 4 2 2" xfId="5343" xr:uid="{259DE5EC-8F0B-4ACC-8869-28D9E51C29C0}"/>
    <cellStyle name="Comma 2 4 4 4 2 2 2" xfId="18092" xr:uid="{BEA78203-2463-4B38-8A4C-1C5A4C973596}"/>
    <cellStyle name="Comma 2 4 4 4 2 3" xfId="13373" xr:uid="{8C90D6BF-C49D-4FDC-97EB-94EF74A74050}"/>
    <cellStyle name="Comma 2 4 4 4 2 3 2" xfId="18093" xr:uid="{FF1AA83F-0F20-4010-9DFA-F77BA64DBFF4}"/>
    <cellStyle name="Comma 2 4 4 4 2 4" xfId="34181" xr:uid="{71900428-4837-4692-BAF4-F38B2B1955E0}"/>
    <cellStyle name="Comma 2 4 4 4 3" xfId="5342" xr:uid="{48950F47-F281-4D0D-BAAE-DBE0536ADDC6}"/>
    <cellStyle name="Comma 2 4 4 4 3 2" xfId="18094" xr:uid="{C54979FF-11AE-4F59-ADF4-7F8684160AAC}"/>
    <cellStyle name="Comma 2 4 4 4 4" xfId="13372" xr:uid="{C2CC9717-5D51-41B0-AB99-3C5AF02C3B35}"/>
    <cellStyle name="Comma 2 4 4 4 4 2" xfId="18095" xr:uid="{A407D210-1F6D-4E20-8F14-05B0C00E3E37}"/>
    <cellStyle name="Comma 2 4 4 4 5" xfId="34182" xr:uid="{AD1F72D7-FED3-490E-9C5F-95AC158C572E}"/>
    <cellStyle name="Comma 2 4 4 5" xfId="555" xr:uid="{D980A205-0D83-4D8B-A462-3EAB80583A07}"/>
    <cellStyle name="Comma 2 4 4 5 2" xfId="5344" xr:uid="{DD5A2B3D-8511-4B7D-AE9F-E6187ED131B6}"/>
    <cellStyle name="Comma 2 4 4 5 2 2" xfId="18096" xr:uid="{15E8BC85-E2EE-4BB3-8300-DBDE73FD51A3}"/>
    <cellStyle name="Comma 2 4 4 5 3" xfId="13374" xr:uid="{624F322A-6BFA-437F-96FD-ECE1197E08B2}"/>
    <cellStyle name="Comma 2 4 4 5 3 2" xfId="18097" xr:uid="{D20469F0-894E-49AB-A90A-59A8921EB669}"/>
    <cellStyle name="Comma 2 4 4 5 4" xfId="34183" xr:uid="{E35C3568-D826-40AA-9F81-4ECED5C052FF}"/>
    <cellStyle name="Comma 2 4 4 6" xfId="546" xr:uid="{A9922EE1-8456-49DC-B3D1-CC816D17A1C5}"/>
    <cellStyle name="Comma 2 4 4 7" xfId="5335" xr:uid="{E00F839E-21BD-443E-B575-33E922738684}"/>
    <cellStyle name="Comma 2 4 4 7 2" xfId="18098" xr:uid="{72DC0FA6-19A6-40AF-AB7F-E018D636275D}"/>
    <cellStyle name="Comma 2 4 4 8" xfId="13365" xr:uid="{35700FF0-09C7-48E0-AAB1-1214E0DC91AE}"/>
    <cellStyle name="Comma 2 4 4 8 2" xfId="18099" xr:uid="{8961B0FD-ABEE-4EB0-BBF0-9F0BD4796990}"/>
    <cellStyle name="Comma 2 4 4 9" xfId="18079" xr:uid="{976ACA87-DC9A-4128-A4D8-484E29E0CF1A}"/>
    <cellStyle name="Comma 2 4 5" xfId="307" xr:uid="{B50B5823-356A-4808-BDED-C4AE2CF62FBD}"/>
    <cellStyle name="Comma 2 4 5 2" xfId="557" xr:uid="{973CC7A8-5EE8-4027-9B51-D5B705B049CC}"/>
    <cellStyle name="Comma 2 4 5 2 2" xfId="558" xr:uid="{E2C5C227-E4F3-402E-8981-3271D94EF99C}"/>
    <cellStyle name="Comma 2 4 5 2 2 2" xfId="559" xr:uid="{2C3767A2-56CE-4BF3-86E0-BCD9C4ABBE56}"/>
    <cellStyle name="Comma 2 4 5 2 2 2 2" xfId="5348" xr:uid="{344997FB-A25B-4133-81E1-42AD93C986B8}"/>
    <cellStyle name="Comma 2 4 5 2 2 2 2 2" xfId="18101" xr:uid="{520029CA-2DAA-4191-AE0C-3F2FB76416B5}"/>
    <cellStyle name="Comma 2 4 5 2 2 2 3" xfId="13378" xr:uid="{3A9A7B76-DAC7-4BF4-97A6-9819535C5460}"/>
    <cellStyle name="Comma 2 4 5 2 2 2 3 2" xfId="18102" xr:uid="{D1FC0933-A3CF-4F5D-9B05-FAE8C140E563}"/>
    <cellStyle name="Comma 2 4 5 2 2 2 4" xfId="34184" xr:uid="{6D0726D9-9190-4D10-98BF-F00AEDB69897}"/>
    <cellStyle name="Comma 2 4 5 2 2 3" xfId="5347" xr:uid="{216C29D9-7263-413B-93DF-6BCED2D83B54}"/>
    <cellStyle name="Comma 2 4 5 2 2 3 2" xfId="18103" xr:uid="{D431A95D-E98C-4426-A776-CD9208FF9DCF}"/>
    <cellStyle name="Comma 2 4 5 2 2 4" xfId="13377" xr:uid="{375A680B-EB05-4883-8C71-FDAEC5AE0E58}"/>
    <cellStyle name="Comma 2 4 5 2 2 4 2" xfId="18104" xr:uid="{8422174F-9D32-41ED-8DF8-E3292B8CB615}"/>
    <cellStyle name="Comma 2 4 5 2 2 5" xfId="34185" xr:uid="{D27AADC3-E3FC-427C-A3B6-D24964765A5C}"/>
    <cellStyle name="Comma 2 4 5 2 3" xfId="560" xr:uid="{34A5A9B6-6648-45E3-8E6C-7DC46DF42402}"/>
    <cellStyle name="Comma 2 4 5 2 3 2" xfId="5349" xr:uid="{F1E673CD-FEF8-4862-8863-BF7EE9229254}"/>
    <cellStyle name="Comma 2 4 5 2 3 2 2" xfId="18105" xr:uid="{197067A5-D38B-4A0E-B2A5-32100DBFCBB0}"/>
    <cellStyle name="Comma 2 4 5 2 3 3" xfId="13379" xr:uid="{D1BC7300-785E-40A8-A698-7E4D9290A8D3}"/>
    <cellStyle name="Comma 2 4 5 2 3 3 2" xfId="18106" xr:uid="{E7CB6AA8-AF1D-4EBE-BD49-1FFDC1DDE0A7}"/>
    <cellStyle name="Comma 2 4 5 2 3 4" xfId="34186" xr:uid="{96C35672-6B2D-44E8-911B-0EA0A581DB67}"/>
    <cellStyle name="Comma 2 4 5 2 4" xfId="5346" xr:uid="{F69AF39A-EA86-415F-9B66-C73D0B338F1F}"/>
    <cellStyle name="Comma 2 4 5 2 4 2" xfId="18107" xr:uid="{DEDBD69B-F2E4-4A60-86EC-F6E7765E5953}"/>
    <cellStyle name="Comma 2 4 5 2 5" xfId="13376" xr:uid="{75DC9D8B-0978-450C-A726-D4CEACADB91F}"/>
    <cellStyle name="Comma 2 4 5 2 5 2" xfId="18108" xr:uid="{795A5DAF-F7CE-40D7-97EF-89C6F1D39616}"/>
    <cellStyle name="Comma 2 4 5 2 6" xfId="34187" xr:uid="{C431CD5D-8177-42AE-A473-F32C932DE346}"/>
    <cellStyle name="Comma 2 4 5 3" xfId="561" xr:uid="{A87F654E-CE0F-42C8-9D16-7A28A2032519}"/>
    <cellStyle name="Comma 2 4 5 3 2" xfId="562" xr:uid="{FA0BE20E-8CE1-4B4B-BABD-63E5595D3339}"/>
    <cellStyle name="Comma 2 4 5 3 2 2" xfId="5351" xr:uid="{6E9664F5-8844-4527-9FC8-60572686A7C2}"/>
    <cellStyle name="Comma 2 4 5 3 2 2 2" xfId="18109" xr:uid="{EE3B3EC5-EA8D-4276-91E3-5617F2756F30}"/>
    <cellStyle name="Comma 2 4 5 3 2 3" xfId="13381" xr:uid="{F68231BD-C8CB-4FB4-837D-1A01701894D0}"/>
    <cellStyle name="Comma 2 4 5 3 2 3 2" xfId="18110" xr:uid="{18E128CE-DBC9-4C81-8054-666114E0DFAD}"/>
    <cellStyle name="Comma 2 4 5 3 2 4" xfId="34188" xr:uid="{0BAC5884-72EF-4996-9E7A-EDAEB9B72B40}"/>
    <cellStyle name="Comma 2 4 5 3 3" xfId="5350" xr:uid="{3AEEC9CF-49AB-43C8-A382-F334E33540A1}"/>
    <cellStyle name="Comma 2 4 5 3 3 2" xfId="18111" xr:uid="{112A2047-BC15-4BBB-A925-ECC8F928AD67}"/>
    <cellStyle name="Comma 2 4 5 3 4" xfId="13380" xr:uid="{D3B4D962-3E90-4B9B-A586-D9BD975DD7C5}"/>
    <cellStyle name="Comma 2 4 5 3 4 2" xfId="18112" xr:uid="{CFCEAE81-DFDB-4F55-A21C-7A8CDE0418D9}"/>
    <cellStyle name="Comma 2 4 5 3 5" xfId="34189" xr:uid="{886774D4-F35D-40EF-AC41-42E704B494C0}"/>
    <cellStyle name="Comma 2 4 5 4" xfId="563" xr:uid="{F1B6969F-3FA4-49A9-93D4-A4A34ADA4348}"/>
    <cellStyle name="Comma 2 4 5 4 2" xfId="564" xr:uid="{85C3CC84-544A-434D-9315-73250FAA432E}"/>
    <cellStyle name="Comma 2 4 5 4 2 2" xfId="5353" xr:uid="{34A9D214-C0F1-43C0-AC00-250FD609CB6F}"/>
    <cellStyle name="Comma 2 4 5 4 2 2 2" xfId="18113" xr:uid="{F5F6FA58-104D-4B24-8CE7-4810226DC587}"/>
    <cellStyle name="Comma 2 4 5 4 2 3" xfId="13383" xr:uid="{2B4FDB77-A46D-4474-97E5-4899A0112B47}"/>
    <cellStyle name="Comma 2 4 5 4 2 3 2" xfId="18114" xr:uid="{0B66A9E7-6C0D-4F35-BB1D-A22B12EBC63C}"/>
    <cellStyle name="Comma 2 4 5 4 2 4" xfId="34190" xr:uid="{BCE3F430-B6A1-4123-838A-A6636027FCEB}"/>
    <cellStyle name="Comma 2 4 5 4 3" xfId="5352" xr:uid="{2EC80E20-51FB-41E4-8F2E-BE61D4E02262}"/>
    <cellStyle name="Comma 2 4 5 4 3 2" xfId="18115" xr:uid="{A07E9F00-106D-4B58-B563-497EE8FF8590}"/>
    <cellStyle name="Comma 2 4 5 4 4" xfId="13382" xr:uid="{182CC853-0E91-4F51-9035-38BC2C59C6D4}"/>
    <cellStyle name="Comma 2 4 5 4 4 2" xfId="18116" xr:uid="{8D514BCD-E5E6-48F7-BF45-123F3ECF5DDB}"/>
    <cellStyle name="Comma 2 4 5 4 5" xfId="34191" xr:uid="{249DEDDA-DA75-4F25-9AC9-EC5FEFC61CC5}"/>
    <cellStyle name="Comma 2 4 5 5" xfId="565" xr:uid="{85FBC0D1-4603-413C-BCB2-08E67341938C}"/>
    <cellStyle name="Comma 2 4 5 5 2" xfId="5354" xr:uid="{692A7379-2F19-4588-A187-46032FF4DE0C}"/>
    <cellStyle name="Comma 2 4 5 5 2 2" xfId="18117" xr:uid="{D8FD900F-08A0-4B05-8464-A6225B8B85B2}"/>
    <cellStyle name="Comma 2 4 5 5 3" xfId="13384" xr:uid="{FFFB6F48-B8D6-4D79-AB0C-F8B6AE1619F9}"/>
    <cellStyle name="Comma 2 4 5 5 3 2" xfId="18118" xr:uid="{7351E569-F826-40CA-BFBC-6EB09403B231}"/>
    <cellStyle name="Comma 2 4 5 5 4" xfId="34192" xr:uid="{AFAA7F7C-CFE7-4EDC-BA03-07299040797A}"/>
    <cellStyle name="Comma 2 4 5 6" xfId="556" xr:uid="{5899B78B-FD2A-4DDD-B3F9-CE9FFE4A43E1}"/>
    <cellStyle name="Comma 2 4 5 7" xfId="5345" xr:uid="{E0CC7736-F586-40C6-8984-9A8239C464A2}"/>
    <cellStyle name="Comma 2 4 5 7 2" xfId="18119" xr:uid="{24904B69-DE86-488B-AB9F-63685813A1B8}"/>
    <cellStyle name="Comma 2 4 5 8" xfId="13375" xr:uid="{C053430A-811E-4641-81B5-2E132136A3F8}"/>
    <cellStyle name="Comma 2 4 5 8 2" xfId="18120" xr:uid="{99151849-8FF3-4011-A79F-4F1154E4FBE8}"/>
    <cellStyle name="Comma 2 4 5 9" xfId="18100" xr:uid="{C9A837DD-2007-4AE9-BF53-624FC706959B}"/>
    <cellStyle name="Comma 2 4 6" xfId="566" xr:uid="{CBFE0B62-F3B5-4EA7-98B0-B96B55529976}"/>
    <cellStyle name="Comma 2 4 6 2" xfId="567" xr:uid="{4B546511-2CD0-4BFA-AA7D-ACF14D05E847}"/>
    <cellStyle name="Comma 2 4 6 2 2" xfId="568" xr:uid="{24B60272-1180-4170-BF4D-01FBC62E9B7F}"/>
    <cellStyle name="Comma 2 4 6 2 2 2" xfId="5357" xr:uid="{64972C1F-ED32-4612-954B-EB6D56F3D3EF}"/>
    <cellStyle name="Comma 2 4 6 2 2 2 2" xfId="18121" xr:uid="{611AB72B-67A8-437C-B1B2-A297A732EE3B}"/>
    <cellStyle name="Comma 2 4 6 2 2 3" xfId="13387" xr:uid="{85E7B166-21CB-4A2F-9F40-4B2681263500}"/>
    <cellStyle name="Comma 2 4 6 2 2 3 2" xfId="18122" xr:uid="{B4550B60-240E-473C-93BF-54D98CD12190}"/>
    <cellStyle name="Comma 2 4 6 2 2 4" xfId="34193" xr:uid="{83C0CD6E-F7E5-451A-A53C-3FE54331AF4D}"/>
    <cellStyle name="Comma 2 4 6 2 3" xfId="5356" xr:uid="{F97323E0-8DEC-482D-8529-944CAF2F02BB}"/>
    <cellStyle name="Comma 2 4 6 2 3 2" xfId="18123" xr:uid="{71D27409-4FAC-48C4-9DCB-7FCDB308E2C3}"/>
    <cellStyle name="Comma 2 4 6 2 4" xfId="13386" xr:uid="{2B16E6D8-E140-48A0-9EBE-BDC2EA8CF80E}"/>
    <cellStyle name="Comma 2 4 6 2 4 2" xfId="18124" xr:uid="{34B6DE08-F77C-4E09-8F49-7C817884FBAF}"/>
    <cellStyle name="Comma 2 4 6 2 5" xfId="34194" xr:uid="{327EC2A6-0EBC-436C-9234-1C948E39C9A7}"/>
    <cellStyle name="Comma 2 4 6 3" xfId="569" xr:uid="{527F16C3-49CA-4176-BBDD-2AC76F1F9C5E}"/>
    <cellStyle name="Comma 2 4 6 3 2" xfId="5358" xr:uid="{43ECF1D3-DE2D-4A7E-95AB-144C13C402E5}"/>
    <cellStyle name="Comma 2 4 6 3 2 2" xfId="18125" xr:uid="{15EF2F2E-2E3D-4E29-A8BE-5692617FCD30}"/>
    <cellStyle name="Comma 2 4 6 3 3" xfId="13388" xr:uid="{B2564E2D-5EB9-4A1C-9D83-2615D1E40BD5}"/>
    <cellStyle name="Comma 2 4 6 3 3 2" xfId="18126" xr:uid="{88C1B438-71E3-4BC6-A947-38D5DA17EE62}"/>
    <cellStyle name="Comma 2 4 6 3 4" xfId="34195" xr:uid="{1FF5D06F-563E-4D9E-A734-6594294E0A2F}"/>
    <cellStyle name="Comma 2 4 6 4" xfId="5355" xr:uid="{F26C62AD-29B4-435D-BCF8-FC80875250A2}"/>
    <cellStyle name="Comma 2 4 6 4 2" xfId="18127" xr:uid="{E486E72E-EF4A-483C-B5F2-FB9AC220B696}"/>
    <cellStyle name="Comma 2 4 6 5" xfId="13385" xr:uid="{15C82BBE-820F-4707-A1E9-228E261BFC84}"/>
    <cellStyle name="Comma 2 4 6 5 2" xfId="18128" xr:uid="{C2283B19-0083-4935-A6CB-269368BE344B}"/>
    <cellStyle name="Comma 2 4 6 6" xfId="34196" xr:uid="{2A836E1D-1069-4549-ABC5-B479B36C76C0}"/>
    <cellStyle name="Comma 2 4 7" xfId="570" xr:uid="{F66207D7-4080-4BEF-8353-405274DEFB32}"/>
    <cellStyle name="Comma 2 4 7 2" xfId="571" xr:uid="{9807A323-229A-4515-BDB6-641C4716B807}"/>
    <cellStyle name="Comma 2 4 7 2 2" xfId="572" xr:uid="{E530A377-511E-4E6E-86D6-2C95C5CB90FF}"/>
    <cellStyle name="Comma 2 4 7 2 2 2" xfId="5361" xr:uid="{1ECD37E6-C87C-4BA2-AF62-734D7FAF4608}"/>
    <cellStyle name="Comma 2 4 7 2 2 2 2" xfId="18129" xr:uid="{1B80FA78-BF38-4EC8-907E-08F8B28C2BDB}"/>
    <cellStyle name="Comma 2 4 7 2 2 3" xfId="13391" xr:uid="{5A312C11-3009-4C72-9811-BC8434557884}"/>
    <cellStyle name="Comma 2 4 7 2 2 3 2" xfId="18130" xr:uid="{9ADAF4C9-B9AC-4197-8825-D5A4A64270A8}"/>
    <cellStyle name="Comma 2 4 7 2 2 4" xfId="34197" xr:uid="{02E48283-5FC2-40BF-9F9E-FCD041D6F8D7}"/>
    <cellStyle name="Comma 2 4 7 2 3" xfId="5360" xr:uid="{1F49EFD7-906F-4FD4-8880-BEBDF4E9E09A}"/>
    <cellStyle name="Comma 2 4 7 2 3 2" xfId="18131" xr:uid="{BE5A16A9-713F-4C24-9BD8-CC62834D58C6}"/>
    <cellStyle name="Comma 2 4 7 2 4" xfId="13390" xr:uid="{9EDB4859-5946-4528-A36B-59A865682AE4}"/>
    <cellStyle name="Comma 2 4 7 2 4 2" xfId="18132" xr:uid="{C4B3F656-8740-4B0F-B100-09ED71F86D9B}"/>
    <cellStyle name="Comma 2 4 7 2 5" xfId="34198" xr:uid="{04B0B11A-4524-405F-90B9-091FD1C1BB31}"/>
    <cellStyle name="Comma 2 4 7 3" xfId="573" xr:uid="{192C521D-984A-482C-858D-A49580730D8D}"/>
    <cellStyle name="Comma 2 4 7 3 2" xfId="5362" xr:uid="{E59DC7CA-F35C-4D3E-90D7-F8BDE0A30009}"/>
    <cellStyle name="Comma 2 4 7 3 2 2" xfId="18133" xr:uid="{3CC951BB-3974-4990-885D-BBA164727FF0}"/>
    <cellStyle name="Comma 2 4 7 3 3" xfId="13392" xr:uid="{09C33903-2288-4471-A1A5-EC6C58D830F1}"/>
    <cellStyle name="Comma 2 4 7 3 3 2" xfId="18134" xr:uid="{CB6FFEF3-F0E5-459D-BA32-10421010D713}"/>
    <cellStyle name="Comma 2 4 7 3 4" xfId="34199" xr:uid="{6E714A64-3EE4-470E-964F-8E29891DB4DF}"/>
    <cellStyle name="Comma 2 4 7 4" xfId="5359" xr:uid="{24F5F930-A0FB-4858-9FF3-37096372EA4F}"/>
    <cellStyle name="Comma 2 4 7 4 2" xfId="18135" xr:uid="{E678FDE9-9E15-440B-9DF8-4FFF517B3E4E}"/>
    <cellStyle name="Comma 2 4 7 5" xfId="13389" xr:uid="{BAF65B51-EA5A-4C4D-8D14-6273D64369E9}"/>
    <cellStyle name="Comma 2 4 7 5 2" xfId="18136" xr:uid="{33B7C50E-ADCE-4B71-8F16-1231F13EB198}"/>
    <cellStyle name="Comma 2 4 7 6" xfId="34200" xr:uid="{4CA69427-AF9C-4F31-BF41-0B81FD1E16A8}"/>
    <cellStyle name="Comma 2 4 8" xfId="574" xr:uid="{0E5CC23F-0976-4F6E-B80A-7C94FD5BDDB9}"/>
    <cellStyle name="Comma 2 4 8 2" xfId="575" xr:uid="{BFEB5D22-745B-432E-A055-1C23F33708BB}"/>
    <cellStyle name="Comma 2 4 8 2 2" xfId="5364" xr:uid="{01921B9F-53EF-4A06-99A2-65ED24303332}"/>
    <cellStyle name="Comma 2 4 8 2 2 2" xfId="18137" xr:uid="{0C459832-121B-41F9-9BFA-F185D4D870B0}"/>
    <cellStyle name="Comma 2 4 8 2 3" xfId="13394" xr:uid="{C1857357-A72C-4CAA-B770-0C644FB30788}"/>
    <cellStyle name="Comma 2 4 8 2 3 2" xfId="18138" xr:uid="{A7675EC8-ABD1-4475-A4CD-76A37E1AD750}"/>
    <cellStyle name="Comma 2 4 8 2 4" xfId="34201" xr:uid="{55D3D1F6-19C9-4B97-BDFC-4E5E34BA3BEB}"/>
    <cellStyle name="Comma 2 4 8 3" xfId="5363" xr:uid="{408C546E-9860-4262-B858-18F8FFEEC6F8}"/>
    <cellStyle name="Comma 2 4 8 3 2" xfId="18139" xr:uid="{25D0754B-C067-46BE-A0C3-C7745B94742B}"/>
    <cellStyle name="Comma 2 4 8 4" xfId="13393" xr:uid="{C2CB0A40-C500-4FEC-B72C-B74C9E960FB2}"/>
    <cellStyle name="Comma 2 4 8 4 2" xfId="18140" xr:uid="{3AA5AD2A-BCFD-4AF3-8456-483984F53AC8}"/>
    <cellStyle name="Comma 2 4 8 5" xfId="34202" xr:uid="{5D9704FD-1D50-4B79-95B4-7FA83DA885F3}"/>
    <cellStyle name="Comma 2 4 9" xfId="576" xr:uid="{AD2852B6-CF75-4268-B46F-B77BF2DA90F6}"/>
    <cellStyle name="Comma 2 4 9 2" xfId="577" xr:uid="{72CD4DDD-C292-4087-AFE0-830CC298AD10}"/>
    <cellStyle name="Comma 2 4 9 2 2" xfId="5366" xr:uid="{38D7887B-2934-46A0-8D48-FFA4D805D4F5}"/>
    <cellStyle name="Comma 2 4 9 2 2 2" xfId="18141" xr:uid="{5546050D-9DDF-4AB6-9167-1888CCA98F46}"/>
    <cellStyle name="Comma 2 4 9 2 3" xfId="13396" xr:uid="{9EC279E1-4C02-4052-BC36-3D2CB0AD911C}"/>
    <cellStyle name="Comma 2 4 9 2 3 2" xfId="18142" xr:uid="{47D5C324-0649-49AA-B9B5-A3BD51CA714B}"/>
    <cellStyle name="Comma 2 4 9 2 4" xfId="34203" xr:uid="{7EBB95B4-F5E3-4280-AC5C-B54F9C9CD9EC}"/>
    <cellStyle name="Comma 2 4 9 3" xfId="5365" xr:uid="{423A7A5E-4B42-47C9-9E4E-6BE1D7C963F5}"/>
    <cellStyle name="Comma 2 4 9 3 2" xfId="18143" xr:uid="{592E9C09-2E3C-4B13-A9C5-08A34349EF57}"/>
    <cellStyle name="Comma 2 4 9 4" xfId="13395" xr:uid="{3F7278F8-042A-4F27-A830-F45B0D9B53E9}"/>
    <cellStyle name="Comma 2 4 9 4 2" xfId="18144" xr:uid="{8D7A5E8E-6E9F-498C-91CD-59D551A565E9}"/>
    <cellStyle name="Comma 2 4 9 5" xfId="34204" xr:uid="{9AC53CBA-E0D1-4F51-BB8B-16C6D46263C9}"/>
    <cellStyle name="Comma 2 5" xfId="100" xr:uid="{CE32A7ED-9156-41B5-80FF-AC3AE65EB299}"/>
    <cellStyle name="Comma 2 5 10" xfId="579" xr:uid="{2177D668-EA7C-4D6A-8133-63428DD096A3}"/>
    <cellStyle name="Comma 2 5 10 2" xfId="5368" xr:uid="{D44D05D7-A429-419F-9E7A-A0BCAFE95E43}"/>
    <cellStyle name="Comma 2 5 10 2 2" xfId="18146" xr:uid="{59B0138C-CD92-4442-AA47-CF8F0597B643}"/>
    <cellStyle name="Comma 2 5 10 3" xfId="13398" xr:uid="{6854CC05-CFF4-4E8F-AF52-70074773848C}"/>
    <cellStyle name="Comma 2 5 10 3 2" xfId="18147" xr:uid="{F016D65E-023F-43B7-99F5-A1664945EBFA}"/>
    <cellStyle name="Comma 2 5 10 4" xfId="34205" xr:uid="{E9C780EA-C24B-4BB8-BF75-390CFC771425}"/>
    <cellStyle name="Comma 2 5 11" xfId="578" xr:uid="{25BDED90-E2E1-415B-A995-19D562957077}"/>
    <cellStyle name="Comma 2 5 12" xfId="5367" xr:uid="{A0536671-C3A1-458B-B8D5-FDE8D143AD68}"/>
    <cellStyle name="Comma 2 5 12 2" xfId="18148" xr:uid="{E423C2CC-2F48-4E86-8FDE-E0070ED90EB5}"/>
    <cellStyle name="Comma 2 5 13" xfId="13397" xr:uid="{F474701D-8656-4940-A057-8134458A4EDD}"/>
    <cellStyle name="Comma 2 5 13 2" xfId="18149" xr:uid="{9C532D21-9817-4510-B481-4AC408B570F5}"/>
    <cellStyle name="Comma 2 5 14" xfId="18145" xr:uid="{762448CB-E4F2-4D12-875B-2FDBD458058E}"/>
    <cellStyle name="Comma 2 5 2" xfId="159" xr:uid="{1EE5BEBC-0CF4-4450-8F1F-2CB88763D4E9}"/>
    <cellStyle name="Comma 2 5 2 10" xfId="580" xr:uid="{B395C901-8FF8-42A5-B484-C82038D5B4AE}"/>
    <cellStyle name="Comma 2 5 2 11" xfId="5369" xr:uid="{E303D25D-7BB4-431A-AFED-8CCD956C4CFD}"/>
    <cellStyle name="Comma 2 5 2 11 2" xfId="18151" xr:uid="{4FD0BA48-D8E8-41A9-AFA8-1BAFC2E8A296}"/>
    <cellStyle name="Comma 2 5 2 12" xfId="13399" xr:uid="{005600B6-B3FB-4395-8DA8-445F83AB7064}"/>
    <cellStyle name="Comma 2 5 2 12 2" xfId="18152" xr:uid="{48015295-010D-4D67-8607-6FC46A6D5E51}"/>
    <cellStyle name="Comma 2 5 2 13" xfId="18150" xr:uid="{C4A55293-AA38-4359-B903-A245A202B92D}"/>
    <cellStyle name="Comma 2 5 2 2" xfId="179" xr:uid="{64C08483-A3F8-43C8-9036-993140C20C01}"/>
    <cellStyle name="Comma 2 5 2 2 10" xfId="5370" xr:uid="{DC027EF1-36C0-4FB0-97EB-6EA39CC78D36}"/>
    <cellStyle name="Comma 2 5 2 2 10 2" xfId="18154" xr:uid="{5617A80A-B653-408D-AF3B-AD5E47E290D4}"/>
    <cellStyle name="Comma 2 5 2 2 11" xfId="13400" xr:uid="{A18B9A35-1078-40F9-AB14-646977CD0D8B}"/>
    <cellStyle name="Comma 2 5 2 2 11 2" xfId="18155" xr:uid="{9FF9E78A-9805-4CAD-8297-0BDB0DEC8870}"/>
    <cellStyle name="Comma 2 5 2 2 12" xfId="18153" xr:uid="{A5011021-5DE3-4861-94D8-EDCB617A0FC0}"/>
    <cellStyle name="Comma 2 5 2 2 2" xfId="225" xr:uid="{190F8A3B-E798-4E19-8865-01AB76A58C6A}"/>
    <cellStyle name="Comma 2 5 2 2 2 2" xfId="583" xr:uid="{77BF70B6-87C3-41BD-8A72-10E90F75E1BA}"/>
    <cellStyle name="Comma 2 5 2 2 2 2 2" xfId="584" xr:uid="{68654B0A-8E3E-4E53-80AA-AFE180276D25}"/>
    <cellStyle name="Comma 2 5 2 2 2 2 2 2" xfId="585" xr:uid="{F0318D47-04DE-40FB-BC1D-368A86F8CC25}"/>
    <cellStyle name="Comma 2 5 2 2 2 2 2 2 2" xfId="5374" xr:uid="{787FF2E3-5B23-4CA4-8C88-DB668A1EB650}"/>
    <cellStyle name="Comma 2 5 2 2 2 2 2 2 2 2" xfId="18157" xr:uid="{09BF897C-3680-4E39-8E7C-A2FF6378F1F0}"/>
    <cellStyle name="Comma 2 5 2 2 2 2 2 2 3" xfId="13404" xr:uid="{06022E67-A9C8-4AD3-88EE-5F316A2FBA6E}"/>
    <cellStyle name="Comma 2 5 2 2 2 2 2 2 3 2" xfId="18158" xr:uid="{4C6CB288-F800-488A-ACC4-D4A96DA981B0}"/>
    <cellStyle name="Comma 2 5 2 2 2 2 2 2 4" xfId="34206" xr:uid="{B54F2114-CB54-498A-8688-55191958080C}"/>
    <cellStyle name="Comma 2 5 2 2 2 2 2 3" xfId="5373" xr:uid="{DDDD528E-51AF-44EF-B113-D0331D089D37}"/>
    <cellStyle name="Comma 2 5 2 2 2 2 2 3 2" xfId="18159" xr:uid="{112A1677-285B-4ED6-9A50-9376D1584DC1}"/>
    <cellStyle name="Comma 2 5 2 2 2 2 2 4" xfId="13403" xr:uid="{DF982EBA-99D8-4103-816E-018174345AF0}"/>
    <cellStyle name="Comma 2 5 2 2 2 2 2 4 2" xfId="18160" xr:uid="{957E8954-A37F-4AE4-9155-5ABAD7FC63F1}"/>
    <cellStyle name="Comma 2 5 2 2 2 2 2 5" xfId="34207" xr:uid="{7B6C832D-9AF6-4B4D-9855-94E515CB76F1}"/>
    <cellStyle name="Comma 2 5 2 2 2 2 3" xfId="586" xr:uid="{ACA878CD-9384-44EE-95AC-C52310278C08}"/>
    <cellStyle name="Comma 2 5 2 2 2 2 3 2" xfId="5375" xr:uid="{5C93D48D-AC30-4A8A-9D8E-24D38EEBE60E}"/>
    <cellStyle name="Comma 2 5 2 2 2 2 3 2 2" xfId="18161" xr:uid="{BFA0BFA9-40DF-44CC-B432-D7878E8B82C1}"/>
    <cellStyle name="Comma 2 5 2 2 2 2 3 3" xfId="13405" xr:uid="{259DEAE0-6381-461F-8D45-EEFCA37A657F}"/>
    <cellStyle name="Comma 2 5 2 2 2 2 3 3 2" xfId="18162" xr:uid="{C3E1EF53-FDAE-4ABC-A246-0E4406509BFB}"/>
    <cellStyle name="Comma 2 5 2 2 2 2 3 4" xfId="34208" xr:uid="{C69061B9-8470-47E3-B216-3E2DF8FDB034}"/>
    <cellStyle name="Comma 2 5 2 2 2 2 4" xfId="5372" xr:uid="{583F2A4A-FEC9-4D25-A487-3FAC28FA9BAA}"/>
    <cellStyle name="Comma 2 5 2 2 2 2 4 2" xfId="18163" xr:uid="{F3275397-427C-448F-A82A-2FF747CCEC69}"/>
    <cellStyle name="Comma 2 5 2 2 2 2 5" xfId="13402" xr:uid="{68D7C2EA-8353-402D-A613-179CA4F1C2EF}"/>
    <cellStyle name="Comma 2 5 2 2 2 2 5 2" xfId="18164" xr:uid="{4F4CBEED-EFC5-4889-8AF8-A5A6FBC26122}"/>
    <cellStyle name="Comma 2 5 2 2 2 2 6" xfId="34209" xr:uid="{B8B9955D-DE76-432C-A130-B6D121270F1C}"/>
    <cellStyle name="Comma 2 5 2 2 2 3" xfId="587" xr:uid="{A2DDABCF-AB46-4D9D-959B-4E5D3A78E946}"/>
    <cellStyle name="Comma 2 5 2 2 2 3 2" xfId="588" xr:uid="{CC3CDC3A-CCAE-422B-BA81-7003C28DB40F}"/>
    <cellStyle name="Comma 2 5 2 2 2 3 2 2" xfId="5377" xr:uid="{61C4E311-5910-425C-9884-6FC9C3A7CEF7}"/>
    <cellStyle name="Comma 2 5 2 2 2 3 2 2 2" xfId="18165" xr:uid="{4412A609-E536-40E8-91DF-3303BA3CF61A}"/>
    <cellStyle name="Comma 2 5 2 2 2 3 2 3" xfId="13407" xr:uid="{3D56AA1D-47B4-4D37-A668-C6D5DAC2D3F6}"/>
    <cellStyle name="Comma 2 5 2 2 2 3 2 3 2" xfId="18166" xr:uid="{EB396386-38A8-4E16-B325-BE9DA40AC5FD}"/>
    <cellStyle name="Comma 2 5 2 2 2 3 2 4" xfId="34210" xr:uid="{42572571-3C19-4144-9C61-50E0E165AE1C}"/>
    <cellStyle name="Comma 2 5 2 2 2 3 3" xfId="5376" xr:uid="{830CA48B-E6AF-47EB-884B-4192511AB788}"/>
    <cellStyle name="Comma 2 5 2 2 2 3 3 2" xfId="18167" xr:uid="{87054A27-327E-47BF-AE11-54A6CC6A6FAD}"/>
    <cellStyle name="Comma 2 5 2 2 2 3 4" xfId="13406" xr:uid="{027C5A1E-6ED2-4C1B-8744-0CCD4C0DE471}"/>
    <cellStyle name="Comma 2 5 2 2 2 3 4 2" xfId="18168" xr:uid="{658DDF6F-0CF4-4B51-8CB3-DFFFEE1F78EB}"/>
    <cellStyle name="Comma 2 5 2 2 2 3 5" xfId="34211" xr:uid="{F7331004-E641-4700-BDDD-7E7F9F7E4AF8}"/>
    <cellStyle name="Comma 2 5 2 2 2 4" xfId="589" xr:uid="{525BC5CA-C647-4902-B261-746804C6A123}"/>
    <cellStyle name="Comma 2 5 2 2 2 4 2" xfId="590" xr:uid="{2CACDB60-83F3-4C97-A697-544B0C48079D}"/>
    <cellStyle name="Comma 2 5 2 2 2 4 2 2" xfId="5379" xr:uid="{DB0F0F81-13B2-4A22-A182-AA0C280CC75C}"/>
    <cellStyle name="Comma 2 5 2 2 2 4 2 2 2" xfId="18169" xr:uid="{88D3D752-A3ED-48B0-8C0C-14301D259805}"/>
    <cellStyle name="Comma 2 5 2 2 2 4 2 3" xfId="13409" xr:uid="{47B4D3ED-DE3F-4460-BEE9-CDC85DE0F58C}"/>
    <cellStyle name="Comma 2 5 2 2 2 4 2 3 2" xfId="18170" xr:uid="{14B6FE6B-81EE-4210-8B38-807E6A65192E}"/>
    <cellStyle name="Comma 2 5 2 2 2 4 2 4" xfId="34212" xr:uid="{AA35D85A-1FE3-4372-A55A-31A498919FC1}"/>
    <cellStyle name="Comma 2 5 2 2 2 4 3" xfId="5378" xr:uid="{A56F1D3C-F250-42D1-8798-3D6715599250}"/>
    <cellStyle name="Comma 2 5 2 2 2 4 3 2" xfId="18171" xr:uid="{3FA0E4F0-0649-42A5-9DB9-F5F0E09C6FDD}"/>
    <cellStyle name="Comma 2 5 2 2 2 4 4" xfId="13408" xr:uid="{97DB0103-0E50-4961-969C-9AFE50FE52E7}"/>
    <cellStyle name="Comma 2 5 2 2 2 4 4 2" xfId="18172" xr:uid="{A19E7638-2437-4143-BC85-FDE99707E269}"/>
    <cellStyle name="Comma 2 5 2 2 2 4 5" xfId="34213" xr:uid="{71091D2E-09D7-421F-A029-D767D60FEE13}"/>
    <cellStyle name="Comma 2 5 2 2 2 5" xfId="591" xr:uid="{0D667C70-51C9-488B-8A22-0334F54DB623}"/>
    <cellStyle name="Comma 2 5 2 2 2 5 2" xfId="5380" xr:uid="{2B35CF07-62CF-4BDB-94F8-DF16FF89866C}"/>
    <cellStyle name="Comma 2 5 2 2 2 5 2 2" xfId="18173" xr:uid="{8B3B015E-AEA3-4F88-B017-899EA3EBD73F}"/>
    <cellStyle name="Comma 2 5 2 2 2 5 3" xfId="13410" xr:uid="{E523BEB2-5DF0-4BA6-A90A-F2178AB35DBA}"/>
    <cellStyle name="Comma 2 5 2 2 2 5 3 2" xfId="18174" xr:uid="{0FF08F25-776C-48FB-B39D-1854C1007F61}"/>
    <cellStyle name="Comma 2 5 2 2 2 5 4" xfId="34214" xr:uid="{973B5418-E28E-4A76-B01C-C7EDBFA6EF90}"/>
    <cellStyle name="Comma 2 5 2 2 2 6" xfId="582" xr:uid="{C7F97BDD-100B-4D3B-8B9D-FC4BC9207F3D}"/>
    <cellStyle name="Comma 2 5 2 2 2 7" xfId="5371" xr:uid="{8A8CF6CE-2177-4884-BC5C-951CDC50A7E7}"/>
    <cellStyle name="Comma 2 5 2 2 2 7 2" xfId="18175" xr:uid="{E527C04F-C50E-47FA-B3E5-99B8EBA794BF}"/>
    <cellStyle name="Comma 2 5 2 2 2 8" xfId="13401" xr:uid="{E80BB164-12C5-448B-9096-D8F7DCA9E72E}"/>
    <cellStyle name="Comma 2 5 2 2 2 8 2" xfId="18176" xr:uid="{C8B000FB-396E-4E76-9D8E-614BA9657CA4}"/>
    <cellStyle name="Comma 2 5 2 2 2 9" xfId="18156" xr:uid="{18FD6626-D8A2-4DB3-8173-CFD949667068}"/>
    <cellStyle name="Comma 2 5 2 2 3" xfId="313" xr:uid="{2E18450C-1DBB-4AA7-8036-24C6442E2717}"/>
    <cellStyle name="Comma 2 5 2 2 3 2" xfId="593" xr:uid="{8BF1195F-4060-411D-A77A-0080180F607F}"/>
    <cellStyle name="Comma 2 5 2 2 3 2 2" xfId="594" xr:uid="{E525403A-EEBA-4A64-B916-BE8276FADB0B}"/>
    <cellStyle name="Comma 2 5 2 2 3 2 2 2" xfId="595" xr:uid="{1DFD397B-0402-459A-9BAA-BB4271C71AD6}"/>
    <cellStyle name="Comma 2 5 2 2 3 2 2 2 2" xfId="5384" xr:uid="{A317ABCE-1518-4EDB-B6A5-39ECD17F246D}"/>
    <cellStyle name="Comma 2 5 2 2 3 2 2 2 2 2" xfId="18178" xr:uid="{53C10C08-6A12-4CE2-8249-3B4360F1BDDD}"/>
    <cellStyle name="Comma 2 5 2 2 3 2 2 2 3" xfId="13414" xr:uid="{E851F721-E383-4E96-BC2B-CF7F5394E38E}"/>
    <cellStyle name="Comma 2 5 2 2 3 2 2 2 3 2" xfId="18179" xr:uid="{6E0B7A94-5B2D-448C-AC5A-5C21F7A9333D}"/>
    <cellStyle name="Comma 2 5 2 2 3 2 2 2 4" xfId="34215" xr:uid="{7CFE963B-F2D9-41E9-BA77-C2145A987E6F}"/>
    <cellStyle name="Comma 2 5 2 2 3 2 2 3" xfId="5383" xr:uid="{BA0186B4-6A28-43A6-B112-9B1178AC9076}"/>
    <cellStyle name="Comma 2 5 2 2 3 2 2 3 2" xfId="18180" xr:uid="{4F4E20D7-48A2-41D9-BB56-8B10A10C81C4}"/>
    <cellStyle name="Comma 2 5 2 2 3 2 2 4" xfId="13413" xr:uid="{D36F1D20-1BF1-4ACD-A4B7-950B22E0FD7F}"/>
    <cellStyle name="Comma 2 5 2 2 3 2 2 4 2" xfId="18181" xr:uid="{DDB333CF-6294-4B0A-8429-23FAD4E84BD8}"/>
    <cellStyle name="Comma 2 5 2 2 3 2 2 5" xfId="34216" xr:uid="{DC1C608F-52DE-4739-9248-63C0A02C161B}"/>
    <cellStyle name="Comma 2 5 2 2 3 2 3" xfId="596" xr:uid="{4F16FB1F-4AD2-461D-8553-E9CF9C2E957F}"/>
    <cellStyle name="Comma 2 5 2 2 3 2 3 2" xfId="5385" xr:uid="{06EE06D9-9D03-4B7B-BBBA-D61EA2BC5C85}"/>
    <cellStyle name="Comma 2 5 2 2 3 2 3 2 2" xfId="18182" xr:uid="{4541320E-7DA7-42A6-8ABB-657525657CF3}"/>
    <cellStyle name="Comma 2 5 2 2 3 2 3 3" xfId="13415" xr:uid="{2509F441-B7CD-4CFD-B6A0-1EE6A6D4F54E}"/>
    <cellStyle name="Comma 2 5 2 2 3 2 3 3 2" xfId="18183" xr:uid="{B438E1F6-3F74-4E45-A04E-560CDCFACE8A}"/>
    <cellStyle name="Comma 2 5 2 2 3 2 3 4" xfId="34217" xr:uid="{2BE3A95F-0ECE-4897-B1E4-6E07F9ED0E1D}"/>
    <cellStyle name="Comma 2 5 2 2 3 2 4" xfId="5382" xr:uid="{38EAF126-FCBD-47D1-A9AB-2F6154E447CD}"/>
    <cellStyle name="Comma 2 5 2 2 3 2 4 2" xfId="18184" xr:uid="{61746523-0F01-4E9C-9C02-60038ED0DC53}"/>
    <cellStyle name="Comma 2 5 2 2 3 2 5" xfId="13412" xr:uid="{CE5011A3-200D-4011-A197-49F5FF429A8E}"/>
    <cellStyle name="Comma 2 5 2 2 3 2 5 2" xfId="18185" xr:uid="{98E0927E-338A-4777-8267-84A57D21C468}"/>
    <cellStyle name="Comma 2 5 2 2 3 2 6" xfId="34218" xr:uid="{7B521FAD-4A4D-4210-87DB-F9C62F998E45}"/>
    <cellStyle name="Comma 2 5 2 2 3 3" xfId="597" xr:uid="{2DD5462A-0C72-41E6-B6F8-A41499A8A3A3}"/>
    <cellStyle name="Comma 2 5 2 2 3 3 2" xfId="598" xr:uid="{63D6E115-55AD-4194-9122-3969AFDFBC08}"/>
    <cellStyle name="Comma 2 5 2 2 3 3 2 2" xfId="5387" xr:uid="{06CEBF00-A131-44ED-9FE0-D63416BBF32C}"/>
    <cellStyle name="Comma 2 5 2 2 3 3 2 2 2" xfId="18186" xr:uid="{101F7A4F-9E26-4AC8-ADA1-7BCA994FCB19}"/>
    <cellStyle name="Comma 2 5 2 2 3 3 2 3" xfId="13417" xr:uid="{6520E1DE-60DE-4F36-8FFF-1D0F69F5A45B}"/>
    <cellStyle name="Comma 2 5 2 2 3 3 2 3 2" xfId="18187" xr:uid="{528C293F-85F4-452C-9CC8-FC24E4F86538}"/>
    <cellStyle name="Comma 2 5 2 2 3 3 2 4" xfId="34219" xr:uid="{CE80DA8B-7D17-43C9-AB34-39F3570C0C27}"/>
    <cellStyle name="Comma 2 5 2 2 3 3 3" xfId="5386" xr:uid="{A6BA55C2-94C0-46DE-80B7-112AEF5521D5}"/>
    <cellStyle name="Comma 2 5 2 2 3 3 3 2" xfId="18188" xr:uid="{364F7400-89B8-4A80-A1DC-ED33BAF1F678}"/>
    <cellStyle name="Comma 2 5 2 2 3 3 4" xfId="13416" xr:uid="{2A6899AD-3137-4F30-8E3C-00DCB4E7481A}"/>
    <cellStyle name="Comma 2 5 2 2 3 3 4 2" xfId="18189" xr:uid="{39F90737-B620-43A5-A72E-BE3AFC5588C3}"/>
    <cellStyle name="Comma 2 5 2 2 3 3 5" xfId="34220" xr:uid="{105D7D82-DC20-478A-8E8E-A867A929DF6B}"/>
    <cellStyle name="Comma 2 5 2 2 3 4" xfId="599" xr:uid="{3A1C0D40-5038-4E75-AC9A-BEA58B6FBADC}"/>
    <cellStyle name="Comma 2 5 2 2 3 4 2" xfId="600" xr:uid="{95F1A71A-2FA8-4865-A160-DE6F296103C2}"/>
    <cellStyle name="Comma 2 5 2 2 3 4 2 2" xfId="5389" xr:uid="{53E9E8FF-405E-4018-8BB4-82D64E921F8E}"/>
    <cellStyle name="Comma 2 5 2 2 3 4 2 2 2" xfId="18190" xr:uid="{84890C30-4E39-4E06-910B-D463F88B0193}"/>
    <cellStyle name="Comma 2 5 2 2 3 4 2 3" xfId="13419" xr:uid="{5F227DCA-DF42-4750-85C1-37BF9628FE17}"/>
    <cellStyle name="Comma 2 5 2 2 3 4 2 3 2" xfId="18191" xr:uid="{EA8DBB38-5E5E-4205-9AA1-3DBF3F516B02}"/>
    <cellStyle name="Comma 2 5 2 2 3 4 2 4" xfId="34221" xr:uid="{D74CBC58-B3F8-4F9C-9F6E-5243B8CD29CA}"/>
    <cellStyle name="Comma 2 5 2 2 3 4 3" xfId="5388" xr:uid="{F591FB50-CF03-4F2E-8089-84C9685F6FF8}"/>
    <cellStyle name="Comma 2 5 2 2 3 4 3 2" xfId="18192" xr:uid="{40F1A8FF-D4E6-4F9C-BC50-BD33BA3BB21D}"/>
    <cellStyle name="Comma 2 5 2 2 3 4 4" xfId="13418" xr:uid="{B00525EF-C9CE-4DB8-B936-54A51FE713B5}"/>
    <cellStyle name="Comma 2 5 2 2 3 4 4 2" xfId="18193" xr:uid="{5435F4FF-2468-445A-BF3B-982B9AF2032D}"/>
    <cellStyle name="Comma 2 5 2 2 3 4 5" xfId="34222" xr:uid="{5EC23990-7EA8-4753-A13B-F1F7669F36E7}"/>
    <cellStyle name="Comma 2 5 2 2 3 5" xfId="601" xr:uid="{545F7AEF-2FF9-44EF-B7D1-DD795198B6AA}"/>
    <cellStyle name="Comma 2 5 2 2 3 5 2" xfId="5390" xr:uid="{089EB8B0-5663-491A-B8A7-6018733E8D1B}"/>
    <cellStyle name="Comma 2 5 2 2 3 5 2 2" xfId="18194" xr:uid="{A3039C55-B6A7-41FE-AD0E-E110EAC2C3FD}"/>
    <cellStyle name="Comma 2 5 2 2 3 5 3" xfId="13420" xr:uid="{781A2C3D-EB58-4CF5-887B-5AAD507BA795}"/>
    <cellStyle name="Comma 2 5 2 2 3 5 3 2" xfId="18195" xr:uid="{F3A138FA-7213-4AC9-9D4F-F91416FA0012}"/>
    <cellStyle name="Comma 2 5 2 2 3 5 4" xfId="34223" xr:uid="{33D2A232-7ACB-4751-9782-119EABF1578F}"/>
    <cellStyle name="Comma 2 5 2 2 3 6" xfId="592" xr:uid="{341E559C-A3A0-45D9-AA44-DEA9D8376DD4}"/>
    <cellStyle name="Comma 2 5 2 2 3 7" xfId="5381" xr:uid="{0931BD12-6A27-4E9F-9D9E-6EF9BC4CC5AA}"/>
    <cellStyle name="Comma 2 5 2 2 3 7 2" xfId="18196" xr:uid="{984E34D7-7EA8-413A-A618-EE242F6A68F8}"/>
    <cellStyle name="Comma 2 5 2 2 3 8" xfId="13411" xr:uid="{FFA91A0C-469B-43CB-BFD0-3709027DEB43}"/>
    <cellStyle name="Comma 2 5 2 2 3 8 2" xfId="18197" xr:uid="{79C4CFDB-A93F-4B10-AC12-10FDF99DE731}"/>
    <cellStyle name="Comma 2 5 2 2 3 9" xfId="18177" xr:uid="{4B191059-DD44-4A35-BA91-316D0DCE4609}"/>
    <cellStyle name="Comma 2 5 2 2 4" xfId="602" xr:uid="{87BFA36B-623F-424B-97B0-B2735E260209}"/>
    <cellStyle name="Comma 2 5 2 2 4 2" xfId="603" xr:uid="{3D1A0E15-B686-4CFE-96AC-C6A2664CB584}"/>
    <cellStyle name="Comma 2 5 2 2 4 2 2" xfId="604" xr:uid="{E549CF4D-F5DD-4941-9405-C27996903224}"/>
    <cellStyle name="Comma 2 5 2 2 4 2 2 2" xfId="5393" xr:uid="{522D1E3D-0888-4872-9CFE-98E2160831FF}"/>
    <cellStyle name="Comma 2 5 2 2 4 2 2 2 2" xfId="18198" xr:uid="{F2E8E7DD-B5F3-4FDC-B232-8FC3090802F9}"/>
    <cellStyle name="Comma 2 5 2 2 4 2 2 3" xfId="13423" xr:uid="{04B2D63A-BC7C-470E-BC8E-76B4109EBA7F}"/>
    <cellStyle name="Comma 2 5 2 2 4 2 2 3 2" xfId="18199" xr:uid="{770A33BB-3D00-4BF5-920F-07BEBCBEA06F}"/>
    <cellStyle name="Comma 2 5 2 2 4 2 2 4" xfId="34224" xr:uid="{DD55C6B8-F7C1-4F36-B7EF-1FA10C01E82C}"/>
    <cellStyle name="Comma 2 5 2 2 4 2 3" xfId="5392" xr:uid="{EE0A1E0F-9D5E-4517-A106-DA9ACCA51FCC}"/>
    <cellStyle name="Comma 2 5 2 2 4 2 3 2" xfId="18200" xr:uid="{E242FA32-6A66-4928-8757-3D08C6FE5A85}"/>
    <cellStyle name="Comma 2 5 2 2 4 2 4" xfId="13422" xr:uid="{965BAF08-BFDD-4066-8BA1-216E3B78EB9D}"/>
    <cellStyle name="Comma 2 5 2 2 4 2 4 2" xfId="18201" xr:uid="{0DF2A8C6-7FE9-4F3D-AB1B-FE40CE0EECA9}"/>
    <cellStyle name="Comma 2 5 2 2 4 2 5" xfId="34225" xr:uid="{C10C4416-73F9-4FD2-AB63-80B3AF9B98F5}"/>
    <cellStyle name="Comma 2 5 2 2 4 3" xfId="605" xr:uid="{D5558B32-E4DD-4F2F-BE90-400309DDC65E}"/>
    <cellStyle name="Comma 2 5 2 2 4 3 2" xfId="5394" xr:uid="{0CEBC312-3B4B-42E9-98FE-D68ED0BF8549}"/>
    <cellStyle name="Comma 2 5 2 2 4 3 2 2" xfId="18202" xr:uid="{692FE434-E3C2-418F-9A0C-CBDD6C5CBE5C}"/>
    <cellStyle name="Comma 2 5 2 2 4 3 3" xfId="13424" xr:uid="{554BFD2C-9229-4E2C-AB2E-E46E9705908E}"/>
    <cellStyle name="Comma 2 5 2 2 4 3 3 2" xfId="18203" xr:uid="{F4D1414B-5640-4C20-B884-5DD3BE2A2DB8}"/>
    <cellStyle name="Comma 2 5 2 2 4 3 4" xfId="34226" xr:uid="{8FBF4ECE-5848-4E7E-8995-1C0475CE8D1A}"/>
    <cellStyle name="Comma 2 5 2 2 4 4" xfId="5391" xr:uid="{DE68DF40-8021-473F-ACFE-F6E1C287E397}"/>
    <cellStyle name="Comma 2 5 2 2 4 4 2" xfId="18204" xr:uid="{24A61591-A5D5-44AA-AD1C-AA8F2E96AA86}"/>
    <cellStyle name="Comma 2 5 2 2 4 5" xfId="13421" xr:uid="{3C1C7EAC-6420-403C-A666-F045E741ADBE}"/>
    <cellStyle name="Comma 2 5 2 2 4 5 2" xfId="18205" xr:uid="{5CEF4808-1D40-4EC1-AFD6-156D4EB08927}"/>
    <cellStyle name="Comma 2 5 2 2 4 6" xfId="34227" xr:uid="{7F6C7842-2554-4072-8536-2425F60E77CA}"/>
    <cellStyle name="Comma 2 5 2 2 5" xfId="606" xr:uid="{F01437C2-C6BB-4E35-A4D9-6C40C3D7011F}"/>
    <cellStyle name="Comma 2 5 2 2 5 2" xfId="607" xr:uid="{25C970B0-D938-46EB-BDD6-2B5DCE999603}"/>
    <cellStyle name="Comma 2 5 2 2 5 2 2" xfId="608" xr:uid="{420A32AC-5443-402C-9D76-CA794F11541E}"/>
    <cellStyle name="Comma 2 5 2 2 5 2 2 2" xfId="5397" xr:uid="{793AC8B8-AFA7-407F-81C2-3F398B49E7A4}"/>
    <cellStyle name="Comma 2 5 2 2 5 2 2 2 2" xfId="18206" xr:uid="{B63B0D67-EAB3-4287-A1E3-158F8D47FDA0}"/>
    <cellStyle name="Comma 2 5 2 2 5 2 2 3" xfId="13427" xr:uid="{56552CD3-315F-4C67-BF8F-94EACBE32E4F}"/>
    <cellStyle name="Comma 2 5 2 2 5 2 2 3 2" xfId="18207" xr:uid="{72E2EFF0-4155-4A49-87F1-B7C55E8325BE}"/>
    <cellStyle name="Comma 2 5 2 2 5 2 2 4" xfId="34228" xr:uid="{C7E750E4-493B-4155-87E7-B47E130D2909}"/>
    <cellStyle name="Comma 2 5 2 2 5 2 3" xfId="5396" xr:uid="{E22B055F-B190-4A78-803E-65654EB61697}"/>
    <cellStyle name="Comma 2 5 2 2 5 2 3 2" xfId="18208" xr:uid="{4E140CD7-09B2-498F-9AF7-61CDC12CD19A}"/>
    <cellStyle name="Comma 2 5 2 2 5 2 4" xfId="13426" xr:uid="{47C4B154-DBFA-463E-91ED-43D332BCAB2C}"/>
    <cellStyle name="Comma 2 5 2 2 5 2 4 2" xfId="18209" xr:uid="{ABF1DA56-95F7-41D3-BBDC-6A34D1C2D5CF}"/>
    <cellStyle name="Comma 2 5 2 2 5 2 5" xfId="34229" xr:uid="{9FD262FA-33A1-42AC-B381-6DE0AD5AF1ED}"/>
    <cellStyle name="Comma 2 5 2 2 5 3" xfId="609" xr:uid="{4AD5A67D-0F9F-4B40-BBA5-A23586F4BEC4}"/>
    <cellStyle name="Comma 2 5 2 2 5 3 2" xfId="5398" xr:uid="{695ABBDA-7007-47B8-AFCD-F4A52AA0869E}"/>
    <cellStyle name="Comma 2 5 2 2 5 3 2 2" xfId="18210" xr:uid="{59F36D74-91F8-47A6-AD4A-D1E198CF4633}"/>
    <cellStyle name="Comma 2 5 2 2 5 3 3" xfId="13428" xr:uid="{AF90A076-50AF-4C5F-94D7-54025BEECDF4}"/>
    <cellStyle name="Comma 2 5 2 2 5 3 3 2" xfId="18211" xr:uid="{659F86C7-515D-4553-8677-F725167ED562}"/>
    <cellStyle name="Comma 2 5 2 2 5 3 4" xfId="34230" xr:uid="{A13CAB55-2088-428A-BE1E-03CAAD121450}"/>
    <cellStyle name="Comma 2 5 2 2 5 4" xfId="5395" xr:uid="{D1A012A6-A79A-4B90-A7FF-6ADA7A6FE416}"/>
    <cellStyle name="Comma 2 5 2 2 5 4 2" xfId="18212" xr:uid="{1119F479-C2A6-4B91-8DBD-B98B18A8071B}"/>
    <cellStyle name="Comma 2 5 2 2 5 5" xfId="13425" xr:uid="{4F789FA1-AFD4-4C62-8A20-68FDF9C6C0BE}"/>
    <cellStyle name="Comma 2 5 2 2 5 5 2" xfId="18213" xr:uid="{EC6BD7E1-3012-4B34-8BFC-7E41BD3DF4A7}"/>
    <cellStyle name="Comma 2 5 2 2 5 6" xfId="34231" xr:uid="{74A53C04-05CC-4131-9C6B-CDF8D5672F83}"/>
    <cellStyle name="Comma 2 5 2 2 6" xfId="610" xr:uid="{6547B9E9-FA88-41DD-AFBC-8DB5BEE5ABBC}"/>
    <cellStyle name="Comma 2 5 2 2 6 2" xfId="611" xr:uid="{DFB3180A-0EFB-4687-9820-2B6845BE53BD}"/>
    <cellStyle name="Comma 2 5 2 2 6 2 2" xfId="5400" xr:uid="{FAA9145D-C610-43BF-B23A-9EE5F8CCAFE5}"/>
    <cellStyle name="Comma 2 5 2 2 6 2 2 2" xfId="18214" xr:uid="{7EB88DF6-D459-4869-BE62-151AD8B905EF}"/>
    <cellStyle name="Comma 2 5 2 2 6 2 3" xfId="13430" xr:uid="{DAC88E2A-526B-4B56-9423-F5C098982EC2}"/>
    <cellStyle name="Comma 2 5 2 2 6 2 3 2" xfId="18215" xr:uid="{820A9308-45F3-46C8-923A-C70523A1CB53}"/>
    <cellStyle name="Comma 2 5 2 2 6 2 4" xfId="34232" xr:uid="{1B33822F-57D3-450B-95B9-DD9AA5FDD323}"/>
    <cellStyle name="Comma 2 5 2 2 6 3" xfId="5399" xr:uid="{2C8B75A1-A7FC-40E8-8F67-12CFE209F57D}"/>
    <cellStyle name="Comma 2 5 2 2 6 3 2" xfId="18216" xr:uid="{B7409CB3-AE3E-4648-BC54-5B2204D5EE23}"/>
    <cellStyle name="Comma 2 5 2 2 6 4" xfId="13429" xr:uid="{DA1E3BB1-23F4-4B79-8859-F9E491B203C8}"/>
    <cellStyle name="Comma 2 5 2 2 6 4 2" xfId="18217" xr:uid="{CC7835B3-5B6D-4A91-82AA-9029ACC77612}"/>
    <cellStyle name="Comma 2 5 2 2 6 5" xfId="34233" xr:uid="{0BBF2A39-D153-48D6-8FE1-EBEA4D74E906}"/>
    <cellStyle name="Comma 2 5 2 2 7" xfId="612" xr:uid="{FAF1C786-A056-4F84-9C99-B42F80AED63B}"/>
    <cellStyle name="Comma 2 5 2 2 7 2" xfId="613" xr:uid="{0BA3B28E-82B0-48A8-829B-DCF8C279F11F}"/>
    <cellStyle name="Comma 2 5 2 2 7 2 2" xfId="5402" xr:uid="{81991DA9-A1BC-4742-BBBF-FA5731EBDF72}"/>
    <cellStyle name="Comma 2 5 2 2 7 2 2 2" xfId="18218" xr:uid="{0858869A-1DBB-4EFA-8C21-66F60D150DFB}"/>
    <cellStyle name="Comma 2 5 2 2 7 2 3" xfId="13432" xr:uid="{3ED3E9B1-C8DE-4C4E-957F-5F22D6CE46FB}"/>
    <cellStyle name="Comma 2 5 2 2 7 2 3 2" xfId="18219" xr:uid="{F4AF70F0-86AA-4155-9EC4-DD18C6B5CA6C}"/>
    <cellStyle name="Comma 2 5 2 2 7 2 4" xfId="34234" xr:uid="{4FF4A976-8B47-47E6-9ED0-1683846B74FC}"/>
    <cellStyle name="Comma 2 5 2 2 7 3" xfId="5401" xr:uid="{C84370E9-AF27-4857-A041-035A447E6B99}"/>
    <cellStyle name="Comma 2 5 2 2 7 3 2" xfId="18220" xr:uid="{94CA27F4-3713-4BCE-BD14-77ED8891FB86}"/>
    <cellStyle name="Comma 2 5 2 2 7 4" xfId="13431" xr:uid="{63115242-D8A1-4F55-9477-00E1F4F68378}"/>
    <cellStyle name="Comma 2 5 2 2 7 4 2" xfId="18221" xr:uid="{13D6B61A-8495-40EA-9397-F4ED7D6393E4}"/>
    <cellStyle name="Comma 2 5 2 2 7 5" xfId="34235" xr:uid="{16C6A782-50C6-41B5-94BD-4A009D4CBD75}"/>
    <cellStyle name="Comma 2 5 2 2 8" xfId="614" xr:uid="{88A100FC-E95D-4A30-ABE2-A47B9C0101E2}"/>
    <cellStyle name="Comma 2 5 2 2 8 2" xfId="5403" xr:uid="{0AC3C593-D9BF-4A5A-8FF4-8C344F892E1B}"/>
    <cellStyle name="Comma 2 5 2 2 8 2 2" xfId="18222" xr:uid="{49988935-4FD4-4F0F-BEC6-6082CE419403}"/>
    <cellStyle name="Comma 2 5 2 2 8 3" xfId="13433" xr:uid="{2A14EF10-F997-42AB-A6A5-34297D39F103}"/>
    <cellStyle name="Comma 2 5 2 2 8 3 2" xfId="18223" xr:uid="{1444EEF4-6EED-4656-BF6B-F67236CE36A9}"/>
    <cellStyle name="Comma 2 5 2 2 8 4" xfId="34236" xr:uid="{027CD712-7C04-4B5F-8287-AC2217BF4973}"/>
    <cellStyle name="Comma 2 5 2 2 9" xfId="581" xr:uid="{535B5FB1-319F-4B16-A124-58009D8F4FF8}"/>
    <cellStyle name="Comma 2 5 2 3" xfId="224" xr:uid="{979C4CE7-FD58-45A7-AE51-3346A0071C7E}"/>
    <cellStyle name="Comma 2 5 2 3 2" xfId="616" xr:uid="{DEA44CBC-B402-4AD5-A02A-87E9F295E337}"/>
    <cellStyle name="Comma 2 5 2 3 2 2" xfId="617" xr:uid="{231943FB-80F2-4F6D-9E62-DCB1562689C1}"/>
    <cellStyle name="Comma 2 5 2 3 2 2 2" xfId="618" xr:uid="{80F47339-609D-43D1-8D9F-9BC4608FC959}"/>
    <cellStyle name="Comma 2 5 2 3 2 2 2 2" xfId="5407" xr:uid="{E9694761-7F88-4621-AC5F-83FC1ECD6F15}"/>
    <cellStyle name="Comma 2 5 2 3 2 2 2 2 2" xfId="18225" xr:uid="{B09422B0-EA3E-453A-94E2-B72D0AB0CB14}"/>
    <cellStyle name="Comma 2 5 2 3 2 2 2 3" xfId="13437" xr:uid="{86E203C1-2EF9-4526-B9F6-F4EA455520F9}"/>
    <cellStyle name="Comma 2 5 2 3 2 2 2 3 2" xfId="18226" xr:uid="{6ECDC771-66AC-4F67-8F3D-097363EBF170}"/>
    <cellStyle name="Comma 2 5 2 3 2 2 2 4" xfId="34237" xr:uid="{EE889BA6-1968-484C-BF58-C6A22B33EAFB}"/>
    <cellStyle name="Comma 2 5 2 3 2 2 3" xfId="5406" xr:uid="{866442C9-7AF9-428D-9285-0D5060AE42CE}"/>
    <cellStyle name="Comma 2 5 2 3 2 2 3 2" xfId="18227" xr:uid="{D19947C3-6A6D-4468-853E-A879CA7A3443}"/>
    <cellStyle name="Comma 2 5 2 3 2 2 4" xfId="13436" xr:uid="{4D1284E5-FC04-4BF9-AEA5-204FB58A5A63}"/>
    <cellStyle name="Comma 2 5 2 3 2 2 4 2" xfId="18228" xr:uid="{70BE2E46-A705-4F9D-92C5-0BE09A0A3BAF}"/>
    <cellStyle name="Comma 2 5 2 3 2 2 5" xfId="34238" xr:uid="{1189129F-CFD2-4BC0-94C2-56117992CE08}"/>
    <cellStyle name="Comma 2 5 2 3 2 3" xfId="619" xr:uid="{7F87AA0A-F1CA-4618-B045-460AD4F90EF5}"/>
    <cellStyle name="Comma 2 5 2 3 2 3 2" xfId="5408" xr:uid="{C71D9C29-0D86-4BA9-B18A-E122A009066E}"/>
    <cellStyle name="Comma 2 5 2 3 2 3 2 2" xfId="18229" xr:uid="{148EAFE5-8E4E-49A6-88E9-713128210464}"/>
    <cellStyle name="Comma 2 5 2 3 2 3 3" xfId="13438" xr:uid="{FE8DE79C-D04A-402E-9616-CF8031E479C6}"/>
    <cellStyle name="Comma 2 5 2 3 2 3 3 2" xfId="18230" xr:uid="{0BA7E03E-EAD1-4887-B48C-D54C06B9689B}"/>
    <cellStyle name="Comma 2 5 2 3 2 3 4" xfId="34239" xr:uid="{84B1DB3E-391B-41C7-985B-B54DC532B981}"/>
    <cellStyle name="Comma 2 5 2 3 2 4" xfId="5405" xr:uid="{0869043F-6DAB-4EC0-9B1D-B34D13AD09C9}"/>
    <cellStyle name="Comma 2 5 2 3 2 4 2" xfId="18231" xr:uid="{945ECB43-765B-4509-8626-8C2881D62DC7}"/>
    <cellStyle name="Comma 2 5 2 3 2 5" xfId="13435" xr:uid="{8E19DA9E-2095-493F-9CF6-D12FF3760A0E}"/>
    <cellStyle name="Comma 2 5 2 3 2 5 2" xfId="18232" xr:uid="{F560078B-6348-40A4-AC8B-6B328F6BFEFD}"/>
    <cellStyle name="Comma 2 5 2 3 2 6" xfId="34240" xr:uid="{0FFAAF01-6718-4D88-9ADB-52BB64C02310}"/>
    <cellStyle name="Comma 2 5 2 3 3" xfId="620" xr:uid="{601692EF-1BCA-41A7-9AD2-9A64490E5C69}"/>
    <cellStyle name="Comma 2 5 2 3 3 2" xfId="621" xr:uid="{0C15C7E7-DE33-4751-B4BE-6A2719069E94}"/>
    <cellStyle name="Comma 2 5 2 3 3 2 2" xfId="5410" xr:uid="{643006D1-5B0C-486A-92A9-C9E8030ADC93}"/>
    <cellStyle name="Comma 2 5 2 3 3 2 2 2" xfId="18233" xr:uid="{426C829C-D78B-4795-83F5-29D9AABB5B1D}"/>
    <cellStyle name="Comma 2 5 2 3 3 2 3" xfId="13440" xr:uid="{75757243-AA1D-4A03-80F7-E767709AB46F}"/>
    <cellStyle name="Comma 2 5 2 3 3 2 3 2" xfId="18234" xr:uid="{B0E65B5B-3AB0-4E20-AB87-C549EF52B49B}"/>
    <cellStyle name="Comma 2 5 2 3 3 2 4" xfId="34241" xr:uid="{45159A09-624D-4FAA-894D-2F395C6ADD64}"/>
    <cellStyle name="Comma 2 5 2 3 3 3" xfId="5409" xr:uid="{1E5415E9-5EB8-4E81-8E1F-C7F6F6D7298E}"/>
    <cellStyle name="Comma 2 5 2 3 3 3 2" xfId="18235" xr:uid="{AF18494A-6021-4ACE-8B5D-9445ED882EB3}"/>
    <cellStyle name="Comma 2 5 2 3 3 4" xfId="13439" xr:uid="{47EC969D-CEFD-49B4-9D0F-1D0EE447ABA4}"/>
    <cellStyle name="Comma 2 5 2 3 3 4 2" xfId="18236" xr:uid="{A71FCD03-BB02-46ED-B2EB-46479D59DA70}"/>
    <cellStyle name="Comma 2 5 2 3 3 5" xfId="34242" xr:uid="{5AE58417-4AC6-4D29-AFF1-1F85125A368B}"/>
    <cellStyle name="Comma 2 5 2 3 4" xfId="622" xr:uid="{C84C7D94-04A6-4A02-A932-1FAFE78B8622}"/>
    <cellStyle name="Comma 2 5 2 3 4 2" xfId="623" xr:uid="{7ADBC145-A172-454E-A0F5-20DC05856FA1}"/>
    <cellStyle name="Comma 2 5 2 3 4 2 2" xfId="5412" xr:uid="{19596EF8-CB5F-4173-83A9-05A57CFF22F0}"/>
    <cellStyle name="Comma 2 5 2 3 4 2 2 2" xfId="18237" xr:uid="{AE7DCB34-54B1-4FC4-BC77-8FB41B55D1C2}"/>
    <cellStyle name="Comma 2 5 2 3 4 2 3" xfId="13442" xr:uid="{0D95AAD2-080D-4639-961B-63E93D4DC41D}"/>
    <cellStyle name="Comma 2 5 2 3 4 2 3 2" xfId="18238" xr:uid="{1E876DBE-FA8A-4C29-82EA-75907C57E4B3}"/>
    <cellStyle name="Comma 2 5 2 3 4 2 4" xfId="34243" xr:uid="{046AB46B-29C1-4F6B-B9FC-128EAEA2DCDB}"/>
    <cellStyle name="Comma 2 5 2 3 4 3" xfId="5411" xr:uid="{876195CE-47A6-43B3-B6F4-FC2ACD4385E5}"/>
    <cellStyle name="Comma 2 5 2 3 4 3 2" xfId="18239" xr:uid="{97F4892E-BFB0-4726-AD24-208058CCFF7C}"/>
    <cellStyle name="Comma 2 5 2 3 4 4" xfId="13441" xr:uid="{BB84F20E-BF9A-4D86-92B8-4668B2B2334B}"/>
    <cellStyle name="Comma 2 5 2 3 4 4 2" xfId="18240" xr:uid="{050202B7-6870-4A77-BC13-FB7861CE4089}"/>
    <cellStyle name="Comma 2 5 2 3 4 5" xfId="34244" xr:uid="{2A7277CD-E4AA-41F8-8D84-63C1EE7BC826}"/>
    <cellStyle name="Comma 2 5 2 3 5" xfId="624" xr:uid="{86F506B6-5D39-4E07-B84D-46E5D9D88FCA}"/>
    <cellStyle name="Comma 2 5 2 3 5 2" xfId="5413" xr:uid="{AAD149C2-CBE2-4ADF-89A7-A53A12BC22A7}"/>
    <cellStyle name="Comma 2 5 2 3 5 2 2" xfId="18241" xr:uid="{F9B0F917-6863-4703-8135-787B830C6D44}"/>
    <cellStyle name="Comma 2 5 2 3 5 3" xfId="13443" xr:uid="{CD90A112-AEE0-47DE-90A7-12253F168305}"/>
    <cellStyle name="Comma 2 5 2 3 5 3 2" xfId="18242" xr:uid="{96AFC8C0-2CA6-41E7-AB14-87BDA2E3C37E}"/>
    <cellStyle name="Comma 2 5 2 3 5 4" xfId="34245" xr:uid="{E059BB1D-B726-4530-8A0C-6C69227BC86E}"/>
    <cellStyle name="Comma 2 5 2 3 6" xfId="615" xr:uid="{DC3F16EF-D1DF-4FB4-86E6-512E979A7127}"/>
    <cellStyle name="Comma 2 5 2 3 7" xfId="5404" xr:uid="{0C0B0EF3-5AA6-499C-84AD-4CB89E232318}"/>
    <cellStyle name="Comma 2 5 2 3 7 2" xfId="18243" xr:uid="{AA85D451-B884-40B9-966D-2B9910C2A021}"/>
    <cellStyle name="Comma 2 5 2 3 8" xfId="13434" xr:uid="{652DFC2D-A506-46B0-B1B4-F9A517888FFC}"/>
    <cellStyle name="Comma 2 5 2 3 8 2" xfId="18244" xr:uid="{CB24BA5F-0EE8-4BEA-89FF-B2BDE97CF073}"/>
    <cellStyle name="Comma 2 5 2 3 9" xfId="18224" xr:uid="{5CDAF0A7-4C27-49DB-81ED-07B6137027A1}"/>
    <cellStyle name="Comma 2 5 2 4" xfId="312" xr:uid="{661F9604-626D-4121-ABB7-69CA9A50CCC8}"/>
    <cellStyle name="Comma 2 5 2 4 2" xfId="626" xr:uid="{66DD74F9-1B9E-4ED0-84A0-6183A969FF0F}"/>
    <cellStyle name="Comma 2 5 2 4 2 2" xfId="627" xr:uid="{7BF22CE2-6F6C-406E-A7A4-0742F65DBE25}"/>
    <cellStyle name="Comma 2 5 2 4 2 2 2" xfId="628" xr:uid="{1729F2D7-8CA0-408D-8D8B-CEDCF808343B}"/>
    <cellStyle name="Comma 2 5 2 4 2 2 2 2" xfId="5417" xr:uid="{8547B659-F08F-4590-A6FE-742E97A4AAB6}"/>
    <cellStyle name="Comma 2 5 2 4 2 2 2 2 2" xfId="18246" xr:uid="{47FCE4BB-E17B-45EA-BC5D-85A6DE4D5B40}"/>
    <cellStyle name="Comma 2 5 2 4 2 2 2 3" xfId="13447" xr:uid="{C0D34A11-C053-4987-9BC8-281B30F268CD}"/>
    <cellStyle name="Comma 2 5 2 4 2 2 2 3 2" xfId="18247" xr:uid="{5DE601A1-5631-41EC-806D-49094A1D6665}"/>
    <cellStyle name="Comma 2 5 2 4 2 2 2 4" xfId="34246" xr:uid="{531E3EC6-97D6-4981-98DA-75ECAEB6BC65}"/>
    <cellStyle name="Comma 2 5 2 4 2 2 3" xfId="5416" xr:uid="{4FC2B92B-A85E-425F-BC41-0841FBF2CB19}"/>
    <cellStyle name="Comma 2 5 2 4 2 2 3 2" xfId="18248" xr:uid="{D2634A49-34E0-4141-83C6-9990892AA508}"/>
    <cellStyle name="Comma 2 5 2 4 2 2 4" xfId="13446" xr:uid="{C7C6D7DC-4D80-4ABF-A110-AD1EECC96925}"/>
    <cellStyle name="Comma 2 5 2 4 2 2 4 2" xfId="18249" xr:uid="{E91ACE17-86FD-4BF9-96E6-1487958EF688}"/>
    <cellStyle name="Comma 2 5 2 4 2 2 5" xfId="34247" xr:uid="{B26C1B4B-491F-4239-B091-E5C59F6CC015}"/>
    <cellStyle name="Comma 2 5 2 4 2 3" xfId="629" xr:uid="{380878FC-CAE5-4277-BF51-B94E5F2BE06B}"/>
    <cellStyle name="Comma 2 5 2 4 2 3 2" xfId="5418" xr:uid="{CA3B6CA2-8143-4EE7-8ACA-D7223333F685}"/>
    <cellStyle name="Comma 2 5 2 4 2 3 2 2" xfId="18250" xr:uid="{4D56DD2D-D4A4-43AF-9B5F-03D92A529186}"/>
    <cellStyle name="Comma 2 5 2 4 2 3 3" xfId="13448" xr:uid="{20CC02C2-2E7B-457F-BDF0-C38754990823}"/>
    <cellStyle name="Comma 2 5 2 4 2 3 3 2" xfId="18251" xr:uid="{686FDD71-FD24-4155-B9EC-282B20BD04BA}"/>
    <cellStyle name="Comma 2 5 2 4 2 3 4" xfId="34248" xr:uid="{149BD423-22F4-46AE-86BD-96B8DED18904}"/>
    <cellStyle name="Comma 2 5 2 4 2 4" xfId="5415" xr:uid="{ECBC07AA-4C0C-421F-B269-8B8F5C6E965F}"/>
    <cellStyle name="Comma 2 5 2 4 2 4 2" xfId="18252" xr:uid="{374EBA77-5328-4BA8-96BF-37CAEC0CF465}"/>
    <cellStyle name="Comma 2 5 2 4 2 5" xfId="13445" xr:uid="{27D86D53-A2CC-47FB-B86D-38F597F9EE09}"/>
    <cellStyle name="Comma 2 5 2 4 2 5 2" xfId="18253" xr:uid="{FBCD431D-9AC0-4B72-BB5D-AB586C375AA0}"/>
    <cellStyle name="Comma 2 5 2 4 2 6" xfId="34249" xr:uid="{C113DA6A-E2D4-4F32-9451-F44DEB7B67C2}"/>
    <cellStyle name="Comma 2 5 2 4 3" xfId="630" xr:uid="{E603B387-FB11-4D21-8F94-757818C6EC01}"/>
    <cellStyle name="Comma 2 5 2 4 3 2" xfId="631" xr:uid="{BED7ACCF-6799-45BE-9E10-83315FE51477}"/>
    <cellStyle name="Comma 2 5 2 4 3 2 2" xfId="5420" xr:uid="{B0584B72-949E-4254-8211-D39E987631C7}"/>
    <cellStyle name="Comma 2 5 2 4 3 2 2 2" xfId="18254" xr:uid="{FBF17AF0-3DFE-46BB-9C88-00A1F995E0FD}"/>
    <cellStyle name="Comma 2 5 2 4 3 2 3" xfId="13450" xr:uid="{7DDD7E90-653A-4775-AE54-CA706F38EBE0}"/>
    <cellStyle name="Comma 2 5 2 4 3 2 3 2" xfId="18255" xr:uid="{890E4ADA-BB6E-490E-96A0-0EF475240E6D}"/>
    <cellStyle name="Comma 2 5 2 4 3 2 4" xfId="34250" xr:uid="{4B9012D2-59BC-4849-B488-D1894650E157}"/>
    <cellStyle name="Comma 2 5 2 4 3 3" xfId="5419" xr:uid="{4794F981-3F2A-4618-B1BA-7392DA43B837}"/>
    <cellStyle name="Comma 2 5 2 4 3 3 2" xfId="18256" xr:uid="{304D787A-482C-442D-9753-9C16E487D5E1}"/>
    <cellStyle name="Comma 2 5 2 4 3 4" xfId="13449" xr:uid="{BE264DC1-1327-4BEB-AB8C-E4E824F82234}"/>
    <cellStyle name="Comma 2 5 2 4 3 4 2" xfId="18257" xr:uid="{BD948699-714C-4C48-9546-3D1599F8E17A}"/>
    <cellStyle name="Comma 2 5 2 4 3 5" xfId="34251" xr:uid="{0F569921-DFE8-43CF-B021-22FF0DEB176A}"/>
    <cellStyle name="Comma 2 5 2 4 4" xfId="632" xr:uid="{B6A9C814-7F26-4424-843C-341B3C55613E}"/>
    <cellStyle name="Comma 2 5 2 4 4 2" xfId="633" xr:uid="{C175E78E-B587-48A8-8731-6D84F54C47CD}"/>
    <cellStyle name="Comma 2 5 2 4 4 2 2" xfId="5422" xr:uid="{299AF62A-C947-46F0-90C7-D1AA6BA7C300}"/>
    <cellStyle name="Comma 2 5 2 4 4 2 2 2" xfId="18258" xr:uid="{928EF1C2-3427-4171-BFF2-9587B649BE1E}"/>
    <cellStyle name="Comma 2 5 2 4 4 2 3" xfId="13452" xr:uid="{D8F0BD6E-120A-4F33-8832-96EC75384A11}"/>
    <cellStyle name="Comma 2 5 2 4 4 2 3 2" xfId="18259" xr:uid="{24576229-DB96-4037-BCE5-C7391CF0C728}"/>
    <cellStyle name="Comma 2 5 2 4 4 2 4" xfId="34252" xr:uid="{547020A4-6B0E-4B76-99F1-FD794A0ACB0B}"/>
    <cellStyle name="Comma 2 5 2 4 4 3" xfId="5421" xr:uid="{FA476234-A11F-4352-991F-2E1DE72CF9AA}"/>
    <cellStyle name="Comma 2 5 2 4 4 3 2" xfId="18260" xr:uid="{9F4723BD-DFB0-4CB9-BF30-18917906BB4B}"/>
    <cellStyle name="Comma 2 5 2 4 4 4" xfId="13451" xr:uid="{BD94118A-0265-48CF-ACCF-0162BBF516FF}"/>
    <cellStyle name="Comma 2 5 2 4 4 4 2" xfId="18261" xr:uid="{39CF896E-D28F-4E8F-8ECD-DFE4ED83F0B5}"/>
    <cellStyle name="Comma 2 5 2 4 4 5" xfId="34253" xr:uid="{3820EC0E-6489-4661-938E-87C5CD9742D3}"/>
    <cellStyle name="Comma 2 5 2 4 5" xfId="634" xr:uid="{E35BA304-19D7-4AA6-82D8-ADFF731482B7}"/>
    <cellStyle name="Comma 2 5 2 4 5 2" xfId="5423" xr:uid="{F9D6E725-8F4A-462A-BFED-6F17EA4084EA}"/>
    <cellStyle name="Comma 2 5 2 4 5 2 2" xfId="18262" xr:uid="{F5489AC4-02D1-4CF8-B7A4-D2A76B13312E}"/>
    <cellStyle name="Comma 2 5 2 4 5 3" xfId="13453" xr:uid="{9114094E-4720-4C3F-89E6-B3EECAFA0674}"/>
    <cellStyle name="Comma 2 5 2 4 5 3 2" xfId="18263" xr:uid="{89C1A067-2C4F-4B75-A701-9AB87332A1DB}"/>
    <cellStyle name="Comma 2 5 2 4 5 4" xfId="34254" xr:uid="{85FD00CC-F02D-4560-AC40-93110D12CE1E}"/>
    <cellStyle name="Comma 2 5 2 4 6" xfId="625" xr:uid="{0FD5D760-32F3-491F-BED5-C17513522606}"/>
    <cellStyle name="Comma 2 5 2 4 7" xfId="5414" xr:uid="{7C8A8301-BE0E-400D-B021-F1BCAF44A0C2}"/>
    <cellStyle name="Comma 2 5 2 4 7 2" xfId="18264" xr:uid="{32131723-0CB3-400A-BEBC-4B2549D45354}"/>
    <cellStyle name="Comma 2 5 2 4 8" xfId="13444" xr:uid="{0257F515-E42D-4472-A660-5506789C0627}"/>
    <cellStyle name="Comma 2 5 2 4 8 2" xfId="18265" xr:uid="{D8F4DA7B-C793-4B21-8195-DB9369562DE8}"/>
    <cellStyle name="Comma 2 5 2 4 9" xfId="18245" xr:uid="{657497EB-2B17-416C-88A9-09A7B19294F4}"/>
    <cellStyle name="Comma 2 5 2 5" xfId="635" xr:uid="{EAD4B0D7-48AC-4FAF-BF0E-F8DA2AB654A1}"/>
    <cellStyle name="Comma 2 5 2 5 2" xfId="636" xr:uid="{D72D8E68-C6DD-4871-85C6-07ECE5DD2FD1}"/>
    <cellStyle name="Comma 2 5 2 5 2 2" xfId="637" xr:uid="{436039B1-DDBB-49B0-B99B-BDE64F27054F}"/>
    <cellStyle name="Comma 2 5 2 5 2 2 2" xfId="5426" xr:uid="{DFC56887-A5E4-4F03-83FF-927F627315A7}"/>
    <cellStyle name="Comma 2 5 2 5 2 2 2 2" xfId="18266" xr:uid="{ECB7BF77-965F-411E-9750-E082B5A91ACF}"/>
    <cellStyle name="Comma 2 5 2 5 2 2 3" xfId="13456" xr:uid="{ECD1046F-B719-44B0-A9E1-6F8B057BCCE0}"/>
    <cellStyle name="Comma 2 5 2 5 2 2 3 2" xfId="18267" xr:uid="{59E90D70-1699-44FD-8103-DC767B833CFD}"/>
    <cellStyle name="Comma 2 5 2 5 2 2 4" xfId="34255" xr:uid="{7A832026-0ACA-4B77-8EA9-042E79F512B4}"/>
    <cellStyle name="Comma 2 5 2 5 2 3" xfId="5425" xr:uid="{10B0475A-4DB8-458A-8F77-D350D59CE7DA}"/>
    <cellStyle name="Comma 2 5 2 5 2 3 2" xfId="18268" xr:uid="{855207B6-05DC-44DE-94E2-48F911FAFCDD}"/>
    <cellStyle name="Comma 2 5 2 5 2 4" xfId="13455" xr:uid="{490FC84E-6DF5-4FA1-81FD-2954B1B32F4A}"/>
    <cellStyle name="Comma 2 5 2 5 2 4 2" xfId="18269" xr:uid="{A7811C26-0BC5-4C0C-99DF-0FF0D7F1E39F}"/>
    <cellStyle name="Comma 2 5 2 5 2 5" xfId="34256" xr:uid="{4D1F8AE3-49B4-4118-B6D2-69E7930F534F}"/>
    <cellStyle name="Comma 2 5 2 5 3" xfId="638" xr:uid="{0A2F0EE8-FC34-456A-954B-506153AE9196}"/>
    <cellStyle name="Comma 2 5 2 5 3 2" xfId="5427" xr:uid="{9667F73A-3AC7-4E1F-8AA5-035C5BD87D92}"/>
    <cellStyle name="Comma 2 5 2 5 3 2 2" xfId="18270" xr:uid="{1731133D-516B-4209-BEDF-7162F3B7B1B1}"/>
    <cellStyle name="Comma 2 5 2 5 3 3" xfId="13457" xr:uid="{BFC14FC3-5486-454B-8B29-0737CFB552A1}"/>
    <cellStyle name="Comma 2 5 2 5 3 3 2" xfId="18271" xr:uid="{5B7C9429-D149-4092-8407-E7C76C8F4526}"/>
    <cellStyle name="Comma 2 5 2 5 3 4" xfId="34257" xr:uid="{EA4D781B-06B2-4CAE-80FA-379458F0255F}"/>
    <cellStyle name="Comma 2 5 2 5 4" xfId="5424" xr:uid="{0A20C57A-B526-44FD-8360-A3562D54C55A}"/>
    <cellStyle name="Comma 2 5 2 5 4 2" xfId="18272" xr:uid="{6E8C15BE-3AC2-4D21-80A6-0F06D2A6DCEE}"/>
    <cellStyle name="Comma 2 5 2 5 5" xfId="13454" xr:uid="{284A4D8C-6B85-4BF6-9227-27D4D50D0E33}"/>
    <cellStyle name="Comma 2 5 2 5 5 2" xfId="18273" xr:uid="{87EBFF83-C756-41F0-87E8-742207886486}"/>
    <cellStyle name="Comma 2 5 2 5 6" xfId="34258" xr:uid="{2DDE9DD8-2E6F-4952-8EE7-C2F33DAA7D0A}"/>
    <cellStyle name="Comma 2 5 2 6" xfId="639" xr:uid="{D5DC8A61-5FC4-46AF-88E8-E53A92A5A163}"/>
    <cellStyle name="Comma 2 5 2 6 2" xfId="640" xr:uid="{7DB8772A-8AA4-4106-A9E0-7B0BAAFBF01A}"/>
    <cellStyle name="Comma 2 5 2 6 2 2" xfId="641" xr:uid="{B25DA067-25F8-4A63-920B-103083F47657}"/>
    <cellStyle name="Comma 2 5 2 6 2 2 2" xfId="5430" xr:uid="{6B4CCB7B-3673-4645-81E7-C9A92B96D990}"/>
    <cellStyle name="Comma 2 5 2 6 2 2 2 2" xfId="18274" xr:uid="{784597E1-0B28-456F-A096-1EFB5A8BD933}"/>
    <cellStyle name="Comma 2 5 2 6 2 2 3" xfId="13460" xr:uid="{C125FBCA-3EA9-46A0-A3BD-4424F22895A1}"/>
    <cellStyle name="Comma 2 5 2 6 2 2 3 2" xfId="18275" xr:uid="{DE74B5F7-AE97-4D25-9CCE-68CE2C33107B}"/>
    <cellStyle name="Comma 2 5 2 6 2 2 4" xfId="34259" xr:uid="{18BF64A7-E67A-4F7B-A691-70F7A60944E6}"/>
    <cellStyle name="Comma 2 5 2 6 2 3" xfId="5429" xr:uid="{DD6817B7-E8DC-4D6E-B3F5-04B1799C8F78}"/>
    <cellStyle name="Comma 2 5 2 6 2 3 2" xfId="18276" xr:uid="{A9ABDE15-F348-42E3-B15B-CA709966B3AE}"/>
    <cellStyle name="Comma 2 5 2 6 2 4" xfId="13459" xr:uid="{C5536F7D-D72F-4E46-B87F-7D44D4E535E1}"/>
    <cellStyle name="Comma 2 5 2 6 2 4 2" xfId="18277" xr:uid="{C99614FB-2939-4BCC-AAD1-078B0558EB60}"/>
    <cellStyle name="Comma 2 5 2 6 2 5" xfId="34260" xr:uid="{EE536E91-0D59-4658-AC83-DFE15BDF0C21}"/>
    <cellStyle name="Comma 2 5 2 6 3" xfId="642" xr:uid="{DB52741A-F37A-4EDF-92E0-95440C63178C}"/>
    <cellStyle name="Comma 2 5 2 6 3 2" xfId="5431" xr:uid="{C15D99E8-CA4F-4DBE-BF53-689EF8DD23B0}"/>
    <cellStyle name="Comma 2 5 2 6 3 2 2" xfId="18278" xr:uid="{2839D67E-2E5F-4DDB-B0C7-D52D1513B7B6}"/>
    <cellStyle name="Comma 2 5 2 6 3 3" xfId="13461" xr:uid="{EC28825E-E10F-47BB-8366-31C153F85823}"/>
    <cellStyle name="Comma 2 5 2 6 3 3 2" xfId="18279" xr:uid="{4A081461-9A59-4E7C-B4AB-8E2FC1615948}"/>
    <cellStyle name="Comma 2 5 2 6 3 4" xfId="34261" xr:uid="{05D1023E-39B4-4148-AA05-C641DC5762D8}"/>
    <cellStyle name="Comma 2 5 2 6 4" xfId="5428" xr:uid="{947C35F0-A6AC-4CBF-A3E1-773E81AE4EE5}"/>
    <cellStyle name="Comma 2 5 2 6 4 2" xfId="18280" xr:uid="{35CD410F-57DC-4AB1-B06F-E140D6576488}"/>
    <cellStyle name="Comma 2 5 2 6 5" xfId="13458" xr:uid="{15ADD0AB-0C53-4E00-AEFA-CA5B778FEDDD}"/>
    <cellStyle name="Comma 2 5 2 6 5 2" xfId="18281" xr:uid="{281C9864-F2C7-4807-AE3C-04E32E630468}"/>
    <cellStyle name="Comma 2 5 2 6 6" xfId="34262" xr:uid="{D4EB33D0-2DB3-4EDE-BE36-8E5B3FAB1E99}"/>
    <cellStyle name="Comma 2 5 2 7" xfId="643" xr:uid="{AE17F95F-F068-4239-9B24-B0CB5DFD5853}"/>
    <cellStyle name="Comma 2 5 2 7 2" xfId="644" xr:uid="{F30524F0-7683-4686-B21A-41DD2A3E661E}"/>
    <cellStyle name="Comma 2 5 2 7 2 2" xfId="5433" xr:uid="{69E6EC49-5702-4107-9AE4-2DF58DFA7AF6}"/>
    <cellStyle name="Comma 2 5 2 7 2 2 2" xfId="18282" xr:uid="{D2470EB0-9085-4EB7-9A19-944D5CEDC4B5}"/>
    <cellStyle name="Comma 2 5 2 7 2 3" xfId="13463" xr:uid="{DEB47E84-2E2D-4A56-B633-DDE70B716247}"/>
    <cellStyle name="Comma 2 5 2 7 2 3 2" xfId="18283" xr:uid="{05A9D491-6035-4079-A98B-19690D383429}"/>
    <cellStyle name="Comma 2 5 2 7 2 4" xfId="34263" xr:uid="{10922DC5-C83F-41E3-BF18-CA824740A064}"/>
    <cellStyle name="Comma 2 5 2 7 3" xfId="5432" xr:uid="{0F696C85-D7EA-42F3-BB9D-93E466FA8DE9}"/>
    <cellStyle name="Comma 2 5 2 7 3 2" xfId="18284" xr:uid="{50D756DD-0B49-46D4-85E0-7CCD0D2C707F}"/>
    <cellStyle name="Comma 2 5 2 7 4" xfId="13462" xr:uid="{F50FE884-5BCC-4BD4-986B-B5212FC73BB6}"/>
    <cellStyle name="Comma 2 5 2 7 4 2" xfId="18285" xr:uid="{B29123AE-D091-43B1-B129-F55CED8C077E}"/>
    <cellStyle name="Comma 2 5 2 7 5" xfId="34264" xr:uid="{3355E98A-E27D-4D9F-B229-680BB8670EDB}"/>
    <cellStyle name="Comma 2 5 2 8" xfId="645" xr:uid="{D997FCD6-696E-41FE-A082-90EFAAE498FB}"/>
    <cellStyle name="Comma 2 5 2 8 2" xfId="646" xr:uid="{FBF69248-A233-4BAE-9652-E0CCF3B03D0D}"/>
    <cellStyle name="Comma 2 5 2 8 2 2" xfId="5435" xr:uid="{7EE98250-0A50-43B3-A508-336065D77B75}"/>
    <cellStyle name="Comma 2 5 2 8 2 2 2" xfId="18286" xr:uid="{2FD0A28A-A246-4726-93DA-E0AF33091EA6}"/>
    <cellStyle name="Comma 2 5 2 8 2 3" xfId="13465" xr:uid="{5F96EE65-1AA1-4684-BB33-00EC2993C532}"/>
    <cellStyle name="Comma 2 5 2 8 2 3 2" xfId="18287" xr:uid="{5E291E13-7D64-4554-9018-A65904341925}"/>
    <cellStyle name="Comma 2 5 2 8 2 4" xfId="34265" xr:uid="{9B00AD6F-3851-4A4D-9240-DC3B524CE034}"/>
    <cellStyle name="Comma 2 5 2 8 3" xfId="5434" xr:uid="{02F2E394-9BE6-4424-8599-39D3C6F75939}"/>
    <cellStyle name="Comma 2 5 2 8 3 2" xfId="18288" xr:uid="{C58C7C8F-0583-48E1-B1AB-64C2B1CF3EC5}"/>
    <cellStyle name="Comma 2 5 2 8 4" xfId="13464" xr:uid="{EEA3842B-96E4-4F25-9A06-C87CECAA6B7B}"/>
    <cellStyle name="Comma 2 5 2 8 4 2" xfId="18289" xr:uid="{81B2FE70-EF94-44E6-8283-021A82068C42}"/>
    <cellStyle name="Comma 2 5 2 8 5" xfId="34266" xr:uid="{78287099-2157-4067-8A23-63A8F92DEF86}"/>
    <cellStyle name="Comma 2 5 2 9" xfId="647" xr:uid="{58210E23-EC26-4334-8C84-67C245C80EE8}"/>
    <cellStyle name="Comma 2 5 2 9 2" xfId="5436" xr:uid="{87E810D7-78EA-4E36-B438-D82AAB4CC133}"/>
    <cellStyle name="Comma 2 5 2 9 2 2" xfId="18290" xr:uid="{3AC28B8D-36FC-429E-A9E3-6B2C71910970}"/>
    <cellStyle name="Comma 2 5 2 9 3" xfId="13466" xr:uid="{B0CD64BD-DE91-4C34-AF2E-6773C1E7602E}"/>
    <cellStyle name="Comma 2 5 2 9 3 2" xfId="18291" xr:uid="{5D56EB4A-846A-4BE3-9A43-A77268667E52}"/>
    <cellStyle name="Comma 2 5 2 9 4" xfId="34267" xr:uid="{3F382CED-0A91-420A-AD4B-BED1E4E9D8C1}"/>
    <cellStyle name="Comma 2 5 3" xfId="178" xr:uid="{74417A4A-47B9-41AA-AE4F-C011F4A09D07}"/>
    <cellStyle name="Comma 2 5 3 10" xfId="5437" xr:uid="{1141C73C-A439-4C6E-B8AF-2E59B72FBFAD}"/>
    <cellStyle name="Comma 2 5 3 10 2" xfId="18293" xr:uid="{EA2FB2E4-45F6-46DC-A14D-4960B47E0149}"/>
    <cellStyle name="Comma 2 5 3 11" xfId="13467" xr:uid="{872A7BE5-F89F-4EF6-9FD6-2FBD5C1A041E}"/>
    <cellStyle name="Comma 2 5 3 11 2" xfId="18294" xr:uid="{32174860-F68D-4763-90BE-87CF8F240B99}"/>
    <cellStyle name="Comma 2 5 3 12" xfId="18292" xr:uid="{D69386D6-3553-40B1-8182-1903EC7E74B6}"/>
    <cellStyle name="Comma 2 5 3 2" xfId="226" xr:uid="{C3BDE814-47E8-4954-8EDC-777C74F2550A}"/>
    <cellStyle name="Comma 2 5 3 2 2" xfId="650" xr:uid="{5A690133-5B45-4D62-801E-9FFC1A2669CB}"/>
    <cellStyle name="Comma 2 5 3 2 2 2" xfId="651" xr:uid="{53A6B2B5-1124-4483-82EB-8059F580354A}"/>
    <cellStyle name="Comma 2 5 3 2 2 2 2" xfId="652" xr:uid="{24B9D115-F0A9-4848-9404-A0CCFF0149BC}"/>
    <cellStyle name="Comma 2 5 3 2 2 2 2 2" xfId="5441" xr:uid="{5F6D4492-3222-47AD-A636-99290A26547A}"/>
    <cellStyle name="Comma 2 5 3 2 2 2 2 2 2" xfId="18296" xr:uid="{81F67414-996A-4CF9-BF0A-FBDB21B304BF}"/>
    <cellStyle name="Comma 2 5 3 2 2 2 2 3" xfId="13471" xr:uid="{EF520F17-9E94-44BC-A57F-71B4447FF47E}"/>
    <cellStyle name="Comma 2 5 3 2 2 2 2 3 2" xfId="18297" xr:uid="{0E3034B5-B9BC-4460-B896-F43E7AEA2B2C}"/>
    <cellStyle name="Comma 2 5 3 2 2 2 2 4" xfId="34268" xr:uid="{A70DE540-1B7F-4B57-AC23-A24AA5DF609F}"/>
    <cellStyle name="Comma 2 5 3 2 2 2 3" xfId="5440" xr:uid="{F05D9F81-6567-4F37-B407-F06CDFDCEE72}"/>
    <cellStyle name="Comma 2 5 3 2 2 2 3 2" xfId="18298" xr:uid="{AEAE41AD-1FAA-4BE0-945A-C0D52370FB8B}"/>
    <cellStyle name="Comma 2 5 3 2 2 2 4" xfId="13470" xr:uid="{96C434C5-2BDA-45B9-A08E-3AB849CC7FC5}"/>
    <cellStyle name="Comma 2 5 3 2 2 2 4 2" xfId="18299" xr:uid="{6BCD24FD-65CF-485E-9E90-76BE47156545}"/>
    <cellStyle name="Comma 2 5 3 2 2 2 5" xfId="34269" xr:uid="{03A409C1-5FB2-436A-8094-6457AB20F645}"/>
    <cellStyle name="Comma 2 5 3 2 2 3" xfId="653" xr:uid="{4E558A93-A901-447E-8C87-B7F0FEE65223}"/>
    <cellStyle name="Comma 2 5 3 2 2 3 2" xfId="5442" xr:uid="{FEC5680B-8CCE-4386-AD7C-B38740226717}"/>
    <cellStyle name="Comma 2 5 3 2 2 3 2 2" xfId="18300" xr:uid="{D3B07D07-33FF-4521-B0D3-FC088C10A561}"/>
    <cellStyle name="Comma 2 5 3 2 2 3 3" xfId="13472" xr:uid="{62B09D8D-9D7A-4D1A-83AD-7C9474CBFC52}"/>
    <cellStyle name="Comma 2 5 3 2 2 3 3 2" xfId="18301" xr:uid="{E15C6400-669F-4E11-B3E0-BC047028D080}"/>
    <cellStyle name="Comma 2 5 3 2 2 3 4" xfId="34270" xr:uid="{DC57F88C-98EF-4220-99A1-41E451B5D41F}"/>
    <cellStyle name="Comma 2 5 3 2 2 4" xfId="5439" xr:uid="{FD3A6BC9-4EEA-4EB2-BBFE-DB999C19D51B}"/>
    <cellStyle name="Comma 2 5 3 2 2 4 2" xfId="18302" xr:uid="{7B24B4F7-BDB3-45AC-9868-226211F79119}"/>
    <cellStyle name="Comma 2 5 3 2 2 5" xfId="13469" xr:uid="{C399766D-7978-45EA-80A7-C4B508BE550F}"/>
    <cellStyle name="Comma 2 5 3 2 2 5 2" xfId="18303" xr:uid="{11DF0CE4-7868-4278-8089-ED84F9802F91}"/>
    <cellStyle name="Comma 2 5 3 2 2 6" xfId="34271" xr:uid="{9EE719F2-974D-4926-808E-D938426E346E}"/>
    <cellStyle name="Comma 2 5 3 2 3" xfId="654" xr:uid="{0FCD0FCE-3D89-4260-ACF6-A50364EA6C4A}"/>
    <cellStyle name="Comma 2 5 3 2 3 2" xfId="655" xr:uid="{20F64F8B-8DE1-4AFE-87B6-0B9E40E5258E}"/>
    <cellStyle name="Comma 2 5 3 2 3 2 2" xfId="5444" xr:uid="{C5356518-B712-4BEE-BDC4-01D3B1883C74}"/>
    <cellStyle name="Comma 2 5 3 2 3 2 2 2" xfId="18304" xr:uid="{42ED35EA-7DA0-4501-9F28-1842880911CF}"/>
    <cellStyle name="Comma 2 5 3 2 3 2 3" xfId="13474" xr:uid="{9EF90E7B-F87A-445F-867B-3D3E1F11C3A6}"/>
    <cellStyle name="Comma 2 5 3 2 3 2 3 2" xfId="18305" xr:uid="{6741A213-C618-4DD6-924A-2945085B2D7B}"/>
    <cellStyle name="Comma 2 5 3 2 3 2 4" xfId="34272" xr:uid="{47AB23B5-D7C5-4B80-9612-BE1A6B5DFB63}"/>
    <cellStyle name="Comma 2 5 3 2 3 3" xfId="5443" xr:uid="{9E750D1F-A95D-40CF-96F7-D7024C664BB8}"/>
    <cellStyle name="Comma 2 5 3 2 3 3 2" xfId="18306" xr:uid="{EE120E97-3860-4DD2-91D4-FBC8F7714858}"/>
    <cellStyle name="Comma 2 5 3 2 3 4" xfId="13473" xr:uid="{679C7CF1-4434-4558-B698-B4C6B2A2A29A}"/>
    <cellStyle name="Comma 2 5 3 2 3 4 2" xfId="18307" xr:uid="{E4CC8DA3-C486-4637-9F5C-B325ADFE2637}"/>
    <cellStyle name="Comma 2 5 3 2 3 5" xfId="34273" xr:uid="{B2108D26-6479-476F-9A07-EB72BFF23F50}"/>
    <cellStyle name="Comma 2 5 3 2 4" xfId="656" xr:uid="{1F307DBA-4EC7-4143-9E9B-F5FB471EEC1A}"/>
    <cellStyle name="Comma 2 5 3 2 4 2" xfId="657" xr:uid="{351026C1-D5DF-4F69-ADF7-FAB6514C8373}"/>
    <cellStyle name="Comma 2 5 3 2 4 2 2" xfId="5446" xr:uid="{EF768D40-E1BC-4911-B20C-A94DC6597099}"/>
    <cellStyle name="Comma 2 5 3 2 4 2 2 2" xfId="18308" xr:uid="{34A3D203-C68C-43BB-9B77-676D17B5753A}"/>
    <cellStyle name="Comma 2 5 3 2 4 2 3" xfId="13476" xr:uid="{DE9E6291-3DA0-4C92-901D-97C28CD2094A}"/>
    <cellStyle name="Comma 2 5 3 2 4 2 3 2" xfId="18309" xr:uid="{A15823D3-74FF-4412-847A-849D70C47290}"/>
    <cellStyle name="Comma 2 5 3 2 4 2 4" xfId="34274" xr:uid="{3FBD5991-AA41-4A68-8C4C-47EBB3371C6D}"/>
    <cellStyle name="Comma 2 5 3 2 4 3" xfId="5445" xr:uid="{829306FE-6BB3-49D6-BCDE-34F9B075B7D0}"/>
    <cellStyle name="Comma 2 5 3 2 4 3 2" xfId="18310" xr:uid="{D72290E0-0AD6-48D4-A884-47E84781E49F}"/>
    <cellStyle name="Comma 2 5 3 2 4 4" xfId="13475" xr:uid="{330F2B77-2587-46DD-B3C6-E6848F05FE30}"/>
    <cellStyle name="Comma 2 5 3 2 4 4 2" xfId="18311" xr:uid="{3F1ADEAF-E480-4128-B24F-BDE8C1640ECF}"/>
    <cellStyle name="Comma 2 5 3 2 4 5" xfId="34275" xr:uid="{73D3A7F8-2E90-49FE-AA29-23F2654D89B3}"/>
    <cellStyle name="Comma 2 5 3 2 5" xfId="658" xr:uid="{65EFBA2E-FB90-47F1-AB6C-321200DF2A7E}"/>
    <cellStyle name="Comma 2 5 3 2 5 2" xfId="5447" xr:uid="{DD5D1CD2-34D0-4E1B-97AD-5381033B1D12}"/>
    <cellStyle name="Comma 2 5 3 2 5 2 2" xfId="18312" xr:uid="{950DD433-EC9B-41B2-B687-12011A619066}"/>
    <cellStyle name="Comma 2 5 3 2 5 3" xfId="13477" xr:uid="{72CF9AA4-7462-44A3-B6B8-9C836F34DBF3}"/>
    <cellStyle name="Comma 2 5 3 2 5 3 2" xfId="18313" xr:uid="{70E25306-0E44-4917-BC80-B985E7991C59}"/>
    <cellStyle name="Comma 2 5 3 2 5 4" xfId="34276" xr:uid="{E715045E-05C5-4288-851B-9B56560B172B}"/>
    <cellStyle name="Comma 2 5 3 2 6" xfId="649" xr:uid="{6FCC2BD0-E63D-4F71-AB6B-89C453AE571C}"/>
    <cellStyle name="Comma 2 5 3 2 7" xfId="5438" xr:uid="{8E9DFDEB-F552-43F5-B8C5-0D332946A185}"/>
    <cellStyle name="Comma 2 5 3 2 7 2" xfId="18314" xr:uid="{979330CE-70BB-4EF1-B5BC-B70D6B7BF4B5}"/>
    <cellStyle name="Comma 2 5 3 2 8" xfId="13468" xr:uid="{55602CFA-C18A-4199-B841-B8565CA011AF}"/>
    <cellStyle name="Comma 2 5 3 2 8 2" xfId="18315" xr:uid="{D7F48137-7EA7-4CA6-A60F-241648C6024A}"/>
    <cellStyle name="Comma 2 5 3 2 9" xfId="18295" xr:uid="{45017773-89F3-4949-A05A-AA127F75CFA8}"/>
    <cellStyle name="Comma 2 5 3 3" xfId="314" xr:uid="{1A82D417-658F-4137-98BD-191D8FE993AB}"/>
    <cellStyle name="Comma 2 5 3 3 2" xfId="660" xr:uid="{D76BF679-C759-4841-B31A-F9B17E25B970}"/>
    <cellStyle name="Comma 2 5 3 3 2 2" xfId="661" xr:uid="{E2E11DD7-1883-4BF7-85A5-785A78BA11B1}"/>
    <cellStyle name="Comma 2 5 3 3 2 2 2" xfId="662" xr:uid="{F7BC2898-4652-472D-A86E-B9DA9B989C44}"/>
    <cellStyle name="Comma 2 5 3 3 2 2 2 2" xfId="5451" xr:uid="{DD5BFA48-FEC2-431A-8D5F-1E0E9A8047EC}"/>
    <cellStyle name="Comma 2 5 3 3 2 2 2 2 2" xfId="18317" xr:uid="{56FDDC5E-4180-4C49-BFDE-B1F20C4E4700}"/>
    <cellStyle name="Comma 2 5 3 3 2 2 2 3" xfId="13481" xr:uid="{99477941-CE20-4057-9E78-C08FAF1D4C35}"/>
    <cellStyle name="Comma 2 5 3 3 2 2 2 3 2" xfId="18318" xr:uid="{B02F746C-5302-4FCF-A5B5-BF9BAFA99630}"/>
    <cellStyle name="Comma 2 5 3 3 2 2 2 4" xfId="34277" xr:uid="{CC4CA190-E8AB-44E8-82B5-14AA4EC506BE}"/>
    <cellStyle name="Comma 2 5 3 3 2 2 3" xfId="5450" xr:uid="{B5FC29CB-46F1-4D6A-8DAA-1E76DCC3DE50}"/>
    <cellStyle name="Comma 2 5 3 3 2 2 3 2" xfId="18319" xr:uid="{B0C61D0F-2C22-4650-AFC7-B28B2AEB539C}"/>
    <cellStyle name="Comma 2 5 3 3 2 2 4" xfId="13480" xr:uid="{417FA8E3-1E6A-4AAB-BDBF-9847746C4B13}"/>
    <cellStyle name="Comma 2 5 3 3 2 2 4 2" xfId="18320" xr:uid="{BC793614-196E-4848-A159-BBE45CABD633}"/>
    <cellStyle name="Comma 2 5 3 3 2 2 5" xfId="34278" xr:uid="{5916E110-2663-479D-8B88-E5B16C27894C}"/>
    <cellStyle name="Comma 2 5 3 3 2 3" xfId="663" xr:uid="{05C1FE3C-4CCF-47FE-9C00-D7194BE660FD}"/>
    <cellStyle name="Comma 2 5 3 3 2 3 2" xfId="5452" xr:uid="{F4F8C390-DC1B-4628-8182-B19D4FCCDC85}"/>
    <cellStyle name="Comma 2 5 3 3 2 3 2 2" xfId="18321" xr:uid="{72F32090-1413-41AE-B8FF-46F210F7960C}"/>
    <cellStyle name="Comma 2 5 3 3 2 3 3" xfId="13482" xr:uid="{F86AB6D0-2238-4E41-9104-6D90BB11502D}"/>
    <cellStyle name="Comma 2 5 3 3 2 3 3 2" xfId="18322" xr:uid="{67E75EE3-2707-4C1E-8B6F-97FCADC2C9D6}"/>
    <cellStyle name="Comma 2 5 3 3 2 3 4" xfId="34279" xr:uid="{FE0E6BDC-3AA1-4546-BD1F-455AF8301272}"/>
    <cellStyle name="Comma 2 5 3 3 2 4" xfId="5449" xr:uid="{DC42172D-BC8C-43BB-8FBE-D1511D7824DB}"/>
    <cellStyle name="Comma 2 5 3 3 2 4 2" xfId="18323" xr:uid="{CDAA602D-CF1F-41AC-BE6B-AA45DC6C593D}"/>
    <cellStyle name="Comma 2 5 3 3 2 5" xfId="13479" xr:uid="{AE34AD25-EF6C-45AD-A362-F416C1852321}"/>
    <cellStyle name="Comma 2 5 3 3 2 5 2" xfId="18324" xr:uid="{EA9C2BDC-59B1-41BB-9A00-6701A9551551}"/>
    <cellStyle name="Comma 2 5 3 3 2 6" xfId="34280" xr:uid="{65B21B3E-C8C3-42FB-9BCC-1716F642644A}"/>
    <cellStyle name="Comma 2 5 3 3 3" xfId="664" xr:uid="{2C661CEF-7788-4B86-9137-0DFC462164BE}"/>
    <cellStyle name="Comma 2 5 3 3 3 2" xfId="665" xr:uid="{47F52E05-2064-45D6-ABE9-9AA4D4461DF0}"/>
    <cellStyle name="Comma 2 5 3 3 3 2 2" xfId="5454" xr:uid="{0B90130E-02FF-45D9-8C57-5FD58E45B927}"/>
    <cellStyle name="Comma 2 5 3 3 3 2 2 2" xfId="18325" xr:uid="{7D846FE5-ABCE-4523-91AB-BAA73B974FD0}"/>
    <cellStyle name="Comma 2 5 3 3 3 2 3" xfId="13484" xr:uid="{33B10E02-73D7-4275-A844-179FDFDB3B61}"/>
    <cellStyle name="Comma 2 5 3 3 3 2 3 2" xfId="18326" xr:uid="{4B8DD930-CFE3-4D4E-81E1-801D068150D3}"/>
    <cellStyle name="Comma 2 5 3 3 3 2 4" xfId="34281" xr:uid="{A28C70C1-EA27-46CB-B0F9-9DAE7166AC36}"/>
    <cellStyle name="Comma 2 5 3 3 3 3" xfId="5453" xr:uid="{33F05245-AB5F-4278-9753-0FF8E9539013}"/>
    <cellStyle name="Comma 2 5 3 3 3 3 2" xfId="18327" xr:uid="{6009A987-7D14-4EB1-9339-EB5D638D73D2}"/>
    <cellStyle name="Comma 2 5 3 3 3 4" xfId="13483" xr:uid="{8ADA45CC-3DC6-4C68-A5AC-E3CA2F491591}"/>
    <cellStyle name="Comma 2 5 3 3 3 4 2" xfId="18328" xr:uid="{A8300A4E-6283-4538-ACC7-6ECD0E3723D9}"/>
    <cellStyle name="Comma 2 5 3 3 3 5" xfId="34282" xr:uid="{76B8FBFB-9B6E-4B04-9C1B-705F949B04AF}"/>
    <cellStyle name="Comma 2 5 3 3 4" xfId="666" xr:uid="{EC0E1004-4E3E-4E48-807E-913AB6815092}"/>
    <cellStyle name="Comma 2 5 3 3 4 2" xfId="667" xr:uid="{B39127EC-10F5-407D-99D6-CDA288B388B6}"/>
    <cellStyle name="Comma 2 5 3 3 4 2 2" xfId="5456" xr:uid="{F57CF395-E6DD-4DD3-96FC-A4718AC129CB}"/>
    <cellStyle name="Comma 2 5 3 3 4 2 2 2" xfId="18329" xr:uid="{912CC98F-EDE6-4CBD-9DB2-F666DFC3432B}"/>
    <cellStyle name="Comma 2 5 3 3 4 2 3" xfId="13486" xr:uid="{9E375EEB-E46C-4CF6-A326-E2D153DB6220}"/>
    <cellStyle name="Comma 2 5 3 3 4 2 3 2" xfId="18330" xr:uid="{E1374C1E-D040-4910-B628-4C299BB9C167}"/>
    <cellStyle name="Comma 2 5 3 3 4 2 4" xfId="34283" xr:uid="{25EA1404-E6FD-47B6-AC2E-7B42F1000038}"/>
    <cellStyle name="Comma 2 5 3 3 4 3" xfId="5455" xr:uid="{B17C9FD7-7904-4560-A194-D374B203CB37}"/>
    <cellStyle name="Comma 2 5 3 3 4 3 2" xfId="18331" xr:uid="{AF63A241-50D9-4D1B-9ACC-8401DF265296}"/>
    <cellStyle name="Comma 2 5 3 3 4 4" xfId="13485" xr:uid="{7EE0B632-5473-428A-8683-5863EAB04AD4}"/>
    <cellStyle name="Comma 2 5 3 3 4 4 2" xfId="18332" xr:uid="{16B15318-FD65-4B88-A066-1722E33EF84F}"/>
    <cellStyle name="Comma 2 5 3 3 4 5" xfId="34284" xr:uid="{9D53911C-3CF6-4BBD-A44E-7CD2A4668F76}"/>
    <cellStyle name="Comma 2 5 3 3 5" xfId="668" xr:uid="{ABA93CBB-5B65-4387-82DD-D8781FC33864}"/>
    <cellStyle name="Comma 2 5 3 3 5 2" xfId="5457" xr:uid="{6BA7BE75-341C-4A27-8774-BCED3F63EC78}"/>
    <cellStyle name="Comma 2 5 3 3 5 2 2" xfId="18333" xr:uid="{8805B7DA-C87A-4F81-99C8-FDB3B84E4A5D}"/>
    <cellStyle name="Comma 2 5 3 3 5 3" xfId="13487" xr:uid="{4E614D57-C68C-454A-8710-CC46E6AC6203}"/>
    <cellStyle name="Comma 2 5 3 3 5 3 2" xfId="18334" xr:uid="{409DA7D1-6C95-4AFA-A547-CF0D55C36ADE}"/>
    <cellStyle name="Comma 2 5 3 3 5 4" xfId="34285" xr:uid="{7B152AA5-FAC1-4B1A-A44B-DB5BADD5813E}"/>
    <cellStyle name="Comma 2 5 3 3 6" xfId="659" xr:uid="{F70CEE91-AF2F-4A39-B5CD-4DEF23A9FA18}"/>
    <cellStyle name="Comma 2 5 3 3 7" xfId="5448" xr:uid="{5479FB56-0DFA-4E0D-B346-01F8731967AC}"/>
    <cellStyle name="Comma 2 5 3 3 7 2" xfId="18335" xr:uid="{8BD5C280-E8BB-4520-98E2-326288B1F335}"/>
    <cellStyle name="Comma 2 5 3 3 8" xfId="13478" xr:uid="{D446D52C-D809-4A97-A98D-CEA9F20A71AB}"/>
    <cellStyle name="Comma 2 5 3 3 8 2" xfId="18336" xr:uid="{1389E0A0-AF65-4CF1-8AE9-9A9C7116353C}"/>
    <cellStyle name="Comma 2 5 3 3 9" xfId="18316" xr:uid="{CD95A899-3963-4C13-BE09-01EB1A4AE2A0}"/>
    <cellStyle name="Comma 2 5 3 4" xfId="669" xr:uid="{2345CBCD-39F9-4C36-A23A-2B762F835D9D}"/>
    <cellStyle name="Comma 2 5 3 4 2" xfId="670" xr:uid="{3C48044C-5A6F-4EA1-87C6-F6D482EB0DA3}"/>
    <cellStyle name="Comma 2 5 3 4 2 2" xfId="671" xr:uid="{D7E80B35-3482-406C-BFFB-CB0D6AA67FE4}"/>
    <cellStyle name="Comma 2 5 3 4 2 2 2" xfId="5460" xr:uid="{CE0FAC73-0716-4B93-82AC-BBDECF4AE821}"/>
    <cellStyle name="Comma 2 5 3 4 2 2 2 2" xfId="18337" xr:uid="{ABF83FE0-D2F0-488F-A422-F5674283B339}"/>
    <cellStyle name="Comma 2 5 3 4 2 2 3" xfId="13490" xr:uid="{13EAD35B-8734-4960-B3CB-1F58876DCD54}"/>
    <cellStyle name="Comma 2 5 3 4 2 2 3 2" xfId="18338" xr:uid="{726C0988-F981-4C37-8D20-0CDCB90723F1}"/>
    <cellStyle name="Comma 2 5 3 4 2 2 4" xfId="34286" xr:uid="{170F3529-305D-4680-9680-6205343A2AFC}"/>
    <cellStyle name="Comma 2 5 3 4 2 3" xfId="5459" xr:uid="{F9581402-4E7D-4841-9E9B-521D4092A934}"/>
    <cellStyle name="Comma 2 5 3 4 2 3 2" xfId="18339" xr:uid="{D5AAE240-38A8-4D59-A192-E32EC3C889CD}"/>
    <cellStyle name="Comma 2 5 3 4 2 4" xfId="13489" xr:uid="{A5497527-E4EA-4B3F-B05B-DB35D4836814}"/>
    <cellStyle name="Comma 2 5 3 4 2 4 2" xfId="18340" xr:uid="{724BD51F-92AD-47E7-9769-8783A3365894}"/>
    <cellStyle name="Comma 2 5 3 4 2 5" xfId="34287" xr:uid="{94A06536-DADE-4107-B6AF-33251258B418}"/>
    <cellStyle name="Comma 2 5 3 4 3" xfId="672" xr:uid="{591CDAA5-063E-4070-90FD-19F9D3A1B114}"/>
    <cellStyle name="Comma 2 5 3 4 3 2" xfId="5461" xr:uid="{4E3A2286-0AB5-462C-9760-B6EB4545192B}"/>
    <cellStyle name="Comma 2 5 3 4 3 2 2" xfId="18341" xr:uid="{619A8F73-26FE-4D5D-BB40-A681FC6D83EF}"/>
    <cellStyle name="Comma 2 5 3 4 3 3" xfId="13491" xr:uid="{8DB087F9-400A-4F5C-8761-FCC7AAF05F1F}"/>
    <cellStyle name="Comma 2 5 3 4 3 3 2" xfId="18342" xr:uid="{A99F5384-76BA-463F-82A1-2952CA07C299}"/>
    <cellStyle name="Comma 2 5 3 4 3 4" xfId="34288" xr:uid="{C98D694E-097D-4DA6-8A43-ECC95531EC0B}"/>
    <cellStyle name="Comma 2 5 3 4 4" xfId="5458" xr:uid="{DF4942AF-7AC7-4A02-9338-D9A5F6459EAD}"/>
    <cellStyle name="Comma 2 5 3 4 4 2" xfId="18343" xr:uid="{95ED590C-F125-4DE1-8CD4-03EAE3F1A780}"/>
    <cellStyle name="Comma 2 5 3 4 5" xfId="13488" xr:uid="{631BC262-63CD-4E25-ABA8-22221B89DC5A}"/>
    <cellStyle name="Comma 2 5 3 4 5 2" xfId="18344" xr:uid="{F79B99CE-5D64-48DB-ABF3-15F3D1ACE4AC}"/>
    <cellStyle name="Comma 2 5 3 4 6" xfId="34289" xr:uid="{EA794095-B872-470E-A76B-0C75CE9049E5}"/>
    <cellStyle name="Comma 2 5 3 5" xfId="673" xr:uid="{850AACC0-8734-4C57-A587-DE6701E95C71}"/>
    <cellStyle name="Comma 2 5 3 5 2" xfId="674" xr:uid="{8045FE86-0D5C-43A6-BDD6-DA7EB33B18DC}"/>
    <cellStyle name="Comma 2 5 3 5 2 2" xfId="675" xr:uid="{2996C9BC-6680-41A4-B6BB-677A5B3F7BB4}"/>
    <cellStyle name="Comma 2 5 3 5 2 2 2" xfId="5464" xr:uid="{9FF2AD90-120F-4567-A285-769143059212}"/>
    <cellStyle name="Comma 2 5 3 5 2 2 2 2" xfId="18345" xr:uid="{49B4F0E7-FC78-46F7-BDB1-1970879DF29C}"/>
    <cellStyle name="Comma 2 5 3 5 2 2 3" xfId="13494" xr:uid="{DAB1ED10-F752-4E06-A762-DB9076ADE0A2}"/>
    <cellStyle name="Comma 2 5 3 5 2 2 3 2" xfId="18346" xr:uid="{3A317A49-692F-4D48-B331-710ADE202C62}"/>
    <cellStyle name="Comma 2 5 3 5 2 2 4" xfId="34290" xr:uid="{14F684BD-9C03-4D7D-A5E7-5EC573996E4F}"/>
    <cellStyle name="Comma 2 5 3 5 2 3" xfId="5463" xr:uid="{DF2524A9-926B-415E-98F0-D4CA3FE7590C}"/>
    <cellStyle name="Comma 2 5 3 5 2 3 2" xfId="18347" xr:uid="{D5C32007-815B-4F1C-B2B5-EB61D2AAFB4A}"/>
    <cellStyle name="Comma 2 5 3 5 2 4" xfId="13493" xr:uid="{C762D9E4-7EC8-4E2D-99A9-AD1670BC9164}"/>
    <cellStyle name="Comma 2 5 3 5 2 4 2" xfId="18348" xr:uid="{9ECCB401-1079-4D92-920A-28031FE59F33}"/>
    <cellStyle name="Comma 2 5 3 5 2 5" xfId="34291" xr:uid="{8023755F-08E2-49C2-98F7-C9CFAA8A4CF7}"/>
    <cellStyle name="Comma 2 5 3 5 3" xfId="676" xr:uid="{ADD81A08-EB28-4F9E-AF82-BE3342B09DCD}"/>
    <cellStyle name="Comma 2 5 3 5 3 2" xfId="5465" xr:uid="{2281B911-85BA-46CF-ABA3-DD3315703C75}"/>
    <cellStyle name="Comma 2 5 3 5 3 2 2" xfId="18349" xr:uid="{A2FDBD0E-AF3E-4FCA-96A9-DCF37815AFD5}"/>
    <cellStyle name="Comma 2 5 3 5 3 3" xfId="13495" xr:uid="{537D1BD2-DF1F-4B76-A835-FA881985BBF8}"/>
    <cellStyle name="Comma 2 5 3 5 3 3 2" xfId="18350" xr:uid="{0EBA20CF-342C-4B5C-A0F5-8A15E2E26E0E}"/>
    <cellStyle name="Comma 2 5 3 5 3 4" xfId="34292" xr:uid="{6D1C2472-1962-4640-957A-8E205CF5253F}"/>
    <cellStyle name="Comma 2 5 3 5 4" xfId="5462" xr:uid="{16D7E2F9-7D9B-4A05-8D97-EEDDC18D88AC}"/>
    <cellStyle name="Comma 2 5 3 5 4 2" xfId="18351" xr:uid="{E8E41482-BF04-4288-AADA-CF66F92F8AD8}"/>
    <cellStyle name="Comma 2 5 3 5 5" xfId="13492" xr:uid="{936295E9-BBFF-419A-8417-5AADEA8572C4}"/>
    <cellStyle name="Comma 2 5 3 5 5 2" xfId="18352" xr:uid="{158C91AD-D667-48DF-8227-1D2CC431F2FE}"/>
    <cellStyle name="Comma 2 5 3 5 6" xfId="34293" xr:uid="{A0FCC51B-7C60-49BA-9B9A-C87F450EF390}"/>
    <cellStyle name="Comma 2 5 3 6" xfId="677" xr:uid="{C89CFFED-80FD-4AC6-9E7A-531179843F07}"/>
    <cellStyle name="Comma 2 5 3 6 2" xfId="678" xr:uid="{6EDD1FFB-E981-4E23-ACFE-E8B79D972163}"/>
    <cellStyle name="Comma 2 5 3 6 2 2" xfId="5467" xr:uid="{2F433B2D-CCA4-4B49-ADB8-F620562B7CBC}"/>
    <cellStyle name="Comma 2 5 3 6 2 2 2" xfId="18353" xr:uid="{F94F35CE-E494-4C7B-92C7-BFDB83FAA830}"/>
    <cellStyle name="Comma 2 5 3 6 2 3" xfId="13497" xr:uid="{9F295DCE-CF96-48D5-8063-57A9C00C04F0}"/>
    <cellStyle name="Comma 2 5 3 6 2 3 2" xfId="18354" xr:uid="{0CD63675-6B02-4CE7-9ED3-ECA80B85DC3E}"/>
    <cellStyle name="Comma 2 5 3 6 2 4" xfId="34294" xr:uid="{EEDE43B1-DEA4-403A-B7D4-8D426835C045}"/>
    <cellStyle name="Comma 2 5 3 6 3" xfId="5466" xr:uid="{B0A20C6A-7205-44AF-BED5-262CE3A595DD}"/>
    <cellStyle name="Comma 2 5 3 6 3 2" xfId="18355" xr:uid="{166FF89A-99B3-41F9-9C89-16B40529DA25}"/>
    <cellStyle name="Comma 2 5 3 6 4" xfId="13496" xr:uid="{6584C00A-20DA-4660-9163-37D45D49EFA6}"/>
    <cellStyle name="Comma 2 5 3 6 4 2" xfId="18356" xr:uid="{EA566239-9355-413C-A8AA-B44BB1182FB4}"/>
    <cellStyle name="Comma 2 5 3 6 5" xfId="34295" xr:uid="{E90653BA-F307-49CE-93E1-81BB74E097E8}"/>
    <cellStyle name="Comma 2 5 3 7" xfId="679" xr:uid="{9C7D1373-670A-4786-8A5E-C299888793C1}"/>
    <cellStyle name="Comma 2 5 3 7 2" xfId="680" xr:uid="{AE259F22-57E2-42B0-8FC0-C56949143A58}"/>
    <cellStyle name="Comma 2 5 3 7 2 2" xfId="5469" xr:uid="{105D63E7-3412-4F38-A245-B2B7295ED663}"/>
    <cellStyle name="Comma 2 5 3 7 2 2 2" xfId="18357" xr:uid="{D226F28D-1DB8-4FCB-A5F8-07F981D5ED3D}"/>
    <cellStyle name="Comma 2 5 3 7 2 3" xfId="13499" xr:uid="{BF33EDFF-9548-4267-90B2-002D2CE18B17}"/>
    <cellStyle name="Comma 2 5 3 7 2 3 2" xfId="18358" xr:uid="{3E0CAAE6-A338-44AC-9A97-0D00F4A09F20}"/>
    <cellStyle name="Comma 2 5 3 7 2 4" xfId="34296" xr:uid="{4E9C383A-B20F-4E5B-A69D-0941734408BE}"/>
    <cellStyle name="Comma 2 5 3 7 3" xfId="5468" xr:uid="{C98F69A6-F1E4-41AE-93EB-B2AC3FC63A16}"/>
    <cellStyle name="Comma 2 5 3 7 3 2" xfId="18359" xr:uid="{9F0C6FC8-B186-465F-88D0-48A5F3A6BA74}"/>
    <cellStyle name="Comma 2 5 3 7 4" xfId="13498" xr:uid="{F4248AC2-36AD-474D-A4C4-B9EE55E93C2D}"/>
    <cellStyle name="Comma 2 5 3 7 4 2" xfId="18360" xr:uid="{A7E4AC6F-4F44-4B59-B1C9-4A665B92360C}"/>
    <cellStyle name="Comma 2 5 3 7 5" xfId="34297" xr:uid="{AC88E81C-C478-469F-A981-B95C7145D65C}"/>
    <cellStyle name="Comma 2 5 3 8" xfId="681" xr:uid="{1CADF12B-61BB-487A-83FC-B22B3A8441B9}"/>
    <cellStyle name="Comma 2 5 3 8 2" xfId="5470" xr:uid="{BD072A74-4B2E-48E5-8BB7-54A209C15EE4}"/>
    <cellStyle name="Comma 2 5 3 8 2 2" xfId="18361" xr:uid="{07C568E0-126F-4691-84FC-B2FDEC0090E9}"/>
    <cellStyle name="Comma 2 5 3 8 3" xfId="13500" xr:uid="{0F0B64D4-5D4E-4504-B761-81018CC1040F}"/>
    <cellStyle name="Comma 2 5 3 8 3 2" xfId="18362" xr:uid="{5E5242F0-087B-408B-833E-93F12E7542BC}"/>
    <cellStyle name="Comma 2 5 3 8 4" xfId="34298" xr:uid="{CC45F83A-4451-4B74-A096-C5A1BAB74381}"/>
    <cellStyle name="Comma 2 5 3 9" xfId="648" xr:uid="{275F50DE-6C36-4DC1-ADB4-39A3E6D378B7}"/>
    <cellStyle name="Comma 2 5 4" xfId="223" xr:uid="{D65F08B8-4361-41DA-AECD-92AD201EF498}"/>
    <cellStyle name="Comma 2 5 4 2" xfId="683" xr:uid="{FAAED321-3A1A-402E-80AC-B84C7B9BCDBB}"/>
    <cellStyle name="Comma 2 5 4 2 2" xfId="684" xr:uid="{BB8040DF-B717-4842-84CB-BD221B0A8883}"/>
    <cellStyle name="Comma 2 5 4 2 2 2" xfId="685" xr:uid="{DCEB6BEC-6669-4DD6-83A2-8C08549F3A4D}"/>
    <cellStyle name="Comma 2 5 4 2 2 2 2" xfId="5474" xr:uid="{4583229F-236A-47C3-94DB-D43AC99FD504}"/>
    <cellStyle name="Comma 2 5 4 2 2 2 2 2" xfId="18364" xr:uid="{360D8D57-AEFD-4E9B-97D8-FEC302D7A3B2}"/>
    <cellStyle name="Comma 2 5 4 2 2 2 3" xfId="13504" xr:uid="{8303BC90-338B-413A-9CF2-98DF8B60CB68}"/>
    <cellStyle name="Comma 2 5 4 2 2 2 3 2" xfId="18365" xr:uid="{0BECA075-EAC3-44F3-8B1A-0F7416239CAD}"/>
    <cellStyle name="Comma 2 5 4 2 2 2 4" xfId="34299" xr:uid="{796AF99C-1889-4181-A02B-9FDC26310CB2}"/>
    <cellStyle name="Comma 2 5 4 2 2 3" xfId="5473" xr:uid="{524DF3CD-9FC4-415C-8F33-C97F1E2C1D87}"/>
    <cellStyle name="Comma 2 5 4 2 2 3 2" xfId="18366" xr:uid="{0DDD4667-AFB5-4EAA-A95F-FE91A91C9948}"/>
    <cellStyle name="Comma 2 5 4 2 2 4" xfId="13503" xr:uid="{C8166227-0D67-4361-B28D-682504D01304}"/>
    <cellStyle name="Comma 2 5 4 2 2 4 2" xfId="18367" xr:uid="{B769A91E-5F67-4BFA-95C7-BAE940218C97}"/>
    <cellStyle name="Comma 2 5 4 2 2 5" xfId="34300" xr:uid="{E09E6616-7F23-4D05-865D-A28BD14D84EF}"/>
    <cellStyle name="Comma 2 5 4 2 3" xfId="686" xr:uid="{499AB8FA-05D4-4AF1-948E-D02D3E99EA7B}"/>
    <cellStyle name="Comma 2 5 4 2 3 2" xfId="5475" xr:uid="{8CCBBDF8-F867-4650-BE31-C7D6C91CF43C}"/>
    <cellStyle name="Comma 2 5 4 2 3 2 2" xfId="18368" xr:uid="{BA8D574D-B4CC-4EB8-A0E5-8CE3819C4877}"/>
    <cellStyle name="Comma 2 5 4 2 3 3" xfId="13505" xr:uid="{845479A9-90A3-4DD8-AA3E-A82352A848D8}"/>
    <cellStyle name="Comma 2 5 4 2 3 3 2" xfId="18369" xr:uid="{64C5129C-E5A2-4165-BA51-A7140BDC5826}"/>
    <cellStyle name="Comma 2 5 4 2 3 4" xfId="34301" xr:uid="{4ED5B922-002D-4921-B844-8634FD4BDB9D}"/>
    <cellStyle name="Comma 2 5 4 2 4" xfId="5472" xr:uid="{E918767B-31FB-4997-BEC7-17E000E5AD09}"/>
    <cellStyle name="Comma 2 5 4 2 4 2" xfId="18370" xr:uid="{D027ADFC-23B7-4D5B-97D3-8338888BF173}"/>
    <cellStyle name="Comma 2 5 4 2 5" xfId="13502" xr:uid="{4FC30808-D757-4C8F-B4C2-40785B1BD8EB}"/>
    <cellStyle name="Comma 2 5 4 2 5 2" xfId="18371" xr:uid="{2F4213DE-68FB-48B7-AEBB-C00C5591A982}"/>
    <cellStyle name="Comma 2 5 4 2 6" xfId="34302" xr:uid="{B505C045-B47D-447E-87CC-165E1B980424}"/>
    <cellStyle name="Comma 2 5 4 3" xfId="687" xr:uid="{7D4B44D2-F02C-420D-B7B6-E64B1C57439C}"/>
    <cellStyle name="Comma 2 5 4 3 2" xfId="688" xr:uid="{92AD83B4-DDE3-4879-9EF2-ED23DD95D064}"/>
    <cellStyle name="Comma 2 5 4 3 2 2" xfId="5477" xr:uid="{AE770467-4C95-43CE-863F-E17E100F1C9F}"/>
    <cellStyle name="Comma 2 5 4 3 2 2 2" xfId="18372" xr:uid="{52B42182-3E6D-4B49-95C4-1F5183EB06FF}"/>
    <cellStyle name="Comma 2 5 4 3 2 3" xfId="13507" xr:uid="{60BCCDAB-2122-49E0-9A80-CD801ED53AE5}"/>
    <cellStyle name="Comma 2 5 4 3 2 3 2" xfId="18373" xr:uid="{4E93598F-15ED-40B3-86DB-E865DC27E534}"/>
    <cellStyle name="Comma 2 5 4 3 2 4" xfId="34303" xr:uid="{ABF7275C-BFA7-4C00-ACC0-1160223C0271}"/>
    <cellStyle name="Comma 2 5 4 3 3" xfId="5476" xr:uid="{2601E84C-4DBF-4395-A662-17F2AE341143}"/>
    <cellStyle name="Comma 2 5 4 3 3 2" xfId="18374" xr:uid="{5BB46F67-BD34-4CC4-AD7E-5E643331DC91}"/>
    <cellStyle name="Comma 2 5 4 3 4" xfId="13506" xr:uid="{ADD622C0-0507-44F4-ADF4-BC4CBC86708A}"/>
    <cellStyle name="Comma 2 5 4 3 4 2" xfId="18375" xr:uid="{1E7D60EF-B45F-4E98-B18F-B99529FE1081}"/>
    <cellStyle name="Comma 2 5 4 3 5" xfId="34304" xr:uid="{FA68F128-9D03-43E1-95BB-58AB0AF2F86E}"/>
    <cellStyle name="Comma 2 5 4 4" xfId="689" xr:uid="{0F8B5907-A135-4179-99CB-7EC916B73E38}"/>
    <cellStyle name="Comma 2 5 4 4 2" xfId="690" xr:uid="{3F79AD45-1E61-4A9D-BEC2-191A60FEAAEF}"/>
    <cellStyle name="Comma 2 5 4 4 2 2" xfId="5479" xr:uid="{0A4BD63A-2121-4EE3-AA12-34FBFCF9D90B}"/>
    <cellStyle name="Comma 2 5 4 4 2 2 2" xfId="18376" xr:uid="{34A50831-06DD-44FD-963E-7DE8192BF930}"/>
    <cellStyle name="Comma 2 5 4 4 2 3" xfId="13509" xr:uid="{DE9DA6D6-8054-455D-BC33-51A8782B5AF8}"/>
    <cellStyle name="Comma 2 5 4 4 2 3 2" xfId="18377" xr:uid="{99E8E75E-68E0-40BF-9953-AB2937B92104}"/>
    <cellStyle name="Comma 2 5 4 4 2 4" xfId="34305" xr:uid="{F4F217D9-D336-4BF4-8A0C-7DC2D7E96904}"/>
    <cellStyle name="Comma 2 5 4 4 3" xfId="5478" xr:uid="{B2C21EE2-5A2D-469D-B493-CB62793EFB90}"/>
    <cellStyle name="Comma 2 5 4 4 3 2" xfId="18378" xr:uid="{BE346A0F-1674-4D05-B8BC-A43A1F5BA03A}"/>
    <cellStyle name="Comma 2 5 4 4 4" xfId="13508" xr:uid="{6957F4EB-175D-413C-B6A3-648AAD032262}"/>
    <cellStyle name="Comma 2 5 4 4 4 2" xfId="18379" xr:uid="{AF14FD85-4234-481B-BBBA-94DC525A6C71}"/>
    <cellStyle name="Comma 2 5 4 4 5" xfId="34306" xr:uid="{C6CA5123-817B-4975-AE12-BB515B7B8861}"/>
    <cellStyle name="Comma 2 5 4 5" xfId="691" xr:uid="{298CEB05-5584-47D7-9D20-565E285DBA5F}"/>
    <cellStyle name="Comma 2 5 4 5 2" xfId="5480" xr:uid="{A5EED7F5-0B91-45DC-90AE-142D6CF6B78E}"/>
    <cellStyle name="Comma 2 5 4 5 2 2" xfId="18380" xr:uid="{2F745ED3-3920-4813-8067-51B777A3B2B7}"/>
    <cellStyle name="Comma 2 5 4 5 3" xfId="13510" xr:uid="{16EA832A-FC58-45A3-8D5B-1CED17A96E2B}"/>
    <cellStyle name="Comma 2 5 4 5 3 2" xfId="18381" xr:uid="{E0ABDBCE-0A88-4DB7-B2A0-7E0C5004FCAE}"/>
    <cellStyle name="Comma 2 5 4 5 4" xfId="34307" xr:uid="{6303073E-7F06-46CC-8C1E-C77350A5A448}"/>
    <cellStyle name="Comma 2 5 4 6" xfId="682" xr:uid="{A998A9D1-2262-4AA2-AAFC-1AEC9A4FBD99}"/>
    <cellStyle name="Comma 2 5 4 7" xfId="5471" xr:uid="{3887A4DA-44BE-43C4-9551-29CFD985E60B}"/>
    <cellStyle name="Comma 2 5 4 7 2" xfId="18382" xr:uid="{83B771B7-4FC6-4747-BCE7-30C01AAFB161}"/>
    <cellStyle name="Comma 2 5 4 8" xfId="13501" xr:uid="{175D0811-70DC-4707-A4EC-2FDD9BA3D1F1}"/>
    <cellStyle name="Comma 2 5 4 8 2" xfId="18383" xr:uid="{9FF5AABD-0706-4F25-B8C7-874DF25A355E}"/>
    <cellStyle name="Comma 2 5 4 9" xfId="18363" xr:uid="{B0BC2E9D-12C8-4962-9881-7BF49C7FF27E}"/>
    <cellStyle name="Comma 2 5 5" xfId="311" xr:uid="{30773F59-A677-4874-AFF0-21363B278493}"/>
    <cellStyle name="Comma 2 5 5 2" xfId="693" xr:uid="{41C12D95-6206-4472-9A4D-B3537891079C}"/>
    <cellStyle name="Comma 2 5 5 2 2" xfId="694" xr:uid="{2C7D2346-128B-41A1-9FBA-74DAFF11E58F}"/>
    <cellStyle name="Comma 2 5 5 2 2 2" xfId="695" xr:uid="{32966724-F14D-46F1-AEA4-DE24E245C87F}"/>
    <cellStyle name="Comma 2 5 5 2 2 2 2" xfId="5484" xr:uid="{D5888976-37A7-4CEF-86DA-CBF076F37516}"/>
    <cellStyle name="Comma 2 5 5 2 2 2 2 2" xfId="18385" xr:uid="{102D6733-20E2-46E7-AF01-44DB119D1E2A}"/>
    <cellStyle name="Comma 2 5 5 2 2 2 3" xfId="13514" xr:uid="{1E2DEE0D-8A00-470D-A33B-4DE7C253A14B}"/>
    <cellStyle name="Comma 2 5 5 2 2 2 3 2" xfId="18386" xr:uid="{9DA74BEF-37E6-4FE2-B3AC-4866DEA7EA1E}"/>
    <cellStyle name="Comma 2 5 5 2 2 2 4" xfId="34308" xr:uid="{A1E04D01-89E8-4F2F-8F48-0D0B93474AF2}"/>
    <cellStyle name="Comma 2 5 5 2 2 3" xfId="5483" xr:uid="{17F195DD-6D22-47C0-B0DC-6B6E2576CCC8}"/>
    <cellStyle name="Comma 2 5 5 2 2 3 2" xfId="18387" xr:uid="{ABCF634D-30F2-4CA7-AC3C-B2ED5C2D3D0C}"/>
    <cellStyle name="Comma 2 5 5 2 2 4" xfId="13513" xr:uid="{7554A9CA-E621-4DC9-B81F-54EA6EE2F545}"/>
    <cellStyle name="Comma 2 5 5 2 2 4 2" xfId="18388" xr:uid="{37E058DB-5B94-4EA4-8473-FD3D60240A5C}"/>
    <cellStyle name="Comma 2 5 5 2 2 5" xfId="34309" xr:uid="{2293D6BD-4B49-4372-85E3-DE13C4008D3F}"/>
    <cellStyle name="Comma 2 5 5 2 3" xfId="696" xr:uid="{8B256BB0-016E-4C60-A95F-A8E1E7332F55}"/>
    <cellStyle name="Comma 2 5 5 2 3 2" xfId="5485" xr:uid="{8A2BD0A2-957F-4C6D-8454-6D1DDA96B916}"/>
    <cellStyle name="Comma 2 5 5 2 3 2 2" xfId="18389" xr:uid="{03057F34-E242-4D6F-988A-6417290E19F1}"/>
    <cellStyle name="Comma 2 5 5 2 3 3" xfId="13515" xr:uid="{BA3B81CF-2659-40AA-9B5F-47B5E481129C}"/>
    <cellStyle name="Comma 2 5 5 2 3 3 2" xfId="18390" xr:uid="{B2EA0AEB-0052-47D2-BE07-DCD1C2345209}"/>
    <cellStyle name="Comma 2 5 5 2 3 4" xfId="34310" xr:uid="{73D10230-D874-4D6F-97EF-7BDF524E9EE3}"/>
    <cellStyle name="Comma 2 5 5 2 4" xfId="5482" xr:uid="{A2FE1BC3-D097-4F7B-B067-94833C2C07D3}"/>
    <cellStyle name="Comma 2 5 5 2 4 2" xfId="18391" xr:uid="{850C4426-2858-4994-B018-5D409F43D75A}"/>
    <cellStyle name="Comma 2 5 5 2 5" xfId="13512" xr:uid="{14118898-20ED-4FBE-B278-7A8A0DFEB54F}"/>
    <cellStyle name="Comma 2 5 5 2 5 2" xfId="18392" xr:uid="{A47B01C7-4639-48C3-B115-573753167448}"/>
    <cellStyle name="Comma 2 5 5 2 6" xfId="34311" xr:uid="{EFF4CBBB-AFC6-41CA-802E-ABE0AD059FD3}"/>
    <cellStyle name="Comma 2 5 5 3" xfId="697" xr:uid="{E6034C77-6E12-4410-B536-BDBE31F45D7E}"/>
    <cellStyle name="Comma 2 5 5 3 2" xfId="698" xr:uid="{D4EF0A7B-5E8C-4634-A7EF-ABA7E9D44A4C}"/>
    <cellStyle name="Comma 2 5 5 3 2 2" xfId="5487" xr:uid="{E043DD96-A80A-4AF5-B267-3D9D9CBD64B1}"/>
    <cellStyle name="Comma 2 5 5 3 2 2 2" xfId="18393" xr:uid="{0499013F-4943-4A28-9649-9EC8A7224B4C}"/>
    <cellStyle name="Comma 2 5 5 3 2 3" xfId="13517" xr:uid="{ECCA5396-359C-4D81-AC97-03BCB6B2F96C}"/>
    <cellStyle name="Comma 2 5 5 3 2 3 2" xfId="18394" xr:uid="{9306CA7E-ED7C-45F6-B565-678A4B926D29}"/>
    <cellStyle name="Comma 2 5 5 3 2 4" xfId="34312" xr:uid="{A27A7E38-4206-4D66-8F08-763B89998E3A}"/>
    <cellStyle name="Comma 2 5 5 3 3" xfId="5486" xr:uid="{6E7D4B9E-1ADF-46FC-AF9F-F6669E8880B9}"/>
    <cellStyle name="Comma 2 5 5 3 3 2" xfId="18395" xr:uid="{414AA3F2-2DB2-4ADB-AA5C-69962FEF2B0E}"/>
    <cellStyle name="Comma 2 5 5 3 4" xfId="13516" xr:uid="{02B836B5-D198-459C-8A00-FA90F918CEAC}"/>
    <cellStyle name="Comma 2 5 5 3 4 2" xfId="18396" xr:uid="{EBF181BE-AF4A-4C8C-8EF5-159AE742AD29}"/>
    <cellStyle name="Comma 2 5 5 3 5" xfId="34313" xr:uid="{85C8EE93-2AEA-44DA-85F4-3ED2F0A60810}"/>
    <cellStyle name="Comma 2 5 5 4" xfId="699" xr:uid="{15D64E43-96A8-4DC4-8047-15474FFDE8A8}"/>
    <cellStyle name="Comma 2 5 5 4 2" xfId="700" xr:uid="{E6A8BC5F-16D9-491E-AFBE-7D3A3DFA9007}"/>
    <cellStyle name="Comma 2 5 5 4 2 2" xfId="5489" xr:uid="{3100F230-C9AF-489D-AC72-AB1A8EA0BBDA}"/>
    <cellStyle name="Comma 2 5 5 4 2 2 2" xfId="18397" xr:uid="{E15B6D87-164A-40A5-B1D7-B1616B9A63CE}"/>
    <cellStyle name="Comma 2 5 5 4 2 3" xfId="13519" xr:uid="{B6160B15-B4F3-4895-A1EA-FB68CE074AEA}"/>
    <cellStyle name="Comma 2 5 5 4 2 3 2" xfId="18398" xr:uid="{358197FC-7E1F-4DE3-9B5C-052BC5342275}"/>
    <cellStyle name="Comma 2 5 5 4 2 4" xfId="34314" xr:uid="{D1765AE2-6FAF-4F7C-83CF-BC0C35C4BFCC}"/>
    <cellStyle name="Comma 2 5 5 4 3" xfId="5488" xr:uid="{0A1B6EE6-ECEB-4792-95F8-3F7815D334D9}"/>
    <cellStyle name="Comma 2 5 5 4 3 2" xfId="18399" xr:uid="{D71077CF-D4CA-47F5-AD32-26845798F75E}"/>
    <cellStyle name="Comma 2 5 5 4 4" xfId="13518" xr:uid="{EDAF7067-520F-4C30-8A4D-C54E3094D936}"/>
    <cellStyle name="Comma 2 5 5 4 4 2" xfId="18400" xr:uid="{D2FCA1EF-D9EB-4B84-8761-DC08F09A5FE5}"/>
    <cellStyle name="Comma 2 5 5 4 5" xfId="34315" xr:uid="{6EB5FA33-1379-41E2-B41C-336F043801F8}"/>
    <cellStyle name="Comma 2 5 5 5" xfId="701" xr:uid="{096C42BE-94A5-4421-9347-8AF68C486735}"/>
    <cellStyle name="Comma 2 5 5 5 2" xfId="5490" xr:uid="{D1AE0680-AAAD-4833-940E-F0A3F4C592BF}"/>
    <cellStyle name="Comma 2 5 5 5 2 2" xfId="18401" xr:uid="{9694CB4C-1133-4BCB-BF55-CF31E6822408}"/>
    <cellStyle name="Comma 2 5 5 5 3" xfId="13520" xr:uid="{2B500602-F8E9-4741-ACE3-5FA0153C6E4D}"/>
    <cellStyle name="Comma 2 5 5 5 3 2" xfId="18402" xr:uid="{724691FE-4FEB-455A-885C-F6CE4EC0DD63}"/>
    <cellStyle name="Comma 2 5 5 5 4" xfId="34316" xr:uid="{0EE3C816-822A-4292-9F3B-3E3DA3A48783}"/>
    <cellStyle name="Comma 2 5 5 6" xfId="692" xr:uid="{24C61FCF-9BA2-4117-A024-84D424FCA941}"/>
    <cellStyle name="Comma 2 5 5 7" xfId="5481" xr:uid="{1AD46732-A61B-463E-8634-8A523F497E8E}"/>
    <cellStyle name="Comma 2 5 5 7 2" xfId="18403" xr:uid="{29881CF4-28AF-4E14-A570-84622181CBC1}"/>
    <cellStyle name="Comma 2 5 5 8" xfId="13511" xr:uid="{33C24100-D616-4817-B67E-68B0616DC0C2}"/>
    <cellStyle name="Comma 2 5 5 8 2" xfId="18404" xr:uid="{BCDD107D-8CC2-40BA-BD79-2EE336818A47}"/>
    <cellStyle name="Comma 2 5 5 9" xfId="18384" xr:uid="{7C18C03E-6D7A-4628-9484-48046EE5BE20}"/>
    <cellStyle name="Comma 2 5 6" xfId="702" xr:uid="{5C4BE538-1731-4216-937A-A68FBB64D314}"/>
    <cellStyle name="Comma 2 5 6 2" xfId="703" xr:uid="{26AE9172-FB7D-4674-BE6A-788DD8B33BB1}"/>
    <cellStyle name="Comma 2 5 6 2 2" xfId="704" xr:uid="{C034801C-13DC-44EE-84D2-84E43B4C0438}"/>
    <cellStyle name="Comma 2 5 6 2 2 2" xfId="5493" xr:uid="{1E2F9D28-E32D-4194-89AB-D561AB76050D}"/>
    <cellStyle name="Comma 2 5 6 2 2 2 2" xfId="18405" xr:uid="{DB69664D-160C-4EBE-BAFD-CD9C3145E3F0}"/>
    <cellStyle name="Comma 2 5 6 2 2 3" xfId="13523" xr:uid="{BB3E0BDE-EF3E-404A-A41C-D4B58A2037D9}"/>
    <cellStyle name="Comma 2 5 6 2 2 3 2" xfId="18406" xr:uid="{125BBB60-30AA-4337-AB67-29A7A0BEAC22}"/>
    <cellStyle name="Comma 2 5 6 2 2 4" xfId="34317" xr:uid="{51F8E19D-A0B3-4A78-BF15-023C21A7C86C}"/>
    <cellStyle name="Comma 2 5 6 2 3" xfId="5492" xr:uid="{1EA9B1D9-F0B0-4F69-9BEE-614A02AC1C5F}"/>
    <cellStyle name="Comma 2 5 6 2 3 2" xfId="18407" xr:uid="{6F7C4976-0795-4458-93DD-1C69341ED26E}"/>
    <cellStyle name="Comma 2 5 6 2 4" xfId="13522" xr:uid="{8031A630-25C7-4E24-A9CD-9305880A5C4F}"/>
    <cellStyle name="Comma 2 5 6 2 4 2" xfId="18408" xr:uid="{E09636C5-92E4-48FD-A55E-A54EA2CDF72A}"/>
    <cellStyle name="Comma 2 5 6 2 5" xfId="34318" xr:uid="{0C91F1A0-FA99-41B6-8426-2FB0278164DE}"/>
    <cellStyle name="Comma 2 5 6 3" xfId="705" xr:uid="{334CDAA9-AE19-467D-A20C-82BF9207C3E4}"/>
    <cellStyle name="Comma 2 5 6 3 2" xfId="5494" xr:uid="{B4FD42C7-B5EA-4152-93D1-2F65C3308C54}"/>
    <cellStyle name="Comma 2 5 6 3 2 2" xfId="18409" xr:uid="{2AB3F01C-3A50-466D-8616-5DC01386EE1C}"/>
    <cellStyle name="Comma 2 5 6 3 3" xfId="13524" xr:uid="{A9DA286B-1A20-4DCF-AD3B-9AB8E21B0719}"/>
    <cellStyle name="Comma 2 5 6 3 3 2" xfId="18410" xr:uid="{E460EA0D-B97E-4BB7-9BAD-258E396F918C}"/>
    <cellStyle name="Comma 2 5 6 3 4" xfId="34319" xr:uid="{B58BFF40-3B8C-4E7C-B087-154AC2705C9A}"/>
    <cellStyle name="Comma 2 5 6 4" xfId="5491" xr:uid="{7F59DCB9-F945-48B3-BDFA-D3A74B4AB023}"/>
    <cellStyle name="Comma 2 5 6 4 2" xfId="18411" xr:uid="{3B330A3A-5538-4820-97CE-B72AEDA55966}"/>
    <cellStyle name="Comma 2 5 6 5" xfId="13521" xr:uid="{26CDA81E-C918-46D8-8CD4-1C9863C18637}"/>
    <cellStyle name="Comma 2 5 6 5 2" xfId="18412" xr:uid="{1FC1EDA1-70DF-4738-BDED-E38D99D1BA4E}"/>
    <cellStyle name="Comma 2 5 6 6" xfId="34320" xr:uid="{22CDE0F0-6588-40F0-BF96-4E2C59D9D762}"/>
    <cellStyle name="Comma 2 5 7" xfId="706" xr:uid="{B6C843CC-5F4A-478E-A376-AA6BC4CCF46F}"/>
    <cellStyle name="Comma 2 5 7 2" xfId="707" xr:uid="{FADD24FD-F5FD-4066-BCCB-1A77508DC0E7}"/>
    <cellStyle name="Comma 2 5 7 2 2" xfId="708" xr:uid="{AD3C894A-0E39-4898-84DC-D97CA7674736}"/>
    <cellStyle name="Comma 2 5 7 2 2 2" xfId="5497" xr:uid="{84CC7787-CE49-4B07-AC0D-CED343618CC4}"/>
    <cellStyle name="Comma 2 5 7 2 2 2 2" xfId="18413" xr:uid="{16F8DD12-7E36-40EC-8A2B-6D9C9ED07799}"/>
    <cellStyle name="Comma 2 5 7 2 2 3" xfId="13527" xr:uid="{4BB91271-F153-4FC0-A0C3-DE63A2FA3B5B}"/>
    <cellStyle name="Comma 2 5 7 2 2 3 2" xfId="18414" xr:uid="{90303D8E-37A6-450E-874A-8A5E0926CB97}"/>
    <cellStyle name="Comma 2 5 7 2 2 4" xfId="34321" xr:uid="{420E6D62-A87B-44B4-948D-A693F8CFE489}"/>
    <cellStyle name="Comma 2 5 7 2 3" xfId="5496" xr:uid="{E5A367D3-C543-4742-B648-3F25103B1CB9}"/>
    <cellStyle name="Comma 2 5 7 2 3 2" xfId="18415" xr:uid="{4D1AD31A-3E4B-4660-80D9-6B19E4734C9F}"/>
    <cellStyle name="Comma 2 5 7 2 4" xfId="13526" xr:uid="{E7D5E3F9-DA67-4675-A63E-F05A4756C3A3}"/>
    <cellStyle name="Comma 2 5 7 2 4 2" xfId="18416" xr:uid="{B3662896-EBFF-44D0-9E15-D1F2904F812A}"/>
    <cellStyle name="Comma 2 5 7 2 5" xfId="34322" xr:uid="{7AE4E41E-25D2-4C5F-A61A-76E1A0A0BB79}"/>
    <cellStyle name="Comma 2 5 7 3" xfId="709" xr:uid="{94433542-29BF-41C8-B7AA-1AB78B99E384}"/>
    <cellStyle name="Comma 2 5 7 3 2" xfId="5498" xr:uid="{BB7D8105-899B-45FB-B0A0-4C336998EBB2}"/>
    <cellStyle name="Comma 2 5 7 3 2 2" xfId="18417" xr:uid="{D883DC44-786A-4941-9EAF-3D313929526B}"/>
    <cellStyle name="Comma 2 5 7 3 3" xfId="13528" xr:uid="{202181D6-783B-4372-B518-48B4F1FB4705}"/>
    <cellStyle name="Comma 2 5 7 3 3 2" xfId="18418" xr:uid="{997797C4-8734-4BE8-A6DA-4736781AB807}"/>
    <cellStyle name="Comma 2 5 7 3 4" xfId="34323" xr:uid="{400437F6-D2BC-47B8-99F8-AB880FCD2ABD}"/>
    <cellStyle name="Comma 2 5 7 4" xfId="5495" xr:uid="{5AE2E2DB-658B-40E9-AFCD-2D682B636779}"/>
    <cellStyle name="Comma 2 5 7 4 2" xfId="18419" xr:uid="{DC67F8B9-1B16-4607-919D-ACB9ADF03EF2}"/>
    <cellStyle name="Comma 2 5 7 5" xfId="13525" xr:uid="{774BCB87-4CE3-4E28-8FD9-8AE1B0D76D11}"/>
    <cellStyle name="Comma 2 5 7 5 2" xfId="18420" xr:uid="{4FB42AA7-6E14-4F3A-A7D2-3972411CF845}"/>
    <cellStyle name="Comma 2 5 7 6" xfId="34324" xr:uid="{95AB06A4-227F-42A6-88F3-62B48BC53731}"/>
    <cellStyle name="Comma 2 5 8" xfId="710" xr:uid="{B9DF53F4-062F-41B8-B0E2-11B82E1866D3}"/>
    <cellStyle name="Comma 2 5 8 2" xfId="711" xr:uid="{FBFF461A-B387-44F8-83B6-70CD3BB13B13}"/>
    <cellStyle name="Comma 2 5 8 2 2" xfId="5500" xr:uid="{063CC7D4-DF0A-4C6A-895A-3946F5C9FC1E}"/>
    <cellStyle name="Comma 2 5 8 2 2 2" xfId="18421" xr:uid="{F18970F0-C7FA-4433-B8CC-A0E9CD089F0B}"/>
    <cellStyle name="Comma 2 5 8 2 3" xfId="13530" xr:uid="{5A38EE0A-C8E7-46FA-8F98-EEAEE8803C17}"/>
    <cellStyle name="Comma 2 5 8 2 3 2" xfId="18422" xr:uid="{A40E9E23-3D42-415B-A447-4B1993B8CBA3}"/>
    <cellStyle name="Comma 2 5 8 2 4" xfId="34325" xr:uid="{0AD2ADD2-9B2E-434A-9459-9CC733DC5130}"/>
    <cellStyle name="Comma 2 5 8 3" xfId="5499" xr:uid="{B45F1F02-2BC6-4D6E-AF9D-1854FE349364}"/>
    <cellStyle name="Comma 2 5 8 3 2" xfId="18423" xr:uid="{C9A58754-AD2A-4ADC-935E-5DCB84ECCEE4}"/>
    <cellStyle name="Comma 2 5 8 4" xfId="13529" xr:uid="{8644F169-D268-4E9F-9FAE-664B5335BA7E}"/>
    <cellStyle name="Comma 2 5 8 4 2" xfId="18424" xr:uid="{F7B7B7C6-C7B4-4336-9295-8DA7B45F563B}"/>
    <cellStyle name="Comma 2 5 8 5" xfId="34326" xr:uid="{B82607D1-B018-4EE3-9160-2E2354D96F88}"/>
    <cellStyle name="Comma 2 5 9" xfId="712" xr:uid="{42D7E1AA-44C1-4192-9B4C-F2A790728A1C}"/>
    <cellStyle name="Comma 2 5 9 2" xfId="713" xr:uid="{26110394-4B2C-4F44-8BFA-6630E9E49E77}"/>
    <cellStyle name="Comma 2 5 9 2 2" xfId="5502" xr:uid="{57882B69-A77A-47C1-BE61-72FBA944E1ED}"/>
    <cellStyle name="Comma 2 5 9 2 2 2" xfId="18425" xr:uid="{787BA0A9-4FAC-43D2-B3A1-F9D021457E19}"/>
    <cellStyle name="Comma 2 5 9 2 3" xfId="13532" xr:uid="{7F1073FC-E7A8-41B5-9944-53A9FDBC7B62}"/>
    <cellStyle name="Comma 2 5 9 2 3 2" xfId="18426" xr:uid="{D0C69ACA-DA58-4161-83FC-7399D91A31F6}"/>
    <cellStyle name="Comma 2 5 9 2 4" xfId="34327" xr:uid="{BDE0CDC9-6A3B-4C36-B335-91F7B945E0FC}"/>
    <cellStyle name="Comma 2 5 9 3" xfId="5501" xr:uid="{51CEBA9B-425B-4CB4-845B-048B4F24E816}"/>
    <cellStyle name="Comma 2 5 9 3 2" xfId="18427" xr:uid="{25B90F6D-480F-4767-AEC3-2E8727C8AEC1}"/>
    <cellStyle name="Comma 2 5 9 4" xfId="13531" xr:uid="{4DE10695-516F-4CD8-9ABA-C7EBA7FFE321}"/>
    <cellStyle name="Comma 2 5 9 4 2" xfId="18428" xr:uid="{347F7D59-07B0-4C7A-8A9A-7F116B8F2E32}"/>
    <cellStyle name="Comma 2 5 9 5" xfId="34328" xr:uid="{975C67A0-385B-4811-B9C5-B758AC7F4578}"/>
    <cellStyle name="Comma 2 6" xfId="143" xr:uid="{CE81731E-520A-42EA-8188-17C717E098B9}"/>
    <cellStyle name="Comma 2 7" xfId="35775" xr:uid="{67922142-A638-4301-826C-581460C14D0A}"/>
    <cellStyle name="Comma 2 8" xfId="73" xr:uid="{CDF5368D-5DD6-4509-AAE9-0F54B0F640AE}"/>
    <cellStyle name="Comma 2 9" xfId="35874" xr:uid="{D82057D0-D3F7-40F8-AA76-FA5BA82DA25E}"/>
    <cellStyle name="Comma 20" xfId="714" xr:uid="{7DC5FA19-474E-4900-BC53-844B1171D6B8}"/>
    <cellStyle name="Comma 20 2" xfId="715" xr:uid="{FCC10796-2900-4B59-A3D8-F78610FBE8C0}"/>
    <cellStyle name="Comma 20 3" xfId="716" xr:uid="{48913B03-014F-47CD-9741-14ABC0CA0AD7}"/>
    <cellStyle name="Comma 20 3 2" xfId="5504" xr:uid="{97471654-2ADE-4A0B-B564-F42DE225D2CA}"/>
    <cellStyle name="Comma 20 3 2 2" xfId="18429" xr:uid="{20AC8B23-38A0-40E2-83E9-51949ADEBC57}"/>
    <cellStyle name="Comma 20 3 3" xfId="13534" xr:uid="{BC02FACF-3576-45EE-B449-9882ED6180B2}"/>
    <cellStyle name="Comma 20 3 3 2" xfId="18430" xr:uid="{DFBD6F09-C3C4-4D81-9741-09F8CD9A1618}"/>
    <cellStyle name="Comma 20 3 4" xfId="34329" xr:uid="{9ECD8B52-6E00-4C53-B45A-E77A4A83B664}"/>
    <cellStyle name="Comma 20 4" xfId="5503" xr:uid="{9E29BBDC-FB15-45E2-A288-6D3C4452DE48}"/>
    <cellStyle name="Comma 20 4 2" xfId="18431" xr:uid="{78C79531-9B53-4CC0-A94F-F2DA87CD6B7B}"/>
    <cellStyle name="Comma 20 5" xfId="13533" xr:uid="{95A99BB0-D8BB-4466-9ACE-048C61026935}"/>
    <cellStyle name="Comma 20 5 2" xfId="18432" xr:uid="{C78E27E1-57E1-4561-8B5E-1964438C999F}"/>
    <cellStyle name="Comma 20 6" xfId="34330" xr:uid="{2ECC3CB4-9A72-4E4C-AB0D-DD16CEC93632}"/>
    <cellStyle name="Comma 21" xfId="717" xr:uid="{88374E71-EBA2-4625-A7AF-8D8B1E74BA2D}"/>
    <cellStyle name="Comma 21 2" xfId="718" xr:uid="{A65B9A5C-E170-402C-BB45-915660286BD6}"/>
    <cellStyle name="Comma 21 3" xfId="719" xr:uid="{EC98DF5A-178F-4DF5-948C-D9FDDD8CDB94}"/>
    <cellStyle name="Comma 21 3 2" xfId="5506" xr:uid="{2F2706E5-D1B5-477B-8A77-C8F53A9F176D}"/>
    <cellStyle name="Comma 21 3 2 2" xfId="18433" xr:uid="{1EF71475-775D-44E9-96EE-5D163EAA11C0}"/>
    <cellStyle name="Comma 21 3 3" xfId="13536" xr:uid="{E870E16B-1CC4-4CBA-BBAF-1566BACB10C4}"/>
    <cellStyle name="Comma 21 3 3 2" xfId="18434" xr:uid="{CC3871BA-7CB5-47B0-B76A-0C44F51BC553}"/>
    <cellStyle name="Comma 21 3 4" xfId="34331" xr:uid="{DEF4A649-6B82-45E2-91E0-ABF0A604462E}"/>
    <cellStyle name="Comma 21 4" xfId="5505" xr:uid="{A05A13E0-0649-4DFC-A58B-F9C8BFDBE94A}"/>
    <cellStyle name="Comma 21 4 2" xfId="18435" xr:uid="{9A49F5B9-89B8-4F91-855C-1149D31EABC0}"/>
    <cellStyle name="Comma 21 5" xfId="13535" xr:uid="{2D1477A4-D4C6-49FD-9001-55C737B6CE6D}"/>
    <cellStyle name="Comma 21 5 2" xfId="18436" xr:uid="{C2516211-49A4-47CB-8C6B-292C0D46E47F}"/>
    <cellStyle name="Comma 21 6" xfId="34332" xr:uid="{DFDD0D1E-7816-4CB0-BB1C-7037DD6880ED}"/>
    <cellStyle name="Comma 22" xfId="720" xr:uid="{208CCB7B-4E6C-4329-AFEF-89E7A1BEFA1F}"/>
    <cellStyle name="Comma 22 2" xfId="721" xr:uid="{EA4F79A2-8E9A-4365-8D00-677DC8AA7712}"/>
    <cellStyle name="Comma 22 3" xfId="722" xr:uid="{12E20EA6-A0C5-4337-99A6-E7855ED2419D}"/>
    <cellStyle name="Comma 22 3 2" xfId="5508" xr:uid="{B88018DA-960A-4BE7-87BB-015A930DACAE}"/>
    <cellStyle name="Comma 22 3 2 2" xfId="18437" xr:uid="{96E5F912-3A24-4511-A923-CB1C892D9CCA}"/>
    <cellStyle name="Comma 22 3 3" xfId="13538" xr:uid="{11AB02EB-F4DE-404E-9526-07B716D92B56}"/>
    <cellStyle name="Comma 22 3 3 2" xfId="18438" xr:uid="{E19F84E4-B2A5-44D6-B6AE-74FD5DABE705}"/>
    <cellStyle name="Comma 22 3 4" xfId="34333" xr:uid="{A39EFD43-84C0-4FDD-BAA6-A30707B49D78}"/>
    <cellStyle name="Comma 22 4" xfId="5507" xr:uid="{A41967EF-44AA-4294-A8B2-69A2A3E96DF2}"/>
    <cellStyle name="Comma 22 4 2" xfId="18439" xr:uid="{845CDE55-4CDE-4048-BDB8-54F233B4296E}"/>
    <cellStyle name="Comma 22 5" xfId="13537" xr:uid="{4188C017-BCF6-4FDF-B391-D8E4467AD620}"/>
    <cellStyle name="Comma 22 5 2" xfId="18440" xr:uid="{B53DE3E2-FFC6-4F6F-ADC1-3069CADBA4E0}"/>
    <cellStyle name="Comma 22 6" xfId="34334" xr:uid="{788F8B6A-94DA-42FF-8E75-7EE9D155F3B7}"/>
    <cellStyle name="Comma 23" xfId="723" xr:uid="{0CB022F1-E2E9-4699-A3B0-2E534D11A093}"/>
    <cellStyle name="Comma 24" xfId="724" xr:uid="{58476253-05D7-4D80-8CC7-51B6282D425F}"/>
    <cellStyle name="Comma 25" xfId="725" xr:uid="{02C9D851-EAB5-42CC-A67E-A07F4F082946}"/>
    <cellStyle name="Comma 26" xfId="726" xr:uid="{805C596E-DCC1-44F7-AFB9-105F6307B0AE}"/>
    <cellStyle name="Comma 27" xfId="727" xr:uid="{F70A03E3-4AC1-4F5A-8FE2-382E88521CD8}"/>
    <cellStyle name="Comma 28" xfId="728" xr:uid="{77ECDEAB-2C31-4A9A-8CEB-18DF0B3F83F0}"/>
    <cellStyle name="Comma 29" xfId="729" xr:uid="{298B9D2D-7566-4384-82D5-A516EBD9F05A}"/>
    <cellStyle name="Comma 3" xfId="47" xr:uid="{13DD65CB-011B-4624-9CD9-1E76C4CD0ACD}"/>
    <cellStyle name="Comma 3 2" xfId="102" xr:uid="{38D399B2-A073-454C-8478-222CA0F04942}"/>
    <cellStyle name="Comma 3 2 10" xfId="731" xr:uid="{90730329-9444-493E-BBAA-638DFFA163F7}"/>
    <cellStyle name="Comma 3 2 10 2" xfId="5511" xr:uid="{3740ED4A-B695-4EC9-B68D-F4FFE4A1DF4A}"/>
    <cellStyle name="Comma 3 2 10 2 2" xfId="18442" xr:uid="{03027672-F3F0-4E57-AC17-F3603D01C14E}"/>
    <cellStyle name="Comma 3 2 10 3" xfId="13540" xr:uid="{7AFCA2DE-4E08-4BF9-A8B6-6E6F589FC6E9}"/>
    <cellStyle name="Comma 3 2 10 3 2" xfId="18443" xr:uid="{5469FBF1-E2DB-4254-866A-F08DCF462269}"/>
    <cellStyle name="Comma 3 2 10 4" xfId="34335" xr:uid="{36C01C7E-108F-4F9C-BB31-0689F8161FAC}"/>
    <cellStyle name="Comma 3 2 11" xfId="730" xr:uid="{5BB90CBE-3F83-4A12-AEEB-FF46A53F924A}"/>
    <cellStyle name="Comma 3 2 12" xfId="5510" xr:uid="{7D7DD336-3A44-4353-820A-DB82A5E56F14}"/>
    <cellStyle name="Comma 3 2 12 2" xfId="18444" xr:uid="{9E4AB8D3-A2C4-4134-B02C-1D9278ED9DD6}"/>
    <cellStyle name="Comma 3 2 13" xfId="13539" xr:uid="{7BB632FB-36BE-457D-A062-8F2964C12B7B}"/>
    <cellStyle name="Comma 3 2 13 2" xfId="18445" xr:uid="{E620F367-09A8-45CD-8187-67139EEB0CBA}"/>
    <cellStyle name="Comma 3 2 14" xfId="18441" xr:uid="{8155CAAE-5EF5-49B1-A551-CC4FF7A2F057}"/>
    <cellStyle name="Comma 3 2 2" xfId="161" xr:uid="{508CC9C1-EF69-41D9-B03E-4A7F419F8900}"/>
    <cellStyle name="Comma 3 2 2 10" xfId="732" xr:uid="{8CDE2477-1EF4-4C87-A7AB-1B48A24A8CFA}"/>
    <cellStyle name="Comma 3 2 2 11" xfId="5512" xr:uid="{23CBC95F-9182-4BD1-AB4A-2063FEC126DE}"/>
    <cellStyle name="Comma 3 2 2 11 2" xfId="18447" xr:uid="{5A02F7D3-E17F-456B-A1C7-42711893F7F7}"/>
    <cellStyle name="Comma 3 2 2 12" xfId="13541" xr:uid="{1E055021-A02A-45FC-8906-B21E88BFF8B8}"/>
    <cellStyle name="Comma 3 2 2 12 2" xfId="18448" xr:uid="{AE923ECD-83D4-4863-B527-24E321D8DEB2}"/>
    <cellStyle name="Comma 3 2 2 13" xfId="18446" xr:uid="{5C0AF9D0-D10E-4759-A114-9556415517DF}"/>
    <cellStyle name="Comma 3 2 2 2" xfId="181" xr:uid="{30EA8ACE-3A0F-4777-A6E6-2BD16E46C690}"/>
    <cellStyle name="Comma 3 2 2 2 10" xfId="5513" xr:uid="{0F2C7884-7FCE-4ADA-A7F3-83505ADBCB10}"/>
    <cellStyle name="Comma 3 2 2 2 10 2" xfId="18450" xr:uid="{CDB237D6-3638-4E7C-A0B6-D7FABB2A7B02}"/>
    <cellStyle name="Comma 3 2 2 2 11" xfId="13542" xr:uid="{8D5B6F6B-581F-455A-B53A-A3961E75AA08}"/>
    <cellStyle name="Comma 3 2 2 2 11 2" xfId="18451" xr:uid="{E59168B5-77B1-48F9-8073-61544F0EC2A2}"/>
    <cellStyle name="Comma 3 2 2 2 12" xfId="18449" xr:uid="{C48A1C88-E5F4-4037-A1E7-203E84E26590}"/>
    <cellStyle name="Comma 3 2 2 2 2" xfId="229" xr:uid="{C92ADEE0-8DCE-474D-BF98-FAD95B8108A3}"/>
    <cellStyle name="Comma 3 2 2 2 2 2" xfId="735" xr:uid="{AC894D71-50C1-4FB7-BB25-C190B5915772}"/>
    <cellStyle name="Comma 3 2 2 2 2 2 2" xfId="736" xr:uid="{7815B81A-04FC-412A-9049-73DC90DD0CFA}"/>
    <cellStyle name="Comma 3 2 2 2 2 2 2 2" xfId="737" xr:uid="{4AE77699-7DFF-4420-85C3-BDE9B23F00DE}"/>
    <cellStyle name="Comma 3 2 2 2 2 2 2 2 2" xfId="5517" xr:uid="{ACD86BA7-B87F-41ED-BDA2-804D29A66790}"/>
    <cellStyle name="Comma 3 2 2 2 2 2 2 2 2 2" xfId="18453" xr:uid="{547273DA-5E1C-402A-85DF-036F9833095E}"/>
    <cellStyle name="Comma 3 2 2 2 2 2 2 2 3" xfId="13546" xr:uid="{DFBC1E04-743E-47B9-A2AD-D35E109A5628}"/>
    <cellStyle name="Comma 3 2 2 2 2 2 2 2 3 2" xfId="18454" xr:uid="{ED683AC5-6154-4D84-AB29-185421D58B77}"/>
    <cellStyle name="Comma 3 2 2 2 2 2 2 2 4" xfId="34336" xr:uid="{FF60B72E-F999-4368-A7A1-0113B0F5CF90}"/>
    <cellStyle name="Comma 3 2 2 2 2 2 2 3" xfId="5516" xr:uid="{91C363A6-AC2B-4F79-85A8-5DFA59F208AD}"/>
    <cellStyle name="Comma 3 2 2 2 2 2 2 3 2" xfId="18455" xr:uid="{A1BAF231-60FC-4C11-AA16-B70DCECDC3FB}"/>
    <cellStyle name="Comma 3 2 2 2 2 2 2 4" xfId="13545" xr:uid="{83AF942F-3FBB-4BA9-87DC-28C903BD4B64}"/>
    <cellStyle name="Comma 3 2 2 2 2 2 2 4 2" xfId="18456" xr:uid="{95EF4C19-EE12-442F-A901-4BAE229B6378}"/>
    <cellStyle name="Comma 3 2 2 2 2 2 2 5" xfId="34337" xr:uid="{063F9084-206D-4E61-A6CB-D5634529E90E}"/>
    <cellStyle name="Comma 3 2 2 2 2 2 3" xfId="738" xr:uid="{61DE0F2F-AA6A-4DC0-9913-B069C77E39F2}"/>
    <cellStyle name="Comma 3 2 2 2 2 2 3 2" xfId="5518" xr:uid="{8BF82FA0-DAB2-4D88-BABC-F46D1045EC51}"/>
    <cellStyle name="Comma 3 2 2 2 2 2 3 2 2" xfId="18457" xr:uid="{9096471F-3317-4E13-AB09-B4BCA1781665}"/>
    <cellStyle name="Comma 3 2 2 2 2 2 3 3" xfId="13547" xr:uid="{CEA9D716-673E-4218-8DD4-0BA5BF7F79AC}"/>
    <cellStyle name="Comma 3 2 2 2 2 2 3 3 2" xfId="18458" xr:uid="{8E18F035-2802-4AE4-B218-146C53A77054}"/>
    <cellStyle name="Comma 3 2 2 2 2 2 3 4" xfId="34338" xr:uid="{178BDA9E-B4C6-4F39-B590-4AA0911986C5}"/>
    <cellStyle name="Comma 3 2 2 2 2 2 4" xfId="5515" xr:uid="{853035A5-6FE8-46C9-BDF6-E67CB02B124C}"/>
    <cellStyle name="Comma 3 2 2 2 2 2 4 2" xfId="18459" xr:uid="{A00480C4-942F-4B8F-9E48-F768C2500DDD}"/>
    <cellStyle name="Comma 3 2 2 2 2 2 5" xfId="13544" xr:uid="{02CACACE-E5A5-4D51-87B4-FA30E2D1106F}"/>
    <cellStyle name="Comma 3 2 2 2 2 2 5 2" xfId="18460" xr:uid="{AE541092-D5C8-43EB-B633-4F365621D06A}"/>
    <cellStyle name="Comma 3 2 2 2 2 2 6" xfId="34339" xr:uid="{7669B9D5-082D-4FB2-BE45-64E03C45CA8F}"/>
    <cellStyle name="Comma 3 2 2 2 2 3" xfId="739" xr:uid="{F041F511-B577-4873-A4A0-2D77524DCDD7}"/>
    <cellStyle name="Comma 3 2 2 2 2 3 2" xfId="740" xr:uid="{208569C4-5B43-400D-AEC5-877EBE451B34}"/>
    <cellStyle name="Comma 3 2 2 2 2 3 2 2" xfId="5520" xr:uid="{12552835-6615-4511-8B0E-2B8B2FFA45CF}"/>
    <cellStyle name="Comma 3 2 2 2 2 3 2 2 2" xfId="18461" xr:uid="{F479EFC7-CECE-432E-83B8-92772258FC89}"/>
    <cellStyle name="Comma 3 2 2 2 2 3 2 3" xfId="13549" xr:uid="{66B33E24-D9A1-447B-A9A8-F602CA918920}"/>
    <cellStyle name="Comma 3 2 2 2 2 3 2 3 2" xfId="18462" xr:uid="{F3F5DB70-E43B-4D05-AB13-485384BDAF3A}"/>
    <cellStyle name="Comma 3 2 2 2 2 3 2 4" xfId="34340" xr:uid="{864473EF-516C-4F6C-831B-16341C2854E0}"/>
    <cellStyle name="Comma 3 2 2 2 2 3 3" xfId="5519" xr:uid="{1EC10C88-34D8-4618-BC30-C0AFCDB81FB5}"/>
    <cellStyle name="Comma 3 2 2 2 2 3 3 2" xfId="18463" xr:uid="{33FD048D-D317-42A2-BFB1-D369F94E6E1A}"/>
    <cellStyle name="Comma 3 2 2 2 2 3 4" xfId="13548" xr:uid="{60D05A05-71AE-4B08-BE2F-17322182D501}"/>
    <cellStyle name="Comma 3 2 2 2 2 3 4 2" xfId="18464" xr:uid="{29A216AD-12E0-41A7-BE42-5458C543FE29}"/>
    <cellStyle name="Comma 3 2 2 2 2 3 5" xfId="34341" xr:uid="{54413D9F-F2DE-4DFB-BF99-21897585DEC0}"/>
    <cellStyle name="Comma 3 2 2 2 2 4" xfId="741" xr:uid="{BBCCFADC-34E9-4CB4-BF1E-1DEF0900ED8E}"/>
    <cellStyle name="Comma 3 2 2 2 2 4 2" xfId="742" xr:uid="{E6D36274-11AE-4AAB-83D3-1EA14EFAFABF}"/>
    <cellStyle name="Comma 3 2 2 2 2 4 2 2" xfId="5522" xr:uid="{238972FD-E63A-4055-8135-6AAA8EF54FEB}"/>
    <cellStyle name="Comma 3 2 2 2 2 4 2 2 2" xfId="18465" xr:uid="{18575308-9255-40A8-A379-FDBD838735B2}"/>
    <cellStyle name="Comma 3 2 2 2 2 4 2 3" xfId="13551" xr:uid="{4F710417-E51B-46A3-AF62-0ADE73D2E9EA}"/>
    <cellStyle name="Comma 3 2 2 2 2 4 2 3 2" xfId="18466" xr:uid="{B566C410-A92E-42C8-8BDF-37837D012777}"/>
    <cellStyle name="Comma 3 2 2 2 2 4 2 4" xfId="34342" xr:uid="{61E3368F-C4AF-4FDB-81EA-D3495BE6B346}"/>
    <cellStyle name="Comma 3 2 2 2 2 4 3" xfId="5521" xr:uid="{4A82C236-D3C3-4962-8417-780F8CCE59BC}"/>
    <cellStyle name="Comma 3 2 2 2 2 4 3 2" xfId="18467" xr:uid="{34D755A3-1608-4DE0-AFB6-BA03F1564B27}"/>
    <cellStyle name="Comma 3 2 2 2 2 4 4" xfId="13550" xr:uid="{3D459993-FDED-4BBB-91D9-184522C355C4}"/>
    <cellStyle name="Comma 3 2 2 2 2 4 4 2" xfId="18468" xr:uid="{52BBB8C2-8E62-48CC-8371-1E328407D580}"/>
    <cellStyle name="Comma 3 2 2 2 2 4 5" xfId="34343" xr:uid="{1F34AB89-7EE0-4EA1-AC15-47157C51043A}"/>
    <cellStyle name="Comma 3 2 2 2 2 5" xfId="743" xr:uid="{358DB8CC-A41A-4601-8A63-8F16F3CCCAD6}"/>
    <cellStyle name="Comma 3 2 2 2 2 5 2" xfId="5523" xr:uid="{ECA46B73-6F86-4287-A250-3E7F7CA50F4D}"/>
    <cellStyle name="Comma 3 2 2 2 2 5 2 2" xfId="18469" xr:uid="{E04D836E-BB5E-42C8-BD1E-CB3B3BE230C1}"/>
    <cellStyle name="Comma 3 2 2 2 2 5 3" xfId="13552" xr:uid="{B02B0EA9-82F3-4766-BE8B-FC74F6F6D050}"/>
    <cellStyle name="Comma 3 2 2 2 2 5 3 2" xfId="18470" xr:uid="{011519D2-B5A4-4321-9B4D-23E6C2CC28AB}"/>
    <cellStyle name="Comma 3 2 2 2 2 5 4" xfId="34344" xr:uid="{08B8FE37-3A78-4708-A227-87F71AD24E7E}"/>
    <cellStyle name="Comma 3 2 2 2 2 6" xfId="734" xr:uid="{8C227904-5147-4FB0-9D16-45BE06AC01BD}"/>
    <cellStyle name="Comma 3 2 2 2 2 7" xfId="5514" xr:uid="{DF8AAF1D-74E4-42B1-8EEE-F43B72B1972F}"/>
    <cellStyle name="Comma 3 2 2 2 2 7 2" xfId="18471" xr:uid="{457402DE-E64C-40BD-B55A-76B69ECE692D}"/>
    <cellStyle name="Comma 3 2 2 2 2 8" xfId="13543" xr:uid="{F7EC2FF6-CED4-4467-84F7-00C640E33E78}"/>
    <cellStyle name="Comma 3 2 2 2 2 8 2" xfId="18472" xr:uid="{E08EBC54-4DF4-4615-8D01-E918D926518B}"/>
    <cellStyle name="Comma 3 2 2 2 2 9" xfId="18452" xr:uid="{17F7A67A-769B-46E5-8A8D-47E43F5DE5CB}"/>
    <cellStyle name="Comma 3 2 2 2 3" xfId="317" xr:uid="{168C0FE2-AA45-42F5-AF72-BA20E971C146}"/>
    <cellStyle name="Comma 3 2 2 2 3 2" xfId="745" xr:uid="{AA916B95-CE1E-42D3-9A26-4A62731CEC66}"/>
    <cellStyle name="Comma 3 2 2 2 3 2 2" xfId="746" xr:uid="{7B8C9AE1-B3C3-4ECB-9711-E60D8EFE8DE5}"/>
    <cellStyle name="Comma 3 2 2 2 3 2 2 2" xfId="747" xr:uid="{C98BCCC7-A322-440C-9CC1-D075E8A0A1FE}"/>
    <cellStyle name="Comma 3 2 2 2 3 2 2 2 2" xfId="5527" xr:uid="{B8305268-4F84-4369-A1E9-7A4CA3D3CDC5}"/>
    <cellStyle name="Comma 3 2 2 2 3 2 2 2 2 2" xfId="18474" xr:uid="{9A73E4BF-429F-4124-9E91-D8CF4A061DDE}"/>
    <cellStyle name="Comma 3 2 2 2 3 2 2 2 3" xfId="13556" xr:uid="{017210C6-E508-40E2-9FB6-9DEBC75CBEC4}"/>
    <cellStyle name="Comma 3 2 2 2 3 2 2 2 3 2" xfId="18475" xr:uid="{02E49FF7-1CBE-488C-BF4D-7EA6608D94AF}"/>
    <cellStyle name="Comma 3 2 2 2 3 2 2 2 4" xfId="34345" xr:uid="{E5C64158-34A5-4A46-8613-1B6B1E941A9C}"/>
    <cellStyle name="Comma 3 2 2 2 3 2 2 3" xfId="5526" xr:uid="{BFE4C214-2A78-4206-883B-A84AA070EA81}"/>
    <cellStyle name="Comma 3 2 2 2 3 2 2 3 2" xfId="18476" xr:uid="{73BC4997-E764-428E-92CF-DA48B0B98C44}"/>
    <cellStyle name="Comma 3 2 2 2 3 2 2 4" xfId="13555" xr:uid="{80AD7EE2-43A8-44DF-BCC4-1E07F6AC91D7}"/>
    <cellStyle name="Comma 3 2 2 2 3 2 2 4 2" xfId="18477" xr:uid="{8FB76205-9972-4D7E-995C-FDC2917F0082}"/>
    <cellStyle name="Comma 3 2 2 2 3 2 2 5" xfId="34346" xr:uid="{7B1FF95C-73FB-48B0-90FA-001AB4975AB1}"/>
    <cellStyle name="Comma 3 2 2 2 3 2 3" xfId="748" xr:uid="{E5B7D476-57E2-4CA6-98C8-2CCC4F5D043C}"/>
    <cellStyle name="Comma 3 2 2 2 3 2 3 2" xfId="5528" xr:uid="{444CA2F8-1A36-4614-8B2E-CDDC2B6F3827}"/>
    <cellStyle name="Comma 3 2 2 2 3 2 3 2 2" xfId="18478" xr:uid="{7622C671-627C-4E09-BD8C-79F0928C5F4D}"/>
    <cellStyle name="Comma 3 2 2 2 3 2 3 3" xfId="13557" xr:uid="{291BB00A-CE47-4EBB-9450-885CBE35A0BD}"/>
    <cellStyle name="Comma 3 2 2 2 3 2 3 3 2" xfId="18479" xr:uid="{E19C54FB-7571-41DE-B0EB-A9F4740D5EE5}"/>
    <cellStyle name="Comma 3 2 2 2 3 2 3 4" xfId="34347" xr:uid="{9173B8DD-C587-47F7-BFF3-1E5A0E805217}"/>
    <cellStyle name="Comma 3 2 2 2 3 2 4" xfId="5525" xr:uid="{0D91053A-2FD6-49DA-945E-0155F558D4E8}"/>
    <cellStyle name="Comma 3 2 2 2 3 2 4 2" xfId="18480" xr:uid="{B6FF9B6E-A824-445E-BAFE-978E04FB71E8}"/>
    <cellStyle name="Comma 3 2 2 2 3 2 5" xfId="13554" xr:uid="{35DA90A1-F848-405A-BABA-09796815C44C}"/>
    <cellStyle name="Comma 3 2 2 2 3 2 5 2" xfId="18481" xr:uid="{EE173CBF-AD6E-4151-A294-08219FCCD122}"/>
    <cellStyle name="Comma 3 2 2 2 3 2 6" xfId="34348" xr:uid="{AD6380EF-63A4-4613-9081-AE3C09602095}"/>
    <cellStyle name="Comma 3 2 2 2 3 3" xfId="749" xr:uid="{BD108ECE-1206-420A-AE67-55F5C9D907AB}"/>
    <cellStyle name="Comma 3 2 2 2 3 3 2" xfId="750" xr:uid="{D0E689F8-AF22-4F9A-BCFC-BDCEDB19AC0C}"/>
    <cellStyle name="Comma 3 2 2 2 3 3 2 2" xfId="5530" xr:uid="{F75B04D8-45DB-4F27-9450-D6AB09A94B29}"/>
    <cellStyle name="Comma 3 2 2 2 3 3 2 2 2" xfId="18482" xr:uid="{5448B325-2E11-49F1-B6D2-F1083F9500AA}"/>
    <cellStyle name="Comma 3 2 2 2 3 3 2 3" xfId="13559" xr:uid="{1739AFD4-E86B-4BA5-A92A-24955F6302E4}"/>
    <cellStyle name="Comma 3 2 2 2 3 3 2 3 2" xfId="18483" xr:uid="{404D2C86-660C-4A84-BE35-B7AD2C887474}"/>
    <cellStyle name="Comma 3 2 2 2 3 3 2 4" xfId="34349" xr:uid="{BD60B45F-2EC7-4E48-9DF5-36B3DD20485A}"/>
    <cellStyle name="Comma 3 2 2 2 3 3 3" xfId="5529" xr:uid="{94742130-07E1-4BDF-82E8-F6073795100C}"/>
    <cellStyle name="Comma 3 2 2 2 3 3 3 2" xfId="18484" xr:uid="{7DEE6DA9-4C2B-4310-BE58-DF33024A313E}"/>
    <cellStyle name="Comma 3 2 2 2 3 3 4" xfId="13558" xr:uid="{2C035CBC-ECD5-4D84-A3BD-84EC72BF386C}"/>
    <cellStyle name="Comma 3 2 2 2 3 3 4 2" xfId="18485" xr:uid="{3704B4F0-C09D-4BFE-9EEE-42D8F8D1ED2F}"/>
    <cellStyle name="Comma 3 2 2 2 3 3 5" xfId="34350" xr:uid="{FD693CDC-3232-4A47-A287-44B397E09CA7}"/>
    <cellStyle name="Comma 3 2 2 2 3 4" xfId="751" xr:uid="{B835267B-62CA-4B48-9F17-9DED74C541C1}"/>
    <cellStyle name="Comma 3 2 2 2 3 4 2" xfId="752" xr:uid="{29D4C122-A4B5-47FE-87C0-98075D7FC44F}"/>
    <cellStyle name="Comma 3 2 2 2 3 4 2 2" xfId="5532" xr:uid="{FADE458B-18B6-40C8-8224-0DD312566393}"/>
    <cellStyle name="Comma 3 2 2 2 3 4 2 2 2" xfId="18486" xr:uid="{A9435880-DC3A-43CF-BECA-8151B73882B1}"/>
    <cellStyle name="Comma 3 2 2 2 3 4 2 3" xfId="13561" xr:uid="{987C5A97-FA2C-465B-95F3-100058EA8EB8}"/>
    <cellStyle name="Comma 3 2 2 2 3 4 2 3 2" xfId="18487" xr:uid="{5E4BB4FC-3539-4500-A1D4-FB6976CA5D81}"/>
    <cellStyle name="Comma 3 2 2 2 3 4 2 4" xfId="34351" xr:uid="{36815855-564B-4659-A0AE-7FD596F2C718}"/>
    <cellStyle name="Comma 3 2 2 2 3 4 3" xfId="5531" xr:uid="{2D6CFDA4-23F6-4347-AF9C-460ED4228103}"/>
    <cellStyle name="Comma 3 2 2 2 3 4 3 2" xfId="18488" xr:uid="{D443AD1B-04C1-4351-B646-FA630447B824}"/>
    <cellStyle name="Comma 3 2 2 2 3 4 4" xfId="13560" xr:uid="{E500E0BE-1133-49A4-9824-D7867BD5C5B3}"/>
    <cellStyle name="Comma 3 2 2 2 3 4 4 2" xfId="18489" xr:uid="{B3031BD0-B8E3-4C22-9FF5-58A203781F66}"/>
    <cellStyle name="Comma 3 2 2 2 3 4 5" xfId="34352" xr:uid="{C7DC32EA-5528-46BA-A267-8BC42FAC107E}"/>
    <cellStyle name="Comma 3 2 2 2 3 5" xfId="753" xr:uid="{15716C02-F3D4-472C-8B69-D10CFB2D73F7}"/>
    <cellStyle name="Comma 3 2 2 2 3 5 2" xfId="5533" xr:uid="{BF7EB691-A2E2-4F72-999C-1E1FE9EFF427}"/>
    <cellStyle name="Comma 3 2 2 2 3 5 2 2" xfId="18490" xr:uid="{07FA8A8E-1524-49B2-B5A5-0818C8DACC45}"/>
    <cellStyle name="Comma 3 2 2 2 3 5 3" xfId="13562" xr:uid="{2764E486-026D-4349-8331-4BEC686CCFBA}"/>
    <cellStyle name="Comma 3 2 2 2 3 5 3 2" xfId="18491" xr:uid="{4F9E50C9-1F9F-4D9D-9937-833E1205E6A1}"/>
    <cellStyle name="Comma 3 2 2 2 3 5 4" xfId="34353" xr:uid="{F4A387B8-F6FF-4156-B280-93493D22C66A}"/>
    <cellStyle name="Comma 3 2 2 2 3 6" xfId="744" xr:uid="{44537C5B-1A8F-4E89-805B-7C0DE260789F}"/>
    <cellStyle name="Comma 3 2 2 2 3 7" xfId="5524" xr:uid="{FE77ABFC-48C7-4C49-9998-7077C5236133}"/>
    <cellStyle name="Comma 3 2 2 2 3 7 2" xfId="18492" xr:uid="{61B7EAD5-2C2D-484B-90BE-840DD42B7AB7}"/>
    <cellStyle name="Comma 3 2 2 2 3 8" xfId="13553" xr:uid="{8F716F7B-9AFC-4810-BF8D-10227024FB15}"/>
    <cellStyle name="Comma 3 2 2 2 3 8 2" xfId="18493" xr:uid="{A9AB81CB-2D0E-44BE-A88D-167C46127C27}"/>
    <cellStyle name="Comma 3 2 2 2 3 9" xfId="18473" xr:uid="{CC43BA6E-B686-4E1F-8F98-B0AD0CEC178F}"/>
    <cellStyle name="Comma 3 2 2 2 4" xfId="754" xr:uid="{ED65FB14-4FB1-4F5D-8BB4-195C86C8F22B}"/>
    <cellStyle name="Comma 3 2 2 2 4 2" xfId="755" xr:uid="{EBCC9C3C-F036-4260-B996-0F4963362CD7}"/>
    <cellStyle name="Comma 3 2 2 2 4 2 2" xfId="756" xr:uid="{17C24079-C341-428C-9B61-D7BAAA677D41}"/>
    <cellStyle name="Comma 3 2 2 2 4 2 2 2" xfId="5536" xr:uid="{0912BA17-3DF7-4DDD-9CD8-C33CCD9020D4}"/>
    <cellStyle name="Comma 3 2 2 2 4 2 2 2 2" xfId="18494" xr:uid="{85F41627-1B3B-4790-BAD4-05D17DD5657F}"/>
    <cellStyle name="Comma 3 2 2 2 4 2 2 3" xfId="13565" xr:uid="{1433EE0C-D01F-471F-8C1F-5C18B696F52D}"/>
    <cellStyle name="Comma 3 2 2 2 4 2 2 3 2" xfId="18495" xr:uid="{7239548E-5EF0-4381-9E41-0E5F9BF08363}"/>
    <cellStyle name="Comma 3 2 2 2 4 2 2 4" xfId="34354" xr:uid="{22318428-91F8-4583-8A27-A16D18C61CEA}"/>
    <cellStyle name="Comma 3 2 2 2 4 2 3" xfId="5535" xr:uid="{07B8A69F-C06B-486E-BFAD-32DB9B783987}"/>
    <cellStyle name="Comma 3 2 2 2 4 2 3 2" xfId="18496" xr:uid="{B94085BD-9915-4C08-A53C-ABDF20D63BD2}"/>
    <cellStyle name="Comma 3 2 2 2 4 2 4" xfId="13564" xr:uid="{6E61CC3A-5226-4D8F-9C4F-A76C2E11FC0F}"/>
    <cellStyle name="Comma 3 2 2 2 4 2 4 2" xfId="18497" xr:uid="{1CF5AA30-5206-4257-AA08-9A0F768BDEE8}"/>
    <cellStyle name="Comma 3 2 2 2 4 2 5" xfId="34355" xr:uid="{5EBB484A-0DF5-45EE-8AA1-3D6EEE150E07}"/>
    <cellStyle name="Comma 3 2 2 2 4 3" xfId="757" xr:uid="{E6B5EDAF-F625-4F33-86FA-F8877CCB1B0A}"/>
    <cellStyle name="Comma 3 2 2 2 4 3 2" xfId="5537" xr:uid="{51BE5B1F-5BD9-4F15-98DD-188C9EAF41E1}"/>
    <cellStyle name="Comma 3 2 2 2 4 3 2 2" xfId="18498" xr:uid="{2E57C173-B6B9-4D00-8A40-8CA2351B1F13}"/>
    <cellStyle name="Comma 3 2 2 2 4 3 3" xfId="13566" xr:uid="{24261FB1-94A7-4830-A3A4-1A0DC2697A3C}"/>
    <cellStyle name="Comma 3 2 2 2 4 3 3 2" xfId="18499" xr:uid="{F4BBBCC3-D7DC-4DF5-90C5-BD5645BFD723}"/>
    <cellStyle name="Comma 3 2 2 2 4 3 4" xfId="34356" xr:uid="{9C7E3C91-3FE3-4881-9152-14709664E9DA}"/>
    <cellStyle name="Comma 3 2 2 2 4 4" xfId="5534" xr:uid="{05860454-C67B-41D1-BFD9-B7ED620A60F3}"/>
    <cellStyle name="Comma 3 2 2 2 4 4 2" xfId="18500" xr:uid="{8F116406-0D9B-463C-979F-4CBD6331C390}"/>
    <cellStyle name="Comma 3 2 2 2 4 5" xfId="13563" xr:uid="{97D35671-EB4D-4DE0-A8D8-EB05EB5F1FA6}"/>
    <cellStyle name="Comma 3 2 2 2 4 5 2" xfId="18501" xr:uid="{0CDBAD75-F265-4E0E-8898-F617ACF17E68}"/>
    <cellStyle name="Comma 3 2 2 2 4 6" xfId="34357" xr:uid="{09CC0F7F-40C2-4255-8B08-EEAF966C6158}"/>
    <cellStyle name="Comma 3 2 2 2 5" xfId="758" xr:uid="{07BA4BB7-AB7E-47A6-87B1-E74C59B9E5D9}"/>
    <cellStyle name="Comma 3 2 2 2 5 2" xfId="759" xr:uid="{61DE49F5-F029-44DA-9769-4B196B3A99F2}"/>
    <cellStyle name="Comma 3 2 2 2 5 2 2" xfId="760" xr:uid="{0F7AAFD5-24CC-4104-BB2D-C562A800526D}"/>
    <cellStyle name="Comma 3 2 2 2 5 2 2 2" xfId="5540" xr:uid="{497C52E1-A3BF-4337-B3EE-35837D328351}"/>
    <cellStyle name="Comma 3 2 2 2 5 2 2 2 2" xfId="18502" xr:uid="{262CBDCF-EBF6-4E1E-9981-126C5A4DF818}"/>
    <cellStyle name="Comma 3 2 2 2 5 2 2 3" xfId="13569" xr:uid="{1CB5F7C8-836D-4E9B-B420-36D1D2EF2AD2}"/>
    <cellStyle name="Comma 3 2 2 2 5 2 2 3 2" xfId="18503" xr:uid="{B275CBC2-20DD-40EE-884D-36C346A73034}"/>
    <cellStyle name="Comma 3 2 2 2 5 2 2 4" xfId="34358" xr:uid="{E90D5320-6843-4E57-AC23-D8F5304FBEB0}"/>
    <cellStyle name="Comma 3 2 2 2 5 2 3" xfId="5539" xr:uid="{C0D9D866-7025-4FB7-9A8A-8AD5FBBD3653}"/>
    <cellStyle name="Comma 3 2 2 2 5 2 3 2" xfId="18504" xr:uid="{247F9440-3829-4A1C-9D42-2863E0414641}"/>
    <cellStyle name="Comma 3 2 2 2 5 2 4" xfId="13568" xr:uid="{FB434119-FFE4-4B1F-B948-DF391062C71C}"/>
    <cellStyle name="Comma 3 2 2 2 5 2 4 2" xfId="18505" xr:uid="{48BF27B1-51C6-4766-B400-95842C132AFD}"/>
    <cellStyle name="Comma 3 2 2 2 5 2 5" xfId="34359" xr:uid="{77747C7D-CDCC-4CE3-BB5A-D826DC20159F}"/>
    <cellStyle name="Comma 3 2 2 2 5 3" xfId="761" xr:uid="{1A3D7740-B17F-4285-A0EB-C1EA5A63112A}"/>
    <cellStyle name="Comma 3 2 2 2 5 3 2" xfId="5541" xr:uid="{C58C94CB-FFFB-481D-A59D-74CE24A99C30}"/>
    <cellStyle name="Comma 3 2 2 2 5 3 2 2" xfId="18506" xr:uid="{E022DB59-D700-4518-8A20-8A52C4A4E4F3}"/>
    <cellStyle name="Comma 3 2 2 2 5 3 3" xfId="13570" xr:uid="{5C135D9F-152D-4BAA-BE7B-BC5576ED0171}"/>
    <cellStyle name="Comma 3 2 2 2 5 3 3 2" xfId="18507" xr:uid="{4A99E436-2DB9-4667-8D63-5BCC8686E545}"/>
    <cellStyle name="Comma 3 2 2 2 5 3 4" xfId="34360" xr:uid="{07B96063-9BE5-41B6-AE09-2E8BA381D435}"/>
    <cellStyle name="Comma 3 2 2 2 5 4" xfId="5538" xr:uid="{0850FB38-608D-45B6-A4C1-8540E387601A}"/>
    <cellStyle name="Comma 3 2 2 2 5 4 2" xfId="18508" xr:uid="{9CA39F93-8E00-49F7-BC46-8C8F2F6A382C}"/>
    <cellStyle name="Comma 3 2 2 2 5 5" xfId="13567" xr:uid="{F87B44C9-5FBD-49DE-8ECD-5D79E2D2319E}"/>
    <cellStyle name="Comma 3 2 2 2 5 5 2" xfId="18509" xr:uid="{99EDDD3A-B6D7-454E-B10F-2165D901082D}"/>
    <cellStyle name="Comma 3 2 2 2 5 6" xfId="34361" xr:uid="{69C0D16B-312F-4E0E-94F7-D69316A093E9}"/>
    <cellStyle name="Comma 3 2 2 2 6" xfId="762" xr:uid="{B5AB9FC2-A9A5-400C-B8CD-BEEE41A0DDF5}"/>
    <cellStyle name="Comma 3 2 2 2 6 2" xfId="763" xr:uid="{C2AD1CE0-BA7D-4DBB-B2CE-EA801927F329}"/>
    <cellStyle name="Comma 3 2 2 2 6 2 2" xfId="5543" xr:uid="{7EDF6642-1E5A-4205-9A13-80F4A45854CE}"/>
    <cellStyle name="Comma 3 2 2 2 6 2 2 2" xfId="18510" xr:uid="{509E5692-0BE8-4C04-9048-7D4929A3DF4A}"/>
    <cellStyle name="Comma 3 2 2 2 6 2 3" xfId="13572" xr:uid="{1D2502D9-C103-418A-9617-FC530D3E2D05}"/>
    <cellStyle name="Comma 3 2 2 2 6 2 3 2" xfId="18511" xr:uid="{E3537BA1-1BF3-4E3B-A19D-72EC2FDCC7ED}"/>
    <cellStyle name="Comma 3 2 2 2 6 2 4" xfId="34362" xr:uid="{7364624E-F829-408E-BE81-ABAC18A5C244}"/>
    <cellStyle name="Comma 3 2 2 2 6 3" xfId="5542" xr:uid="{AB7F47DA-CB2D-435A-87E4-4142773E5D0C}"/>
    <cellStyle name="Comma 3 2 2 2 6 3 2" xfId="18512" xr:uid="{66C8868A-46E2-402F-AC3F-AC1EBA76096C}"/>
    <cellStyle name="Comma 3 2 2 2 6 4" xfId="13571" xr:uid="{3E4EBAA4-83AF-4224-8FB2-28766FE73DFE}"/>
    <cellStyle name="Comma 3 2 2 2 6 4 2" xfId="18513" xr:uid="{B1E34C50-41E5-4AC2-B676-017AF38B5952}"/>
    <cellStyle name="Comma 3 2 2 2 6 5" xfId="34363" xr:uid="{EF78D6CE-3644-4DE6-865A-890641A20E4E}"/>
    <cellStyle name="Comma 3 2 2 2 7" xfId="764" xr:uid="{98B13002-A5D0-44D1-9FDF-1B3EDE8873D4}"/>
    <cellStyle name="Comma 3 2 2 2 7 2" xfId="765" xr:uid="{D3887D05-00A3-405A-A201-6A18C2D21578}"/>
    <cellStyle name="Comma 3 2 2 2 7 2 2" xfId="5545" xr:uid="{97EA9E9B-67C7-489D-8825-C2F700340C1F}"/>
    <cellStyle name="Comma 3 2 2 2 7 2 2 2" xfId="18514" xr:uid="{7296FACF-4C6A-49D1-9D4E-66BB13380ADB}"/>
    <cellStyle name="Comma 3 2 2 2 7 2 3" xfId="13574" xr:uid="{0A1A6781-478C-4E66-9C4B-61EAD43B72CD}"/>
    <cellStyle name="Comma 3 2 2 2 7 2 3 2" xfId="18515" xr:uid="{C15B0D5E-5E93-4033-A192-AC1209204CAA}"/>
    <cellStyle name="Comma 3 2 2 2 7 2 4" xfId="34364" xr:uid="{65B8F11D-6E61-498C-947A-EC78482C6211}"/>
    <cellStyle name="Comma 3 2 2 2 7 3" xfId="5544" xr:uid="{856F0BE8-627D-4912-BB6E-83B59AFDC898}"/>
    <cellStyle name="Comma 3 2 2 2 7 3 2" xfId="18516" xr:uid="{4408965C-743E-4D5B-B18D-CEE77DFD477E}"/>
    <cellStyle name="Comma 3 2 2 2 7 4" xfId="13573" xr:uid="{FE39914A-70F1-4AF2-9179-BA2B04A582EB}"/>
    <cellStyle name="Comma 3 2 2 2 7 4 2" xfId="18517" xr:uid="{4F24DADB-3308-42CE-A6D2-18F4C0C746DA}"/>
    <cellStyle name="Comma 3 2 2 2 7 5" xfId="34365" xr:uid="{1A9A227F-DC62-4BE9-B89F-8D4148E97A0B}"/>
    <cellStyle name="Comma 3 2 2 2 8" xfId="766" xr:uid="{23BC9222-21E8-4010-A2F5-3FE52C4B52B8}"/>
    <cellStyle name="Comma 3 2 2 2 8 2" xfId="5546" xr:uid="{45051247-B6DE-4324-9E1B-6D4D8D777A35}"/>
    <cellStyle name="Comma 3 2 2 2 8 2 2" xfId="18518" xr:uid="{4F62AF85-39D4-4977-B7F1-35A8086D5F2D}"/>
    <cellStyle name="Comma 3 2 2 2 8 3" xfId="13575" xr:uid="{91F396FD-C8F2-40D5-8312-1F8EC552C329}"/>
    <cellStyle name="Comma 3 2 2 2 8 3 2" xfId="18519" xr:uid="{88D4B885-D684-48EB-AEF5-D574C3E872DF}"/>
    <cellStyle name="Comma 3 2 2 2 8 4" xfId="34366" xr:uid="{68F1E7EE-0D1F-4978-BE6B-B8A0A98AE83A}"/>
    <cellStyle name="Comma 3 2 2 2 9" xfId="733" xr:uid="{CA5E8C45-B778-4F90-AE3A-9E542D26044E}"/>
    <cellStyle name="Comma 3 2 2 3" xfId="228" xr:uid="{BC910CB5-160C-4BAF-AF18-FDE86F0A0CB6}"/>
    <cellStyle name="Comma 3 2 2 3 2" xfId="768" xr:uid="{4EDBCE32-0EFF-400E-9640-1A9815A7D8A4}"/>
    <cellStyle name="Comma 3 2 2 3 2 2" xfId="769" xr:uid="{378D4B53-D766-482E-A686-C94753A6FB6A}"/>
    <cellStyle name="Comma 3 2 2 3 2 2 2" xfId="770" xr:uid="{FC307C8A-07DE-4F12-8F8E-C263755DE798}"/>
    <cellStyle name="Comma 3 2 2 3 2 2 2 2" xfId="5550" xr:uid="{1A11293C-3B9B-4AA0-9F93-3CA817C2B68C}"/>
    <cellStyle name="Comma 3 2 2 3 2 2 2 2 2" xfId="18521" xr:uid="{7E46EE02-9E11-49A3-AFBC-79329FA05051}"/>
    <cellStyle name="Comma 3 2 2 3 2 2 2 3" xfId="13579" xr:uid="{DC6BC816-C2DE-4185-A084-C190C68C9F08}"/>
    <cellStyle name="Comma 3 2 2 3 2 2 2 3 2" xfId="18522" xr:uid="{41C3A4FE-60C5-4E5F-A784-B23996BBF6E4}"/>
    <cellStyle name="Comma 3 2 2 3 2 2 2 4" xfId="34367" xr:uid="{1C3EC689-DA38-481D-A0C9-76C8A9C6F8C4}"/>
    <cellStyle name="Comma 3 2 2 3 2 2 3" xfId="5549" xr:uid="{2DA1556A-6E77-441B-9473-461E4EAD6D8B}"/>
    <cellStyle name="Comma 3 2 2 3 2 2 3 2" xfId="18523" xr:uid="{24E7724F-6D9C-4E7F-B6B0-89C069858F88}"/>
    <cellStyle name="Comma 3 2 2 3 2 2 4" xfId="13578" xr:uid="{1722A204-A0F0-43F8-A607-5832D259303F}"/>
    <cellStyle name="Comma 3 2 2 3 2 2 4 2" xfId="18524" xr:uid="{54E96DF5-AFA8-4674-909C-0D25D1D1D26D}"/>
    <cellStyle name="Comma 3 2 2 3 2 2 5" xfId="34368" xr:uid="{AC6B1EC9-0C24-4632-81CE-F095A9ABE912}"/>
    <cellStyle name="Comma 3 2 2 3 2 3" xfId="771" xr:uid="{F2392462-B366-48FF-BB03-402F1C258C81}"/>
    <cellStyle name="Comma 3 2 2 3 2 3 2" xfId="5551" xr:uid="{12E5748A-DD85-4341-9FB6-4DB54A54923F}"/>
    <cellStyle name="Comma 3 2 2 3 2 3 2 2" xfId="18525" xr:uid="{44B638D2-00F6-4A6F-ADC7-03A0DEE5FC20}"/>
    <cellStyle name="Comma 3 2 2 3 2 3 3" xfId="13580" xr:uid="{9573022D-D40A-491C-8E5C-3474E4F8AB23}"/>
    <cellStyle name="Comma 3 2 2 3 2 3 3 2" xfId="18526" xr:uid="{CF6A4936-5C65-40E6-9706-BF331F15F037}"/>
    <cellStyle name="Comma 3 2 2 3 2 3 4" xfId="34369" xr:uid="{8AF2A2E1-693C-44E5-86E6-F199D8AC9066}"/>
    <cellStyle name="Comma 3 2 2 3 2 4" xfId="5548" xr:uid="{2FE065EC-E973-4394-B79A-49631DFCC424}"/>
    <cellStyle name="Comma 3 2 2 3 2 4 2" xfId="18527" xr:uid="{68916C3C-1922-4C3E-855C-C6E2FFCF636C}"/>
    <cellStyle name="Comma 3 2 2 3 2 5" xfId="13577" xr:uid="{D98B2F15-1963-4B8C-BB91-007C1483B0AA}"/>
    <cellStyle name="Comma 3 2 2 3 2 5 2" xfId="18528" xr:uid="{2AC949B1-08F4-400B-A86D-CC0ACDF57E02}"/>
    <cellStyle name="Comma 3 2 2 3 2 6" xfId="34370" xr:uid="{1DA2717D-0AC3-4FC6-9A93-A4E50F8D67EB}"/>
    <cellStyle name="Comma 3 2 2 3 3" xfId="772" xr:uid="{38307934-9920-4C38-BB6C-601A55E0CCEB}"/>
    <cellStyle name="Comma 3 2 2 3 3 2" xfId="773" xr:uid="{29AD0B23-5B8C-4154-B456-E6F1FE34CEF2}"/>
    <cellStyle name="Comma 3 2 2 3 3 2 2" xfId="5553" xr:uid="{AD584AAD-5700-4973-87E9-9E35ADBA26D6}"/>
    <cellStyle name="Comma 3 2 2 3 3 2 2 2" xfId="18529" xr:uid="{E7869119-D836-427C-BCEE-D65F70FD540A}"/>
    <cellStyle name="Comma 3 2 2 3 3 2 3" xfId="13582" xr:uid="{7049F540-2780-4D7A-98C4-BB258573291A}"/>
    <cellStyle name="Comma 3 2 2 3 3 2 3 2" xfId="18530" xr:uid="{4DC1F02F-E282-4DBF-AD2D-3F14D56D7613}"/>
    <cellStyle name="Comma 3 2 2 3 3 2 4" xfId="34371" xr:uid="{E0F87C19-8FFF-4A0C-A121-2C13BC13BEFC}"/>
    <cellStyle name="Comma 3 2 2 3 3 3" xfId="5552" xr:uid="{83252A2C-88A4-48FF-BD51-927763F28E59}"/>
    <cellStyle name="Comma 3 2 2 3 3 3 2" xfId="18531" xr:uid="{AE1B74D6-FB1A-4DD9-B483-B4F4792FD6F9}"/>
    <cellStyle name="Comma 3 2 2 3 3 4" xfId="13581" xr:uid="{23262489-AC7F-4F43-BA3D-0E086B7442B2}"/>
    <cellStyle name="Comma 3 2 2 3 3 4 2" xfId="18532" xr:uid="{36A4EB45-CE63-4C36-9B0F-E0265C0B3ADE}"/>
    <cellStyle name="Comma 3 2 2 3 3 5" xfId="34372" xr:uid="{28841735-FE09-4DEA-A39C-030347CE94BB}"/>
    <cellStyle name="Comma 3 2 2 3 4" xfId="774" xr:uid="{3A9E1E3C-AFAB-4324-9602-35E7BFC4287C}"/>
    <cellStyle name="Comma 3 2 2 3 4 2" xfId="775" xr:uid="{C762A14F-B3ED-4415-A580-EB24F2F46B25}"/>
    <cellStyle name="Comma 3 2 2 3 4 2 2" xfId="5555" xr:uid="{57A51E74-811B-4F66-82ED-D7044B0BAB0C}"/>
    <cellStyle name="Comma 3 2 2 3 4 2 2 2" xfId="18533" xr:uid="{54A35968-7C3C-4FB7-ADCC-664F67CB23CE}"/>
    <cellStyle name="Comma 3 2 2 3 4 2 3" xfId="13584" xr:uid="{624638CC-80E4-4531-A089-7B9B4054907D}"/>
    <cellStyle name="Comma 3 2 2 3 4 2 3 2" xfId="18534" xr:uid="{BAD0A28D-E44C-400C-A1E2-617A3CF0F4C6}"/>
    <cellStyle name="Comma 3 2 2 3 4 2 4" xfId="34373" xr:uid="{886FE3DC-6D67-49C1-84A6-3206E0AD8DD4}"/>
    <cellStyle name="Comma 3 2 2 3 4 3" xfId="5554" xr:uid="{E1BCF657-D214-4612-BDEA-5262E33687C0}"/>
    <cellStyle name="Comma 3 2 2 3 4 3 2" xfId="18535" xr:uid="{D2AEA052-9C4F-4D56-90E6-3D4AAE90FF83}"/>
    <cellStyle name="Comma 3 2 2 3 4 4" xfId="13583" xr:uid="{C65D2E86-F11C-40D0-A354-39E9C5AD28EA}"/>
    <cellStyle name="Comma 3 2 2 3 4 4 2" xfId="18536" xr:uid="{283D1B7E-158A-4D6B-A9F0-AC8778C3767E}"/>
    <cellStyle name="Comma 3 2 2 3 4 5" xfId="34374" xr:uid="{37BFEAFD-D923-4749-80A5-FEB7265220AC}"/>
    <cellStyle name="Comma 3 2 2 3 5" xfId="776" xr:uid="{415B2685-4D37-4E2E-A892-665651D9AEE1}"/>
    <cellStyle name="Comma 3 2 2 3 5 2" xfId="5556" xr:uid="{311FFFA5-F4DA-45B8-B573-165A21B6F57A}"/>
    <cellStyle name="Comma 3 2 2 3 5 2 2" xfId="18537" xr:uid="{1F3B8435-6D6D-43B2-9B4C-F30BF44A1D71}"/>
    <cellStyle name="Comma 3 2 2 3 5 3" xfId="13585" xr:uid="{447F84A4-1616-48EC-BD8D-0DC318B57BFB}"/>
    <cellStyle name="Comma 3 2 2 3 5 3 2" xfId="18538" xr:uid="{E39C5759-44BC-49F9-A6F0-6C24B30307BD}"/>
    <cellStyle name="Comma 3 2 2 3 5 4" xfId="34375" xr:uid="{ED0B9BEA-B616-4DED-A386-209E11E33051}"/>
    <cellStyle name="Comma 3 2 2 3 6" xfId="767" xr:uid="{D5D08386-3A7C-464A-A6E3-339AB390B295}"/>
    <cellStyle name="Comma 3 2 2 3 7" xfId="5547" xr:uid="{C2D7F02B-A089-4BD7-838B-4F6A2FEE40F3}"/>
    <cellStyle name="Comma 3 2 2 3 7 2" xfId="18539" xr:uid="{C120A8FF-6A6F-4A8C-A10C-BD1B3C99C253}"/>
    <cellStyle name="Comma 3 2 2 3 8" xfId="13576" xr:uid="{D4E5ED46-50A4-47A0-93ED-B426017ABF43}"/>
    <cellStyle name="Comma 3 2 2 3 8 2" xfId="18540" xr:uid="{9DE96614-CD9E-432D-B4E0-C34C52A8C62F}"/>
    <cellStyle name="Comma 3 2 2 3 9" xfId="18520" xr:uid="{8E163E89-BED9-42A1-8A6B-94F5BC72C5A5}"/>
    <cellStyle name="Comma 3 2 2 4" xfId="316" xr:uid="{53BA2A21-E2F9-473B-BFE8-EF8DBA924FA9}"/>
    <cellStyle name="Comma 3 2 2 4 2" xfId="778" xr:uid="{7158F857-D676-4A48-AB99-B58BEB583105}"/>
    <cellStyle name="Comma 3 2 2 4 2 2" xfId="779" xr:uid="{955A0542-4A93-47E6-A4F9-EE4CF0FF75C4}"/>
    <cellStyle name="Comma 3 2 2 4 2 2 2" xfId="780" xr:uid="{CB08A073-B298-49B1-8A5E-DDE238216253}"/>
    <cellStyle name="Comma 3 2 2 4 2 2 2 2" xfId="5560" xr:uid="{EB52B33B-1459-48F4-933F-5A4DBF2E5146}"/>
    <cellStyle name="Comma 3 2 2 4 2 2 2 2 2" xfId="18542" xr:uid="{D2DC8350-4C6A-458E-8B11-CAA42350BC46}"/>
    <cellStyle name="Comma 3 2 2 4 2 2 2 3" xfId="13589" xr:uid="{93B5955B-0DEE-4142-9B85-FDD05DB728B4}"/>
    <cellStyle name="Comma 3 2 2 4 2 2 2 3 2" xfId="18543" xr:uid="{CA9ECF15-B184-45B4-B3AC-31EE5C6018F8}"/>
    <cellStyle name="Comma 3 2 2 4 2 2 2 4" xfId="34376" xr:uid="{A66FC4CE-4FBD-4F56-9790-CD25B431BEFA}"/>
    <cellStyle name="Comma 3 2 2 4 2 2 3" xfId="5559" xr:uid="{AB05AA85-9A0F-4F6A-856D-5B39B5C46148}"/>
    <cellStyle name="Comma 3 2 2 4 2 2 3 2" xfId="18544" xr:uid="{A6DB7587-2174-4E2F-90E8-B18C352809F7}"/>
    <cellStyle name="Comma 3 2 2 4 2 2 4" xfId="13588" xr:uid="{0A93B739-292B-4FA3-96D8-D257D403D992}"/>
    <cellStyle name="Comma 3 2 2 4 2 2 4 2" xfId="18545" xr:uid="{E07DEB71-2EFA-49D5-8A43-98715B9CFD0F}"/>
    <cellStyle name="Comma 3 2 2 4 2 2 5" xfId="34377" xr:uid="{D1C6687C-D7B3-4400-8D83-E9C88CF80DA9}"/>
    <cellStyle name="Comma 3 2 2 4 2 3" xfId="781" xr:uid="{EEE1D0DF-B8FC-4437-BE11-AE046426C50A}"/>
    <cellStyle name="Comma 3 2 2 4 2 3 2" xfId="5561" xr:uid="{A0F41172-6AA0-44D0-827B-3721E56392D5}"/>
    <cellStyle name="Comma 3 2 2 4 2 3 2 2" xfId="18546" xr:uid="{54192E65-D584-4268-86B5-7FCBCA85A23B}"/>
    <cellStyle name="Comma 3 2 2 4 2 3 3" xfId="13590" xr:uid="{940517E6-F30E-423E-883F-634B6EEBFF46}"/>
    <cellStyle name="Comma 3 2 2 4 2 3 3 2" xfId="18547" xr:uid="{CE11F351-0CF4-4CA4-AF24-1CDACA809779}"/>
    <cellStyle name="Comma 3 2 2 4 2 3 4" xfId="34378" xr:uid="{B3BC5B0A-A137-472B-8AAF-E7E864286638}"/>
    <cellStyle name="Comma 3 2 2 4 2 4" xfId="5558" xr:uid="{61EB5C62-CAC8-4369-B8B3-24BFF8CA95CC}"/>
    <cellStyle name="Comma 3 2 2 4 2 4 2" xfId="18548" xr:uid="{95AC5042-E3EB-42CB-91CF-79909F2BF997}"/>
    <cellStyle name="Comma 3 2 2 4 2 5" xfId="13587" xr:uid="{C87A0754-5190-4997-AF35-230F1E3DF500}"/>
    <cellStyle name="Comma 3 2 2 4 2 5 2" xfId="18549" xr:uid="{5C8C27D6-DDD6-4A48-A206-1E9BE4529482}"/>
    <cellStyle name="Comma 3 2 2 4 2 6" xfId="34379" xr:uid="{9E943BF2-75EF-4D9B-8540-045028955214}"/>
    <cellStyle name="Comma 3 2 2 4 3" xfId="782" xr:uid="{A53577CE-3149-4837-A0EC-B311838F0C51}"/>
    <cellStyle name="Comma 3 2 2 4 3 2" xfId="783" xr:uid="{406617DA-87E1-4C84-9E18-B9D440D97FE1}"/>
    <cellStyle name="Comma 3 2 2 4 3 2 2" xfId="5563" xr:uid="{9DD667AD-7FD1-4EA7-9AF3-CF643C26A250}"/>
    <cellStyle name="Comma 3 2 2 4 3 2 2 2" xfId="18550" xr:uid="{8BA84E44-26F3-450B-8EAB-0AC8514BEF15}"/>
    <cellStyle name="Comma 3 2 2 4 3 2 3" xfId="13592" xr:uid="{53255E8A-71EB-44F3-AC31-16E74225B330}"/>
    <cellStyle name="Comma 3 2 2 4 3 2 3 2" xfId="18551" xr:uid="{78D24078-995E-41D8-99F5-CF1021B1148D}"/>
    <cellStyle name="Comma 3 2 2 4 3 2 4" xfId="34380" xr:uid="{09828A22-9529-4D0B-957D-CDA168E3C402}"/>
    <cellStyle name="Comma 3 2 2 4 3 3" xfId="5562" xr:uid="{AEC4B45A-61F1-4ECA-872F-E69C3C45236D}"/>
    <cellStyle name="Comma 3 2 2 4 3 3 2" xfId="18552" xr:uid="{4881E08B-8B2B-4F0D-BDB5-F121393DA7CB}"/>
    <cellStyle name="Comma 3 2 2 4 3 4" xfId="13591" xr:uid="{4204C5E9-A8BE-429B-BAC9-51FBDD61202B}"/>
    <cellStyle name="Comma 3 2 2 4 3 4 2" xfId="18553" xr:uid="{B7C9F9C2-CB04-443C-B04B-2CAF068A69B9}"/>
    <cellStyle name="Comma 3 2 2 4 3 5" xfId="34381" xr:uid="{8CAFA788-5F1F-4398-8F22-26BB93AB764C}"/>
    <cellStyle name="Comma 3 2 2 4 4" xfId="784" xr:uid="{8A26AEFA-F56D-4F8B-8371-69D0E312B594}"/>
    <cellStyle name="Comma 3 2 2 4 4 2" xfId="785" xr:uid="{E8303491-4F0E-4A0A-8F28-E07C37507E51}"/>
    <cellStyle name="Comma 3 2 2 4 4 2 2" xfId="5565" xr:uid="{EEFA7129-5D52-4EF2-A488-452D5343E088}"/>
    <cellStyle name="Comma 3 2 2 4 4 2 2 2" xfId="18554" xr:uid="{2DF690DD-163C-4D23-8333-B0134DA52522}"/>
    <cellStyle name="Comma 3 2 2 4 4 2 3" xfId="13594" xr:uid="{FA00D38E-F490-4A29-94C1-789167F214D9}"/>
    <cellStyle name="Comma 3 2 2 4 4 2 3 2" xfId="18555" xr:uid="{FE646FC0-AC4D-48BF-9382-560ADE2D0719}"/>
    <cellStyle name="Comma 3 2 2 4 4 2 4" xfId="34382" xr:uid="{A129C5EA-CB18-478A-A5B7-91AEA26CBFA1}"/>
    <cellStyle name="Comma 3 2 2 4 4 3" xfId="5564" xr:uid="{DC9D041E-4637-4697-866C-CE93C64663EE}"/>
    <cellStyle name="Comma 3 2 2 4 4 3 2" xfId="18556" xr:uid="{C5E853DD-11B3-46AB-A0D7-6F752F396BA9}"/>
    <cellStyle name="Comma 3 2 2 4 4 4" xfId="13593" xr:uid="{30C327C8-FBA9-4DC4-8E87-DD361316F64F}"/>
    <cellStyle name="Comma 3 2 2 4 4 4 2" xfId="18557" xr:uid="{CD03B931-9EC2-4E98-9F0F-DB8C4B473638}"/>
    <cellStyle name="Comma 3 2 2 4 4 5" xfId="34383" xr:uid="{A91078F8-5079-454B-9768-EDF5BA41ED30}"/>
    <cellStyle name="Comma 3 2 2 4 5" xfId="786" xr:uid="{56C27837-A667-4DEF-B891-2B372D950238}"/>
    <cellStyle name="Comma 3 2 2 4 5 2" xfId="5566" xr:uid="{FAF1E74C-D5A5-4747-AD75-786429395F47}"/>
    <cellStyle name="Comma 3 2 2 4 5 2 2" xfId="18558" xr:uid="{1E1C6200-19AE-41B7-8AF4-6C425ED32C98}"/>
    <cellStyle name="Comma 3 2 2 4 5 3" xfId="13595" xr:uid="{D5AF6996-8414-43BF-9EBE-027389597235}"/>
    <cellStyle name="Comma 3 2 2 4 5 3 2" xfId="18559" xr:uid="{32A3D8AE-7E4E-47F2-BEC6-4C5EF8721ADB}"/>
    <cellStyle name="Comma 3 2 2 4 5 4" xfId="34384" xr:uid="{3BF65D5D-846E-410A-A7A9-9302E44A3EAB}"/>
    <cellStyle name="Comma 3 2 2 4 6" xfId="777" xr:uid="{FCD97FE8-7C0D-4E19-8654-9A28726F3F97}"/>
    <cellStyle name="Comma 3 2 2 4 7" xfId="5557" xr:uid="{D1F07566-6F7A-4AE1-B239-D495DE74502E}"/>
    <cellStyle name="Comma 3 2 2 4 7 2" xfId="18560" xr:uid="{F7D321C4-FC16-4084-BB71-A1CFC0014602}"/>
    <cellStyle name="Comma 3 2 2 4 8" xfId="13586" xr:uid="{F6F06AF5-13CC-49C7-9CFB-95EF074A76C0}"/>
    <cellStyle name="Comma 3 2 2 4 8 2" xfId="18561" xr:uid="{4CD0AB30-81DC-452A-A145-5D21D38C890C}"/>
    <cellStyle name="Comma 3 2 2 4 9" xfId="18541" xr:uid="{8350A573-6885-433A-8FDF-EA53169E6C2B}"/>
    <cellStyle name="Comma 3 2 2 5" xfId="787" xr:uid="{5D2D7512-895B-4677-95A6-73A8BA44F369}"/>
    <cellStyle name="Comma 3 2 2 5 2" xfId="788" xr:uid="{5230E29C-D010-404B-B8DA-916B0B8C71FC}"/>
    <cellStyle name="Comma 3 2 2 5 2 2" xfId="789" xr:uid="{78864561-E8A6-4DB5-A9EB-0CAD8AC5C394}"/>
    <cellStyle name="Comma 3 2 2 5 2 2 2" xfId="5569" xr:uid="{F1B21F2D-B674-4FAD-B30D-8C918DC32A8E}"/>
    <cellStyle name="Comma 3 2 2 5 2 2 2 2" xfId="18562" xr:uid="{5801C5B8-0E51-4FFE-A748-76B81C201320}"/>
    <cellStyle name="Comma 3 2 2 5 2 2 3" xfId="13598" xr:uid="{6D3E9C36-7B3B-40C9-A481-C1F7756A5692}"/>
    <cellStyle name="Comma 3 2 2 5 2 2 3 2" xfId="18563" xr:uid="{751AEFB1-C0E4-47F5-8964-E0FB45DA16BC}"/>
    <cellStyle name="Comma 3 2 2 5 2 2 4" xfId="34385" xr:uid="{2EE662A6-222B-49B9-9E78-B8E1ACDED135}"/>
    <cellStyle name="Comma 3 2 2 5 2 3" xfId="5568" xr:uid="{9040D5EE-17D9-46EA-A553-CF84BE1B030C}"/>
    <cellStyle name="Comma 3 2 2 5 2 3 2" xfId="18564" xr:uid="{A3859883-44CE-4D37-9854-408AFE8E5A93}"/>
    <cellStyle name="Comma 3 2 2 5 2 4" xfId="13597" xr:uid="{9B4A4786-87D3-4914-818F-DEF1C4B0E1A6}"/>
    <cellStyle name="Comma 3 2 2 5 2 4 2" xfId="18565" xr:uid="{4C075989-FF4E-4896-BF6F-0ED47680F602}"/>
    <cellStyle name="Comma 3 2 2 5 2 5" xfId="34386" xr:uid="{3CDB2E93-1C7D-41CC-AFFC-3F3F1F9ECE3A}"/>
    <cellStyle name="Comma 3 2 2 5 3" xfId="790" xr:uid="{61E0E475-352A-4BA9-8ECB-2E8E6BEA6729}"/>
    <cellStyle name="Comma 3 2 2 5 3 2" xfId="5570" xr:uid="{3BBF7754-22D2-447F-AC7C-7D8464A5BAA5}"/>
    <cellStyle name="Comma 3 2 2 5 3 2 2" xfId="18566" xr:uid="{C6EC574D-5CBE-4717-87EC-8DE6EB83A1E8}"/>
    <cellStyle name="Comma 3 2 2 5 3 3" xfId="13599" xr:uid="{7BA4E2DC-D647-416E-BF08-22921BE528E5}"/>
    <cellStyle name="Comma 3 2 2 5 3 3 2" xfId="18567" xr:uid="{1C8C5AA8-4A5A-455D-81DE-1984259286BB}"/>
    <cellStyle name="Comma 3 2 2 5 3 4" xfId="34387" xr:uid="{1B2433FA-6D67-40E2-BBFC-B024BF241E2C}"/>
    <cellStyle name="Comma 3 2 2 5 4" xfId="5567" xr:uid="{7B46F7C5-3472-4886-B600-E7D71535E22B}"/>
    <cellStyle name="Comma 3 2 2 5 4 2" xfId="18568" xr:uid="{CADC0F0B-20B0-4593-8A66-75F7ECAEF5E1}"/>
    <cellStyle name="Comma 3 2 2 5 5" xfId="13596" xr:uid="{7195DBBE-F2BA-43D3-BE27-39C684C98563}"/>
    <cellStyle name="Comma 3 2 2 5 5 2" xfId="18569" xr:uid="{06727776-0E9A-4BD8-AEFD-FBC367C917F1}"/>
    <cellStyle name="Comma 3 2 2 5 6" xfId="34388" xr:uid="{0E7B3B14-C4E1-40B9-ACDD-CE1BBFAC5FD7}"/>
    <cellStyle name="Comma 3 2 2 6" xfId="791" xr:uid="{41E65217-2638-428E-964F-D6EF29785304}"/>
    <cellStyle name="Comma 3 2 2 6 2" xfId="792" xr:uid="{387885F8-A660-4551-A2DE-2E95959D670C}"/>
    <cellStyle name="Comma 3 2 2 6 2 2" xfId="793" xr:uid="{D52DCDC0-CC3F-4A98-AD49-41DBFD0857DB}"/>
    <cellStyle name="Comma 3 2 2 6 2 2 2" xfId="5573" xr:uid="{F50877F2-0CC4-4570-B28B-92E5973329FC}"/>
    <cellStyle name="Comma 3 2 2 6 2 2 2 2" xfId="18570" xr:uid="{1857D3E2-31B1-4A80-97AE-25EFE7AFFBCE}"/>
    <cellStyle name="Comma 3 2 2 6 2 2 3" xfId="13602" xr:uid="{0B4D8DB8-5C40-4E81-BDA4-DA6ECAD5FAD4}"/>
    <cellStyle name="Comma 3 2 2 6 2 2 3 2" xfId="18571" xr:uid="{979C92D2-82E6-480B-A303-24FA9BAC837A}"/>
    <cellStyle name="Comma 3 2 2 6 2 2 4" xfId="34389" xr:uid="{2C0B51F4-863F-4576-A2E7-C56DD1C286FE}"/>
    <cellStyle name="Comma 3 2 2 6 2 3" xfId="5572" xr:uid="{C8902DD1-EA60-4B84-8387-BDCF6865CCC6}"/>
    <cellStyle name="Comma 3 2 2 6 2 3 2" xfId="18572" xr:uid="{A2BF1B24-97AA-4D13-A90E-56C1577A7D0D}"/>
    <cellStyle name="Comma 3 2 2 6 2 4" xfId="13601" xr:uid="{FF71461C-83B0-43D3-982D-75696A718E5B}"/>
    <cellStyle name="Comma 3 2 2 6 2 4 2" xfId="18573" xr:uid="{EB4D8937-5A9D-44B5-A5CB-B4DFE788CE0B}"/>
    <cellStyle name="Comma 3 2 2 6 2 5" xfId="34390" xr:uid="{F7D7EA3D-C62A-4798-829B-C1A05A6C7227}"/>
    <cellStyle name="Comma 3 2 2 6 3" xfId="794" xr:uid="{80416B94-660F-4BC0-9E80-9FCE96435BF4}"/>
    <cellStyle name="Comma 3 2 2 6 3 2" xfId="5574" xr:uid="{467080A8-1A5D-4B33-B836-FD478BF7B7AB}"/>
    <cellStyle name="Comma 3 2 2 6 3 2 2" xfId="18574" xr:uid="{629F6E29-D662-4232-87BD-D493FF5A685E}"/>
    <cellStyle name="Comma 3 2 2 6 3 3" xfId="13603" xr:uid="{4038F34E-B23D-483C-AD7C-78E5801FA380}"/>
    <cellStyle name="Comma 3 2 2 6 3 3 2" xfId="18575" xr:uid="{0B5D30AB-6AA6-4140-96EF-9632628FF37C}"/>
    <cellStyle name="Comma 3 2 2 6 3 4" xfId="34391" xr:uid="{35B59C92-A8B5-468B-8879-A8C4AA707AE9}"/>
    <cellStyle name="Comma 3 2 2 6 4" xfId="5571" xr:uid="{10F3BEC5-EF8F-46E2-B93C-4D4507643D72}"/>
    <cellStyle name="Comma 3 2 2 6 4 2" xfId="18576" xr:uid="{8C13FEB0-BE8C-48FD-A2BB-19CAD58EFF16}"/>
    <cellStyle name="Comma 3 2 2 6 5" xfId="13600" xr:uid="{3F7B4902-015E-43C1-B9F9-FA3E55D10A30}"/>
    <cellStyle name="Comma 3 2 2 6 5 2" xfId="18577" xr:uid="{C6D2A710-74B4-4C56-A5B3-DCC4BFC5C260}"/>
    <cellStyle name="Comma 3 2 2 6 6" xfId="34392" xr:uid="{DDC4D513-F061-4993-AFD4-CDF77A3895C2}"/>
    <cellStyle name="Comma 3 2 2 7" xfId="795" xr:uid="{EDFA9B6C-ACD3-4EC3-963B-1BF16AECF7DE}"/>
    <cellStyle name="Comma 3 2 2 7 2" xfId="796" xr:uid="{0B6369CF-E3B9-4921-9100-6A4631B2701C}"/>
    <cellStyle name="Comma 3 2 2 7 2 2" xfId="5576" xr:uid="{A9BFC2D8-E6D8-4CC6-A6DE-E67A8A6B267A}"/>
    <cellStyle name="Comma 3 2 2 7 2 2 2" xfId="18578" xr:uid="{70E133C3-B164-4820-B43B-296ECEAA6D3A}"/>
    <cellStyle name="Comma 3 2 2 7 2 3" xfId="13605" xr:uid="{0773F32D-9CFC-4C2B-AA47-B25025127DBD}"/>
    <cellStyle name="Comma 3 2 2 7 2 3 2" xfId="18579" xr:uid="{5F4F36D4-C179-4E81-873E-40DBF7324E65}"/>
    <cellStyle name="Comma 3 2 2 7 2 4" xfId="34393" xr:uid="{1F134232-6B95-4D09-9846-3EF40E02475E}"/>
    <cellStyle name="Comma 3 2 2 7 3" xfId="5575" xr:uid="{C0A56B31-A700-4D85-BE1C-68CC578DE042}"/>
    <cellStyle name="Comma 3 2 2 7 3 2" xfId="18580" xr:uid="{BE4EFECD-2B91-48CD-ACD7-2424EB6B33F9}"/>
    <cellStyle name="Comma 3 2 2 7 4" xfId="13604" xr:uid="{F0C98EDF-B325-4CE4-AE7D-B62D0028588B}"/>
    <cellStyle name="Comma 3 2 2 7 4 2" xfId="18581" xr:uid="{2D52D040-1866-49D0-BCE4-D59E7B693260}"/>
    <cellStyle name="Comma 3 2 2 7 5" xfId="34394" xr:uid="{696A6C41-B6F0-44C3-851F-CFE1040DDC0D}"/>
    <cellStyle name="Comma 3 2 2 8" xfId="797" xr:uid="{E7A52EE9-E518-4774-A55B-B89C30AC68B4}"/>
    <cellStyle name="Comma 3 2 2 8 2" xfId="798" xr:uid="{264AFD7D-F93F-4E55-AC0E-8922DE6E1F0B}"/>
    <cellStyle name="Comma 3 2 2 8 2 2" xfId="5578" xr:uid="{78D84EE3-EC8D-4ABA-BC57-9170D732B38E}"/>
    <cellStyle name="Comma 3 2 2 8 2 2 2" xfId="18582" xr:uid="{776C4DBB-77DB-4F89-BF03-5A59788C56F0}"/>
    <cellStyle name="Comma 3 2 2 8 2 3" xfId="13607" xr:uid="{111DD6A2-B82B-4D6E-97D6-5B32C5257B3B}"/>
    <cellStyle name="Comma 3 2 2 8 2 3 2" xfId="18583" xr:uid="{5B111DFE-39AA-4F48-80ED-2B85A5836408}"/>
    <cellStyle name="Comma 3 2 2 8 2 4" xfId="34395" xr:uid="{C7C3C201-106D-4FD2-9002-ABEA08F70D54}"/>
    <cellStyle name="Comma 3 2 2 8 3" xfId="5577" xr:uid="{13B57FA9-F1A0-4D51-9169-51FC41E28578}"/>
    <cellStyle name="Comma 3 2 2 8 3 2" xfId="18584" xr:uid="{F397686D-1264-4E7A-8BFC-A886E6995671}"/>
    <cellStyle name="Comma 3 2 2 8 4" xfId="13606" xr:uid="{9B0D97EB-2299-48C0-97E8-72817CFD91BD}"/>
    <cellStyle name="Comma 3 2 2 8 4 2" xfId="18585" xr:uid="{4246A187-01D5-41DD-975B-7301A7FD681F}"/>
    <cellStyle name="Comma 3 2 2 8 5" xfId="34396" xr:uid="{4629484F-106C-44F3-A97C-443886763FD8}"/>
    <cellStyle name="Comma 3 2 2 9" xfId="799" xr:uid="{D146BEC1-CC1B-4195-9F2E-88B9377C7883}"/>
    <cellStyle name="Comma 3 2 2 9 2" xfId="5579" xr:uid="{20C95EE5-7F67-498E-B103-2D2596C3638B}"/>
    <cellStyle name="Comma 3 2 2 9 2 2" xfId="18586" xr:uid="{849A79ED-0A68-43D5-9451-AD1A98EE1C02}"/>
    <cellStyle name="Comma 3 2 2 9 3" xfId="13608" xr:uid="{110E3FEC-1539-47A6-A91F-B20AD083B52E}"/>
    <cellStyle name="Comma 3 2 2 9 3 2" xfId="18587" xr:uid="{F893D986-43E8-431A-8EF4-48EB2A5819F0}"/>
    <cellStyle name="Comma 3 2 2 9 4" xfId="34397" xr:uid="{212E6DE9-ED9A-4B0F-A409-6CE6105372DF}"/>
    <cellStyle name="Comma 3 2 3" xfId="180" xr:uid="{717104A2-149A-4818-B1BB-A2806F8C5309}"/>
    <cellStyle name="Comma 3 2 3 10" xfId="5580" xr:uid="{4A2569FB-51CD-4759-8D96-60B38902FE32}"/>
    <cellStyle name="Comma 3 2 3 10 2" xfId="18589" xr:uid="{4BD434F0-2D68-4DFA-ABCD-15CD0EA1C0CE}"/>
    <cellStyle name="Comma 3 2 3 11" xfId="13609" xr:uid="{8935CC65-B8E3-4B63-90BD-AD34D0232664}"/>
    <cellStyle name="Comma 3 2 3 11 2" xfId="18590" xr:uid="{E1AB66AE-0A88-4FDE-BB24-812B86D2DAA5}"/>
    <cellStyle name="Comma 3 2 3 12" xfId="18588" xr:uid="{A37BCE86-C2AD-4784-A589-9E2E359D0514}"/>
    <cellStyle name="Comma 3 2 3 2" xfId="230" xr:uid="{DCE21863-CCA9-485D-9F8E-CEA23BBE5B89}"/>
    <cellStyle name="Comma 3 2 3 2 2" xfId="802" xr:uid="{AC44F44E-E938-4FC6-8915-D00CC4FAE647}"/>
    <cellStyle name="Comma 3 2 3 2 2 2" xfId="803" xr:uid="{4A871FE3-9D3D-4868-9738-83ED4448AD1D}"/>
    <cellStyle name="Comma 3 2 3 2 2 2 2" xfId="804" xr:uid="{02CF0A04-CFDA-4430-B07A-E0528DD021FB}"/>
    <cellStyle name="Comma 3 2 3 2 2 2 2 2" xfId="5584" xr:uid="{7685CF65-F3DB-43DF-A5CC-65D3A487353D}"/>
    <cellStyle name="Comma 3 2 3 2 2 2 2 2 2" xfId="18592" xr:uid="{48C9A611-EFC1-4B03-80CD-A7BEB482DB2E}"/>
    <cellStyle name="Comma 3 2 3 2 2 2 2 3" xfId="13613" xr:uid="{31C39E5E-E80B-4C08-BA76-7CA7D1E6FB92}"/>
    <cellStyle name="Comma 3 2 3 2 2 2 2 3 2" xfId="18593" xr:uid="{5D7FA4C9-956E-46F8-9CFA-0903765033DC}"/>
    <cellStyle name="Comma 3 2 3 2 2 2 2 4" xfId="34398" xr:uid="{1C7361B1-66F2-41A2-B9CD-1D8F0BE342A8}"/>
    <cellStyle name="Comma 3 2 3 2 2 2 3" xfId="5583" xr:uid="{5B2FE425-2C4C-450E-ACD6-4648DF4A2FDC}"/>
    <cellStyle name="Comma 3 2 3 2 2 2 3 2" xfId="18594" xr:uid="{816D59B2-CE9D-4669-BA92-5783A9A237E7}"/>
    <cellStyle name="Comma 3 2 3 2 2 2 4" xfId="13612" xr:uid="{70653CD5-52B1-45E8-9EED-BE105DF55160}"/>
    <cellStyle name="Comma 3 2 3 2 2 2 4 2" xfId="18595" xr:uid="{23C64764-24B2-4606-A48A-CCEFA03A8C5B}"/>
    <cellStyle name="Comma 3 2 3 2 2 2 5" xfId="34399" xr:uid="{0BF35306-6B86-4077-89C1-83F117EB2C81}"/>
    <cellStyle name="Comma 3 2 3 2 2 3" xfId="805" xr:uid="{D29E368A-24A7-4B1A-82DF-E9F8DB28D947}"/>
    <cellStyle name="Comma 3 2 3 2 2 3 2" xfId="5585" xr:uid="{DE88D361-2687-4F3E-93FC-87335ECCA143}"/>
    <cellStyle name="Comma 3 2 3 2 2 3 2 2" xfId="18596" xr:uid="{6F82C066-29EC-423A-806A-8748453CD71E}"/>
    <cellStyle name="Comma 3 2 3 2 2 3 3" xfId="13614" xr:uid="{1BA3A6F3-A8CE-4B91-BE57-1A231BEA9301}"/>
    <cellStyle name="Comma 3 2 3 2 2 3 3 2" xfId="18597" xr:uid="{FD3F0109-FB42-44BF-8A03-9155CFDCEFE9}"/>
    <cellStyle name="Comma 3 2 3 2 2 3 4" xfId="34400" xr:uid="{32997596-536D-4C67-B983-3229C5266BA1}"/>
    <cellStyle name="Comma 3 2 3 2 2 4" xfId="5582" xr:uid="{86ED4BC6-C7F4-4EE9-BB9A-D943B0F5E798}"/>
    <cellStyle name="Comma 3 2 3 2 2 4 2" xfId="18598" xr:uid="{EC290284-2C7E-434A-B80A-CADCF5B313EE}"/>
    <cellStyle name="Comma 3 2 3 2 2 5" xfId="13611" xr:uid="{1D7BF58E-F86E-448C-8225-CB14E1C7EA26}"/>
    <cellStyle name="Comma 3 2 3 2 2 5 2" xfId="18599" xr:uid="{C422000B-FC17-4F00-8824-69E6CADD2C3B}"/>
    <cellStyle name="Comma 3 2 3 2 2 6" xfId="34401" xr:uid="{FF18CBE7-E9D1-4979-BF51-8000D92884C1}"/>
    <cellStyle name="Comma 3 2 3 2 3" xfId="806" xr:uid="{38D8A10F-E1BE-4C5A-B6A4-333B541061D7}"/>
    <cellStyle name="Comma 3 2 3 2 3 2" xfId="807" xr:uid="{B66AE5B3-6F84-42C6-9854-9514C9989A55}"/>
    <cellStyle name="Comma 3 2 3 2 3 2 2" xfId="5587" xr:uid="{16A30253-99C3-40E8-AB14-2B243A9D678C}"/>
    <cellStyle name="Comma 3 2 3 2 3 2 2 2" xfId="18600" xr:uid="{C2D5D1B4-FAF5-48B0-A1E6-D61AFABE9D6D}"/>
    <cellStyle name="Comma 3 2 3 2 3 2 3" xfId="13616" xr:uid="{A19DD784-2993-4696-A44C-79B496B672B6}"/>
    <cellStyle name="Comma 3 2 3 2 3 2 3 2" xfId="18601" xr:uid="{2E30FF81-C838-4DE6-8352-42C0B3E9E18C}"/>
    <cellStyle name="Comma 3 2 3 2 3 2 4" xfId="34402" xr:uid="{1BC72907-9987-4F9F-81C2-7391E7974AD3}"/>
    <cellStyle name="Comma 3 2 3 2 3 3" xfId="5586" xr:uid="{158C4C06-CEE2-4B02-B72A-EC251DCF7AF0}"/>
    <cellStyle name="Comma 3 2 3 2 3 3 2" xfId="18602" xr:uid="{2C055F78-4F80-450A-B229-41345369C8EA}"/>
    <cellStyle name="Comma 3 2 3 2 3 4" xfId="13615" xr:uid="{2BCD54B1-2861-4AC4-98DB-C3947B56425F}"/>
    <cellStyle name="Comma 3 2 3 2 3 4 2" xfId="18603" xr:uid="{BCD04589-C3BB-4B40-AD7F-B647E7749DD2}"/>
    <cellStyle name="Comma 3 2 3 2 3 5" xfId="34403" xr:uid="{EC3128F7-380C-4BF4-8835-EF6DEC5685F9}"/>
    <cellStyle name="Comma 3 2 3 2 4" xfId="808" xr:uid="{BC6C54A1-B12A-426B-9468-E6EDE3FA33EC}"/>
    <cellStyle name="Comma 3 2 3 2 4 2" xfId="809" xr:uid="{84BC3A93-0A2A-4972-9606-B934B0502AD3}"/>
    <cellStyle name="Comma 3 2 3 2 4 2 2" xfId="5589" xr:uid="{3A4CE8D8-9908-461B-B892-A9D70331360B}"/>
    <cellStyle name="Comma 3 2 3 2 4 2 2 2" xfId="18604" xr:uid="{E6D40A52-7BAA-4726-9B4C-96E6E72ECAF9}"/>
    <cellStyle name="Comma 3 2 3 2 4 2 3" xfId="13618" xr:uid="{1907AD1D-C85D-4B0A-96B0-2AB97C5720CD}"/>
    <cellStyle name="Comma 3 2 3 2 4 2 3 2" xfId="18605" xr:uid="{1B5EF5AC-486F-4361-A8E7-37693CBA4BDD}"/>
    <cellStyle name="Comma 3 2 3 2 4 2 4" xfId="34404" xr:uid="{E87CB237-142B-4983-9B8B-29BACD74C30D}"/>
    <cellStyle name="Comma 3 2 3 2 4 3" xfId="5588" xr:uid="{895DC23D-AA38-4471-AA77-0AC40C3EBDF1}"/>
    <cellStyle name="Comma 3 2 3 2 4 3 2" xfId="18606" xr:uid="{E1A3637D-263C-4DA4-BAF2-A7D4944A9D3A}"/>
    <cellStyle name="Comma 3 2 3 2 4 4" xfId="13617" xr:uid="{627D664A-BFB6-4EC9-AD2F-EEBEFB274930}"/>
    <cellStyle name="Comma 3 2 3 2 4 4 2" xfId="18607" xr:uid="{B1BE6DB8-752C-4DA5-842D-13A7301DAC5E}"/>
    <cellStyle name="Comma 3 2 3 2 4 5" xfId="34405" xr:uid="{A6AC8D25-4330-47A7-82AD-CF533F7A4304}"/>
    <cellStyle name="Comma 3 2 3 2 5" xfId="810" xr:uid="{0DAD8386-35AE-4566-A153-DC57A9E090F8}"/>
    <cellStyle name="Comma 3 2 3 2 5 2" xfId="5590" xr:uid="{70BDCC52-7E6C-4F74-804F-386CEE92135D}"/>
    <cellStyle name="Comma 3 2 3 2 5 2 2" xfId="18608" xr:uid="{38A27933-166E-49EB-9A4E-8274D6F4CF7F}"/>
    <cellStyle name="Comma 3 2 3 2 5 3" xfId="13619" xr:uid="{9779B6A0-6FB7-4EB8-B8BF-0A7704BB198C}"/>
    <cellStyle name="Comma 3 2 3 2 5 3 2" xfId="18609" xr:uid="{422767DC-9233-488F-B5CC-6BFE0786C90D}"/>
    <cellStyle name="Comma 3 2 3 2 5 4" xfId="34406" xr:uid="{33802C80-C923-46E4-AA03-3720A6D5F527}"/>
    <cellStyle name="Comma 3 2 3 2 6" xfId="801" xr:uid="{99B08801-A421-49A1-B967-1FF1190B2368}"/>
    <cellStyle name="Comma 3 2 3 2 7" xfId="5581" xr:uid="{BD0B1E6E-9528-4950-8471-2DF5083270A8}"/>
    <cellStyle name="Comma 3 2 3 2 7 2" xfId="18610" xr:uid="{A30290DF-DFB2-4B1A-A5F7-B96F633C8301}"/>
    <cellStyle name="Comma 3 2 3 2 8" xfId="13610" xr:uid="{B9BEDC46-0F30-4267-A2BA-A990F1EC53C1}"/>
    <cellStyle name="Comma 3 2 3 2 8 2" xfId="18611" xr:uid="{377352AD-9EB1-4DC5-83DD-F67486131726}"/>
    <cellStyle name="Comma 3 2 3 2 9" xfId="18591" xr:uid="{CEC59476-6BBF-4C88-B9EC-A88CC09A53AD}"/>
    <cellStyle name="Comma 3 2 3 3" xfId="318" xr:uid="{162A3F39-1558-405D-8214-5CEF7509BCC1}"/>
    <cellStyle name="Comma 3 2 3 3 2" xfId="812" xr:uid="{88717EFE-A22A-4766-915F-101F8342AF8C}"/>
    <cellStyle name="Comma 3 2 3 3 2 2" xfId="813" xr:uid="{693971A9-5371-4A7A-9F79-3E4FACB51A4C}"/>
    <cellStyle name="Comma 3 2 3 3 2 2 2" xfId="814" xr:uid="{C9F172A3-1063-4B24-99B7-DF59CEBE836E}"/>
    <cellStyle name="Comma 3 2 3 3 2 2 2 2" xfId="5594" xr:uid="{6715C354-28D2-462C-AEC7-0138DE2235AD}"/>
    <cellStyle name="Comma 3 2 3 3 2 2 2 2 2" xfId="18613" xr:uid="{0C7624E3-822B-41D7-86CD-4B85238439C6}"/>
    <cellStyle name="Comma 3 2 3 3 2 2 2 3" xfId="13623" xr:uid="{ECC7182F-27FB-42C0-A6C1-B44C54710C5B}"/>
    <cellStyle name="Comma 3 2 3 3 2 2 2 3 2" xfId="18614" xr:uid="{C165AA98-BFA0-4AED-9131-17676C231C68}"/>
    <cellStyle name="Comma 3 2 3 3 2 2 2 4" xfId="34407" xr:uid="{48AA8524-C1BA-4515-A77E-82C5D2274AB1}"/>
    <cellStyle name="Comma 3 2 3 3 2 2 3" xfId="5593" xr:uid="{9A9D3D48-7F56-4B78-BB41-138DFCF5A966}"/>
    <cellStyle name="Comma 3 2 3 3 2 2 3 2" xfId="18615" xr:uid="{5AFBBF8B-4662-4503-9F94-E27200C55F50}"/>
    <cellStyle name="Comma 3 2 3 3 2 2 4" xfId="13622" xr:uid="{E71CA9D4-6FAB-46E7-8955-7909CAA8D653}"/>
    <cellStyle name="Comma 3 2 3 3 2 2 4 2" xfId="18616" xr:uid="{03922F6B-598A-4564-B572-D2A1C095E93B}"/>
    <cellStyle name="Comma 3 2 3 3 2 2 5" xfId="34408" xr:uid="{B655ECE1-D195-4842-957C-8ECC0A255A28}"/>
    <cellStyle name="Comma 3 2 3 3 2 3" xfId="815" xr:uid="{DE1E3A4D-C5B5-433B-B37D-FD196679A302}"/>
    <cellStyle name="Comma 3 2 3 3 2 3 2" xfId="5595" xr:uid="{A1079FE1-27FF-4062-BB30-DB8ACCA61855}"/>
    <cellStyle name="Comma 3 2 3 3 2 3 2 2" xfId="18617" xr:uid="{0259936A-8C47-45E7-AC53-FC37E46A99A6}"/>
    <cellStyle name="Comma 3 2 3 3 2 3 3" xfId="13624" xr:uid="{6D3EDA84-4C2D-460F-A2C7-4D396B12F393}"/>
    <cellStyle name="Comma 3 2 3 3 2 3 3 2" xfId="18618" xr:uid="{D1162A45-34B6-41F8-9118-68043186CCFA}"/>
    <cellStyle name="Comma 3 2 3 3 2 3 4" xfId="34409" xr:uid="{62005374-3F67-45BC-9415-C49848992342}"/>
    <cellStyle name="Comma 3 2 3 3 2 4" xfId="5592" xr:uid="{A068AD5C-A0A6-434F-8931-3257F534D592}"/>
    <cellStyle name="Comma 3 2 3 3 2 4 2" xfId="18619" xr:uid="{9D8BCEEE-9284-4359-A647-6A88F4993EB3}"/>
    <cellStyle name="Comma 3 2 3 3 2 5" xfId="13621" xr:uid="{9EBF6B2B-A159-43DE-8D44-02DAD5A5312B}"/>
    <cellStyle name="Comma 3 2 3 3 2 5 2" xfId="18620" xr:uid="{E441BA5D-AC18-4411-81D2-302B46B08512}"/>
    <cellStyle name="Comma 3 2 3 3 2 6" xfId="34410" xr:uid="{EF0128A1-2673-47C2-885F-04127BF34F7E}"/>
    <cellStyle name="Comma 3 2 3 3 3" xfId="816" xr:uid="{4116E9F6-FF40-4A40-9292-7A303E406D1E}"/>
    <cellStyle name="Comma 3 2 3 3 3 2" xfId="817" xr:uid="{AC77A2C3-6B45-4BD3-899C-3B084AC59DCD}"/>
    <cellStyle name="Comma 3 2 3 3 3 2 2" xfId="5597" xr:uid="{FE796415-1C48-4C70-90B8-03D48A060084}"/>
    <cellStyle name="Comma 3 2 3 3 3 2 2 2" xfId="18621" xr:uid="{C381EB45-BC0F-4F65-87CA-FF1F7B6B640C}"/>
    <cellStyle name="Comma 3 2 3 3 3 2 3" xfId="13626" xr:uid="{3A6CADBF-A251-49D1-8E0D-8E9155D38651}"/>
    <cellStyle name="Comma 3 2 3 3 3 2 3 2" xfId="18622" xr:uid="{2A379FF3-6BAD-4DDC-8BE1-2A9062A9B29B}"/>
    <cellStyle name="Comma 3 2 3 3 3 2 4" xfId="34411" xr:uid="{90D5DE57-82F5-46CD-9998-BAF31DD56748}"/>
    <cellStyle name="Comma 3 2 3 3 3 3" xfId="5596" xr:uid="{2B3CB8AB-E04B-450F-AA90-02050367BA12}"/>
    <cellStyle name="Comma 3 2 3 3 3 3 2" xfId="18623" xr:uid="{78BEF177-4902-4B05-8F84-F5A2BB822EDA}"/>
    <cellStyle name="Comma 3 2 3 3 3 4" xfId="13625" xr:uid="{645A404F-A266-4E98-A98C-7C5B2560FC1E}"/>
    <cellStyle name="Comma 3 2 3 3 3 4 2" xfId="18624" xr:uid="{90EB3771-7E4F-4611-8F7A-BD15078EA39C}"/>
    <cellStyle name="Comma 3 2 3 3 3 5" xfId="34412" xr:uid="{EA6DD362-458B-4387-918A-EC97521DF0F2}"/>
    <cellStyle name="Comma 3 2 3 3 4" xfId="818" xr:uid="{69D42B2F-DF92-483B-A9CE-C4966FB96B19}"/>
    <cellStyle name="Comma 3 2 3 3 4 2" xfId="819" xr:uid="{00B364C9-28D2-49F6-955E-7750AB48F998}"/>
    <cellStyle name="Comma 3 2 3 3 4 2 2" xfId="5599" xr:uid="{CF3DBED5-47C4-4AB3-B3A1-605A864A516B}"/>
    <cellStyle name="Comma 3 2 3 3 4 2 2 2" xfId="18625" xr:uid="{EFC533E0-BD86-452E-ABA5-68B17D61919F}"/>
    <cellStyle name="Comma 3 2 3 3 4 2 3" xfId="13628" xr:uid="{D5E3A806-C7ED-4582-8EB6-93B2A9F760CC}"/>
    <cellStyle name="Comma 3 2 3 3 4 2 3 2" xfId="18626" xr:uid="{53BF70CA-81EF-4AAE-AEAD-095B51B0283E}"/>
    <cellStyle name="Comma 3 2 3 3 4 2 4" xfId="34413" xr:uid="{16FDA4CF-DE5B-4AE9-9D59-A9DBD7CB2D11}"/>
    <cellStyle name="Comma 3 2 3 3 4 3" xfId="5598" xr:uid="{8E69599E-01DF-4264-AAAA-3E608FC434B2}"/>
    <cellStyle name="Comma 3 2 3 3 4 3 2" xfId="18627" xr:uid="{2BCA40B8-D1B4-47E4-B856-3C1F919AE25F}"/>
    <cellStyle name="Comma 3 2 3 3 4 4" xfId="13627" xr:uid="{C980D5D6-64C9-4076-92A3-37BC4BE4EAD6}"/>
    <cellStyle name="Comma 3 2 3 3 4 4 2" xfId="18628" xr:uid="{355DE45C-0AC6-45C1-9214-9F0C48139B52}"/>
    <cellStyle name="Comma 3 2 3 3 4 5" xfId="34414" xr:uid="{EAF49E31-0B01-44A6-A50B-E150C3748A26}"/>
    <cellStyle name="Comma 3 2 3 3 5" xfId="820" xr:uid="{036477E9-6AA1-40F9-AC4B-B0DF04983D4F}"/>
    <cellStyle name="Comma 3 2 3 3 5 2" xfId="5600" xr:uid="{EFD0B34E-46DB-4E45-ACCD-F827DC499846}"/>
    <cellStyle name="Comma 3 2 3 3 5 2 2" xfId="18629" xr:uid="{A7179EEA-D829-4C0D-A219-A3DAD969DC62}"/>
    <cellStyle name="Comma 3 2 3 3 5 3" xfId="13629" xr:uid="{61BD421E-A45D-4D57-A010-76F1D9E2F8E4}"/>
    <cellStyle name="Comma 3 2 3 3 5 3 2" xfId="18630" xr:uid="{B702C958-0F01-42F5-9451-1CDAD2B8D34D}"/>
    <cellStyle name="Comma 3 2 3 3 5 4" xfId="34415" xr:uid="{CFB8023E-6A30-4B3F-9087-C79E79F0A096}"/>
    <cellStyle name="Comma 3 2 3 3 6" xfId="811" xr:uid="{8C1F4677-CCA4-4B44-8ACF-4C3E3070A3F6}"/>
    <cellStyle name="Comma 3 2 3 3 7" xfId="5591" xr:uid="{4CCBD188-4EC1-4060-8A51-40D83ADDACD2}"/>
    <cellStyle name="Comma 3 2 3 3 7 2" xfId="18631" xr:uid="{D26FE3FB-3F84-46D9-857D-91C0051DFE6D}"/>
    <cellStyle name="Comma 3 2 3 3 8" xfId="13620" xr:uid="{5230A0B2-2D44-4476-B6AE-F86D00CB0A23}"/>
    <cellStyle name="Comma 3 2 3 3 8 2" xfId="18632" xr:uid="{E34DA0C1-F843-417C-83EB-54DA1DBB631A}"/>
    <cellStyle name="Comma 3 2 3 3 9" xfId="18612" xr:uid="{D3806534-23C2-4363-8AB8-FAEFF76EE79A}"/>
    <cellStyle name="Comma 3 2 3 4" xfId="821" xr:uid="{6A12EDF3-8AE9-4DB3-9E4D-EC944D06CBCF}"/>
    <cellStyle name="Comma 3 2 3 4 2" xfId="822" xr:uid="{9A9704B5-0388-4919-B937-33D2D4C25B9D}"/>
    <cellStyle name="Comma 3 2 3 4 2 2" xfId="823" xr:uid="{F916A1FC-557F-4B86-A9BC-B9099228BF33}"/>
    <cellStyle name="Comma 3 2 3 4 2 2 2" xfId="5603" xr:uid="{6B23E007-2ED9-4BE4-9895-E313C873CDCA}"/>
    <cellStyle name="Comma 3 2 3 4 2 2 2 2" xfId="18633" xr:uid="{9E65601C-034E-461E-8459-42D17B0F0074}"/>
    <cellStyle name="Comma 3 2 3 4 2 2 3" xfId="13632" xr:uid="{1CE8743B-7B42-4CE8-8446-60C5308EF35A}"/>
    <cellStyle name="Comma 3 2 3 4 2 2 3 2" xfId="18634" xr:uid="{3D947EA1-1FAE-421E-B33F-F05B1F74D8AB}"/>
    <cellStyle name="Comma 3 2 3 4 2 2 4" xfId="34416" xr:uid="{AFBB8EE4-7FDE-4057-84A1-5C388F2DF7BA}"/>
    <cellStyle name="Comma 3 2 3 4 2 3" xfId="5602" xr:uid="{93106454-52E2-4F3B-9027-2C3A5D914684}"/>
    <cellStyle name="Comma 3 2 3 4 2 3 2" xfId="18635" xr:uid="{DDF4E4AD-F621-4E02-BB88-A69A51B8204D}"/>
    <cellStyle name="Comma 3 2 3 4 2 4" xfId="13631" xr:uid="{634C8777-CDC5-4CAD-9753-00290A1F6B13}"/>
    <cellStyle name="Comma 3 2 3 4 2 4 2" xfId="18636" xr:uid="{97E58964-F673-40E4-B166-E1F87587A23C}"/>
    <cellStyle name="Comma 3 2 3 4 2 5" xfId="34417" xr:uid="{40BAE3A1-9EF3-4EF7-8B9D-9E31F2C9325E}"/>
    <cellStyle name="Comma 3 2 3 4 3" xfId="824" xr:uid="{296ED521-D6E3-40D4-B718-889CFB2C4742}"/>
    <cellStyle name="Comma 3 2 3 4 3 2" xfId="5604" xr:uid="{66E99249-9F54-4358-9FAD-C8B7C8A1CDFD}"/>
    <cellStyle name="Comma 3 2 3 4 3 2 2" xfId="18637" xr:uid="{95B4E28F-F8EA-4C5D-B4DF-0A3F6C41029E}"/>
    <cellStyle name="Comma 3 2 3 4 3 3" xfId="13633" xr:uid="{13B8FE0F-1C92-41FA-8029-537FAB144656}"/>
    <cellStyle name="Comma 3 2 3 4 3 3 2" xfId="18638" xr:uid="{7EAEFA89-842D-4572-8DB5-623F0C0CBE88}"/>
    <cellStyle name="Comma 3 2 3 4 3 4" xfId="34418" xr:uid="{1813E26E-E611-4451-AE5E-441A15E80E6C}"/>
    <cellStyle name="Comma 3 2 3 4 4" xfId="5601" xr:uid="{FF7DE16E-DA5B-4885-88E4-55058176BAD0}"/>
    <cellStyle name="Comma 3 2 3 4 4 2" xfId="18639" xr:uid="{9C271867-9488-462F-8066-526154470514}"/>
    <cellStyle name="Comma 3 2 3 4 5" xfId="13630" xr:uid="{7D1F6254-C87C-45FB-8CC2-7C3CDD47B1AA}"/>
    <cellStyle name="Comma 3 2 3 4 5 2" xfId="18640" xr:uid="{6FBB3BEC-A634-4B04-9173-559A7A1A88F8}"/>
    <cellStyle name="Comma 3 2 3 4 6" xfId="34419" xr:uid="{904BBA8F-5128-439D-8E06-2D868ED54479}"/>
    <cellStyle name="Comma 3 2 3 5" xfId="825" xr:uid="{B5922DDA-BC28-4A0D-AF0A-830A010AC7FD}"/>
    <cellStyle name="Comma 3 2 3 5 2" xfId="826" xr:uid="{9090794F-9817-4DF6-9172-3A7401BF42C8}"/>
    <cellStyle name="Comma 3 2 3 5 2 2" xfId="827" xr:uid="{D26425BD-9F5A-4EE5-B524-9231C16007F1}"/>
    <cellStyle name="Comma 3 2 3 5 2 2 2" xfId="5607" xr:uid="{50E4D5B7-52D9-4553-B272-C2A4F5FB2272}"/>
    <cellStyle name="Comma 3 2 3 5 2 2 2 2" xfId="18641" xr:uid="{F8B8E9B2-433A-43B9-9E98-EB5A1BF5E415}"/>
    <cellStyle name="Comma 3 2 3 5 2 2 3" xfId="13636" xr:uid="{6CDAA420-1A54-42F6-B1AD-B2C39AF54CC2}"/>
    <cellStyle name="Comma 3 2 3 5 2 2 3 2" xfId="18642" xr:uid="{DA075B17-6E9C-4052-A8AB-BD4639984084}"/>
    <cellStyle name="Comma 3 2 3 5 2 2 4" xfId="34420" xr:uid="{86F90FFF-7E6D-488C-891E-6036509CCAE1}"/>
    <cellStyle name="Comma 3 2 3 5 2 3" xfId="5606" xr:uid="{8F454CC1-7F5A-4BD4-A275-C87580C3645F}"/>
    <cellStyle name="Comma 3 2 3 5 2 3 2" xfId="18643" xr:uid="{70D8A1B9-605F-4217-88C0-9BC38F0DE655}"/>
    <cellStyle name="Comma 3 2 3 5 2 4" xfId="13635" xr:uid="{B1473D3D-5A77-476F-B81F-764B6B9A5201}"/>
    <cellStyle name="Comma 3 2 3 5 2 4 2" xfId="18644" xr:uid="{3F25927E-5971-439B-AB27-CC77358F0143}"/>
    <cellStyle name="Comma 3 2 3 5 2 5" xfId="34421" xr:uid="{1025788C-1BF3-4286-9861-1B0F7A0F691F}"/>
    <cellStyle name="Comma 3 2 3 5 3" xfId="828" xr:uid="{AE24E6EF-0CAA-4698-82ED-43E3232E12D3}"/>
    <cellStyle name="Comma 3 2 3 5 3 2" xfId="5608" xr:uid="{A8DE0A08-9628-46B8-BC8B-4974F01D10B4}"/>
    <cellStyle name="Comma 3 2 3 5 3 2 2" xfId="18645" xr:uid="{EAFE0086-541E-4EF3-B285-5820B60179F1}"/>
    <cellStyle name="Comma 3 2 3 5 3 3" xfId="13637" xr:uid="{6D5C0049-B167-4EC1-A750-4DDC44BE40D1}"/>
    <cellStyle name="Comma 3 2 3 5 3 3 2" xfId="18646" xr:uid="{4884A377-2F57-4B68-BFFD-C49112BF3D47}"/>
    <cellStyle name="Comma 3 2 3 5 3 4" xfId="34422" xr:uid="{E7160B9B-502D-4147-9A98-344DBD04CCA4}"/>
    <cellStyle name="Comma 3 2 3 5 4" xfId="5605" xr:uid="{8BACB844-6CCC-4CE5-BF46-0745439C65D1}"/>
    <cellStyle name="Comma 3 2 3 5 4 2" xfId="18647" xr:uid="{60BD50E8-6B77-4E22-8F83-244A2175FED4}"/>
    <cellStyle name="Comma 3 2 3 5 5" xfId="13634" xr:uid="{765197E8-0457-4828-B4D9-0C49C8BBC1C6}"/>
    <cellStyle name="Comma 3 2 3 5 5 2" xfId="18648" xr:uid="{BF51799A-3700-4B52-B75A-0A91CC841F19}"/>
    <cellStyle name="Comma 3 2 3 5 6" xfId="34423" xr:uid="{BC660D0E-00EE-4E7A-94B1-BD6BE1A0854F}"/>
    <cellStyle name="Comma 3 2 3 6" xfId="829" xr:uid="{333B3445-3C7F-4969-A8B6-F695840EE695}"/>
    <cellStyle name="Comma 3 2 3 6 2" xfId="830" xr:uid="{A89FD919-84F5-490B-919E-F60EBE31FB50}"/>
    <cellStyle name="Comma 3 2 3 6 2 2" xfId="5610" xr:uid="{D46196B9-8FF4-4C55-9532-C57DC15B853A}"/>
    <cellStyle name="Comma 3 2 3 6 2 2 2" xfId="18649" xr:uid="{9CDBE23E-4F29-4B46-91DD-967114235023}"/>
    <cellStyle name="Comma 3 2 3 6 2 3" xfId="13639" xr:uid="{85BD8403-9308-47CC-A56B-A7739E84D507}"/>
    <cellStyle name="Comma 3 2 3 6 2 3 2" xfId="18650" xr:uid="{BB0C8B40-A06B-49DD-A2D1-679AF867EC17}"/>
    <cellStyle name="Comma 3 2 3 6 2 4" xfId="34424" xr:uid="{949F2E61-0CA7-4BE5-BF78-CBF947B86962}"/>
    <cellStyle name="Comma 3 2 3 6 3" xfId="5609" xr:uid="{A7A82B94-3165-4669-8BBE-79221715AD70}"/>
    <cellStyle name="Comma 3 2 3 6 3 2" xfId="18651" xr:uid="{F35E247F-645D-4F82-9E40-D67B4D691B76}"/>
    <cellStyle name="Comma 3 2 3 6 4" xfId="13638" xr:uid="{D358DC68-F735-4342-BA8D-F163BDE6CA78}"/>
    <cellStyle name="Comma 3 2 3 6 4 2" xfId="18652" xr:uid="{4758C2B6-3703-4E4F-8E8D-A082F02BBE06}"/>
    <cellStyle name="Comma 3 2 3 6 5" xfId="34425" xr:uid="{39961D7D-3259-4156-B90D-E84C988A66C6}"/>
    <cellStyle name="Comma 3 2 3 7" xfId="831" xr:uid="{2AAF3F7A-E828-47F5-B535-48509019616D}"/>
    <cellStyle name="Comma 3 2 3 7 2" xfId="832" xr:uid="{0C82AD74-2E77-4D23-B0CC-7E87C7647916}"/>
    <cellStyle name="Comma 3 2 3 7 2 2" xfId="5612" xr:uid="{223A9504-88E2-4D84-BEE6-7F8233988DBA}"/>
    <cellStyle name="Comma 3 2 3 7 2 2 2" xfId="18653" xr:uid="{959C670C-4A3D-40BA-9F79-9F5E3CA627EF}"/>
    <cellStyle name="Comma 3 2 3 7 2 3" xfId="13641" xr:uid="{9C2F3EBA-F7A7-4135-B1F8-CD81F3DB809A}"/>
    <cellStyle name="Comma 3 2 3 7 2 3 2" xfId="18654" xr:uid="{7B8AC402-06BF-41FD-9534-4794F1BA6838}"/>
    <cellStyle name="Comma 3 2 3 7 2 4" xfId="34426" xr:uid="{11A2D884-A505-4910-8F88-BBE35693AAF0}"/>
    <cellStyle name="Comma 3 2 3 7 3" xfId="5611" xr:uid="{4EF25696-4A9B-4FFA-86F3-B30BBB12A43B}"/>
    <cellStyle name="Comma 3 2 3 7 3 2" xfId="18655" xr:uid="{5ACA3FC1-21DD-40C7-ADD7-A8624CAEFA27}"/>
    <cellStyle name="Comma 3 2 3 7 4" xfId="13640" xr:uid="{7D2E9B76-B2C8-4C2E-93F4-7A51CCA10230}"/>
    <cellStyle name="Comma 3 2 3 7 4 2" xfId="18656" xr:uid="{AE286A1A-1B0C-45F3-B027-7DF41BB7F90A}"/>
    <cellStyle name="Comma 3 2 3 7 5" xfId="34427" xr:uid="{B26B5BF5-EBB7-4CB7-B2EF-1527FDD2702F}"/>
    <cellStyle name="Comma 3 2 3 8" xfId="833" xr:uid="{98EA436D-CF81-42ED-AC4E-ECB7AD09A6CA}"/>
    <cellStyle name="Comma 3 2 3 8 2" xfId="5613" xr:uid="{63DD74A9-DC6D-4784-B14C-EE2CA0013474}"/>
    <cellStyle name="Comma 3 2 3 8 2 2" xfId="18657" xr:uid="{5EB9EA62-C421-40FC-8664-6B05AC31756B}"/>
    <cellStyle name="Comma 3 2 3 8 3" xfId="13642" xr:uid="{47A68CE6-F77B-4338-A328-15281E869FC5}"/>
    <cellStyle name="Comma 3 2 3 8 3 2" xfId="18658" xr:uid="{00D7F600-42C2-4788-BC37-42844B85C8B4}"/>
    <cellStyle name="Comma 3 2 3 8 4" xfId="34428" xr:uid="{DC28F9AC-E35A-4A0B-BF9D-3CA5524229A5}"/>
    <cellStyle name="Comma 3 2 3 9" xfId="800" xr:uid="{C3CE630D-1738-4D7B-AF1A-34EA7843C1BC}"/>
    <cellStyle name="Comma 3 2 4" xfId="227" xr:uid="{30B5FCF3-43AD-45E4-BF10-F7E326B7DAAF}"/>
    <cellStyle name="Comma 3 2 4 2" xfId="835" xr:uid="{4E079941-4A09-42F6-8254-1C4602EAAA67}"/>
    <cellStyle name="Comma 3 2 4 2 2" xfId="836" xr:uid="{180FC105-C2A6-42C2-9EA8-87FE7B0B7F2D}"/>
    <cellStyle name="Comma 3 2 4 2 2 2" xfId="837" xr:uid="{067E39E5-7946-4D1E-91E4-E81FBBE00C4A}"/>
    <cellStyle name="Comma 3 2 4 2 2 2 2" xfId="5617" xr:uid="{B20CDB1D-2A93-4255-ABFE-7D169E925A03}"/>
    <cellStyle name="Comma 3 2 4 2 2 2 2 2" xfId="18660" xr:uid="{243EDC6D-75B7-4796-BA31-7F6B92C5ED48}"/>
    <cellStyle name="Comma 3 2 4 2 2 2 3" xfId="13646" xr:uid="{DDC4CD52-B2C0-4768-9D7B-E54FB2D56B85}"/>
    <cellStyle name="Comma 3 2 4 2 2 2 3 2" xfId="18661" xr:uid="{6BBF172A-DF9E-44A6-B679-6DC440F946C7}"/>
    <cellStyle name="Comma 3 2 4 2 2 2 4" xfId="34429" xr:uid="{A56B8FDB-BC63-409C-B8C4-BF50586C63FB}"/>
    <cellStyle name="Comma 3 2 4 2 2 3" xfId="5616" xr:uid="{CB639A15-56CB-4672-B5B2-D2B5E1255113}"/>
    <cellStyle name="Comma 3 2 4 2 2 3 2" xfId="18662" xr:uid="{7582ABD3-DDD6-4453-9CEF-F9118A7CFDEC}"/>
    <cellStyle name="Comma 3 2 4 2 2 4" xfId="13645" xr:uid="{47D7B27C-FBD3-427F-A1FF-6703BA6DAE33}"/>
    <cellStyle name="Comma 3 2 4 2 2 4 2" xfId="18663" xr:uid="{36B4CBC5-07D7-4A1C-9EB5-94BB175C078F}"/>
    <cellStyle name="Comma 3 2 4 2 2 5" xfId="34430" xr:uid="{6BDE5271-1312-4E60-8CB4-34B1CFAE5830}"/>
    <cellStyle name="Comma 3 2 4 2 3" xfId="838" xr:uid="{F550B944-6019-46D1-93B3-A6C6BD425133}"/>
    <cellStyle name="Comma 3 2 4 2 3 2" xfId="5618" xr:uid="{7EB3E6DE-DC1A-4487-8994-C7803FF643F1}"/>
    <cellStyle name="Comma 3 2 4 2 3 2 2" xfId="18664" xr:uid="{DFF4BE00-B2CE-4E7A-8200-B7366339AEEB}"/>
    <cellStyle name="Comma 3 2 4 2 3 3" xfId="13647" xr:uid="{1C91CD49-F7DF-4D3D-AA96-AEE964207FF0}"/>
    <cellStyle name="Comma 3 2 4 2 3 3 2" xfId="18665" xr:uid="{C61D1D98-F1F4-40BD-A4F8-A920D77C8C06}"/>
    <cellStyle name="Comma 3 2 4 2 3 4" xfId="34431" xr:uid="{6259750C-3D5A-4030-8FFE-97A1307F936F}"/>
    <cellStyle name="Comma 3 2 4 2 4" xfId="5615" xr:uid="{276B1527-ACF2-4979-9F86-E14CDFB61401}"/>
    <cellStyle name="Comma 3 2 4 2 4 2" xfId="18666" xr:uid="{A9090E91-A34E-4AF7-8830-33A7EB01C626}"/>
    <cellStyle name="Comma 3 2 4 2 5" xfId="13644" xr:uid="{B20915B3-B495-4CF7-A21D-E851EFCD5E88}"/>
    <cellStyle name="Comma 3 2 4 2 5 2" xfId="18667" xr:uid="{87FCD24F-6874-43E7-8443-3666AD266C97}"/>
    <cellStyle name="Comma 3 2 4 2 6" xfId="34432" xr:uid="{2858C91D-4F25-4BD1-BEEF-53302E5A319E}"/>
    <cellStyle name="Comma 3 2 4 3" xfId="839" xr:uid="{650C08E8-A6CE-4633-8E1F-55636A9F7330}"/>
    <cellStyle name="Comma 3 2 4 3 2" xfId="840" xr:uid="{76A81085-B0A5-4311-AB9B-2C156ED34F81}"/>
    <cellStyle name="Comma 3 2 4 3 2 2" xfId="5620" xr:uid="{56E115A4-A083-4941-9A10-5A25557BA401}"/>
    <cellStyle name="Comma 3 2 4 3 2 2 2" xfId="18668" xr:uid="{D8BA5BD6-8A04-4ADD-95E6-2233D6C292E3}"/>
    <cellStyle name="Comma 3 2 4 3 2 3" xfId="13649" xr:uid="{88D1624E-CBB0-4DBD-AB28-24CFC00560FD}"/>
    <cellStyle name="Comma 3 2 4 3 2 3 2" xfId="18669" xr:uid="{7E2EB4E1-73BD-4868-B07F-7487FA3E5E0B}"/>
    <cellStyle name="Comma 3 2 4 3 2 4" xfId="34433" xr:uid="{13CA1DDF-4B40-4D7D-9491-B1841B643089}"/>
    <cellStyle name="Comma 3 2 4 3 3" xfId="5619" xr:uid="{27CC82BB-1614-422B-9112-E984ABDD0EE3}"/>
    <cellStyle name="Comma 3 2 4 3 3 2" xfId="18670" xr:uid="{4A1F0C34-AD37-4BE4-9C47-F261AEA91784}"/>
    <cellStyle name="Comma 3 2 4 3 4" xfId="13648" xr:uid="{BB950F23-1B76-40FB-B2B7-487E69F9293C}"/>
    <cellStyle name="Comma 3 2 4 3 4 2" xfId="18671" xr:uid="{379ED517-424C-4199-80F4-D220264A832F}"/>
    <cellStyle name="Comma 3 2 4 3 5" xfId="34434" xr:uid="{543E05A0-D441-4274-B07E-BCBC3147B402}"/>
    <cellStyle name="Comma 3 2 4 4" xfId="841" xr:uid="{69B2BB72-244A-496F-8F03-286D7A125816}"/>
    <cellStyle name="Comma 3 2 4 4 2" xfId="842" xr:uid="{C2AB5D91-CBF9-4206-B628-38C9A18EB41B}"/>
    <cellStyle name="Comma 3 2 4 4 2 2" xfId="5622" xr:uid="{EF4373FF-B49E-4412-8A68-DAC9A35985F6}"/>
    <cellStyle name="Comma 3 2 4 4 2 2 2" xfId="18672" xr:uid="{99210141-DEBB-4235-83D7-39D7C5CA6853}"/>
    <cellStyle name="Comma 3 2 4 4 2 3" xfId="13651" xr:uid="{21282EF8-213E-444B-9AFF-6C40398C25DF}"/>
    <cellStyle name="Comma 3 2 4 4 2 3 2" xfId="18673" xr:uid="{42F9639B-08EF-45A2-9278-B313077D0B72}"/>
    <cellStyle name="Comma 3 2 4 4 2 4" xfId="34435" xr:uid="{4E9196A8-47BF-4225-ADA9-FC74B7D2B6E6}"/>
    <cellStyle name="Comma 3 2 4 4 3" xfId="5621" xr:uid="{330A3F1D-137A-4977-9AE9-647F4445EEDA}"/>
    <cellStyle name="Comma 3 2 4 4 3 2" xfId="18674" xr:uid="{639F7C61-2EB4-4256-B144-2B30F9732676}"/>
    <cellStyle name="Comma 3 2 4 4 4" xfId="13650" xr:uid="{C36BEF39-4C81-4A87-815A-6F12D9123A06}"/>
    <cellStyle name="Comma 3 2 4 4 4 2" xfId="18675" xr:uid="{7C81DC5C-E1E8-4E2E-B2AF-8731EE6980A4}"/>
    <cellStyle name="Comma 3 2 4 4 5" xfId="34436" xr:uid="{D8F2048A-97CA-4E31-BFC4-A99D716BB1A5}"/>
    <cellStyle name="Comma 3 2 4 5" xfId="843" xr:uid="{EEC8CC2A-3EB7-4CB6-BEB3-BB0E25ABA05E}"/>
    <cellStyle name="Comma 3 2 4 5 2" xfId="5623" xr:uid="{5A9250C6-CA86-4F2B-861F-C720704A2516}"/>
    <cellStyle name="Comma 3 2 4 5 2 2" xfId="18676" xr:uid="{2D600CD0-ACBE-4E74-B67A-171CE75ADEBB}"/>
    <cellStyle name="Comma 3 2 4 5 3" xfId="13652" xr:uid="{5314234F-C4E4-40E2-BAE1-57EEF003BCA4}"/>
    <cellStyle name="Comma 3 2 4 5 3 2" xfId="18677" xr:uid="{46600AE0-00C2-4D94-BFEA-EB69D38DE874}"/>
    <cellStyle name="Comma 3 2 4 5 4" xfId="34437" xr:uid="{4F5E6BA6-DDC1-4C1B-B8EC-2596288F5026}"/>
    <cellStyle name="Comma 3 2 4 6" xfId="834" xr:uid="{C24133AA-580D-4BAA-813D-7621A183280F}"/>
    <cellStyle name="Comma 3 2 4 7" xfId="5614" xr:uid="{7A3AE901-EBBB-4EB0-B83D-A57C6DFCB59D}"/>
    <cellStyle name="Comma 3 2 4 7 2" xfId="18678" xr:uid="{F577A51F-0FAD-4BAF-A0CC-AA1B4C90CD11}"/>
    <cellStyle name="Comma 3 2 4 8" xfId="13643" xr:uid="{73CA6E52-DA48-4831-BB52-C8F4B1673D13}"/>
    <cellStyle name="Comma 3 2 4 8 2" xfId="18679" xr:uid="{B4BED803-F679-42D0-9662-A7A210B57672}"/>
    <cellStyle name="Comma 3 2 4 9" xfId="18659" xr:uid="{B70CF290-471D-4751-B5C3-5323ECE1C044}"/>
    <cellStyle name="Comma 3 2 5" xfId="315" xr:uid="{2D4457D5-C822-41FA-A2AC-6D77F01D5807}"/>
    <cellStyle name="Comma 3 2 5 2" xfId="845" xr:uid="{6B0B8EDA-1A78-47BB-8D9A-2A015C53D176}"/>
    <cellStyle name="Comma 3 2 5 2 2" xfId="846" xr:uid="{E14F599F-6860-46F4-BDEA-8D8A1818D8ED}"/>
    <cellStyle name="Comma 3 2 5 2 2 2" xfId="847" xr:uid="{819C967C-83F1-4E81-BB16-333BA98B0A6B}"/>
    <cellStyle name="Comma 3 2 5 2 2 2 2" xfId="5627" xr:uid="{DAB98613-9791-4AFD-BD73-2DF57F41216B}"/>
    <cellStyle name="Comma 3 2 5 2 2 2 2 2" xfId="18681" xr:uid="{02168C66-B181-42D1-A393-2F1A5A2D203E}"/>
    <cellStyle name="Comma 3 2 5 2 2 2 3" xfId="13656" xr:uid="{D5DC5E19-4034-4D77-8F5B-3D8974059E47}"/>
    <cellStyle name="Comma 3 2 5 2 2 2 3 2" xfId="18682" xr:uid="{AD5F29B5-022B-4E76-8E54-660F708CE687}"/>
    <cellStyle name="Comma 3 2 5 2 2 2 4" xfId="34438" xr:uid="{E99CAB3E-D5C0-4839-9002-80616FE960B2}"/>
    <cellStyle name="Comma 3 2 5 2 2 3" xfId="5626" xr:uid="{9362DE2A-ACA7-46AA-8C0F-49FEA110B97A}"/>
    <cellStyle name="Comma 3 2 5 2 2 3 2" xfId="18683" xr:uid="{B4D57CE5-6148-424F-BD8C-4EC84D53BFA9}"/>
    <cellStyle name="Comma 3 2 5 2 2 4" xfId="13655" xr:uid="{CC455ADB-03AD-458E-805F-C11FB47BC194}"/>
    <cellStyle name="Comma 3 2 5 2 2 4 2" xfId="18684" xr:uid="{FDD6D8CB-29C4-42F7-8D29-D74CFBA00EAA}"/>
    <cellStyle name="Comma 3 2 5 2 2 5" xfId="34439" xr:uid="{329441D2-6B24-4C20-A90C-D0E190B03936}"/>
    <cellStyle name="Comma 3 2 5 2 3" xfId="848" xr:uid="{A1009B50-7617-4B98-9A56-C7B4663B07BC}"/>
    <cellStyle name="Comma 3 2 5 2 3 2" xfId="5628" xr:uid="{ADDE6E8E-6C8E-405B-8036-87EC742A9727}"/>
    <cellStyle name="Comma 3 2 5 2 3 2 2" xfId="18685" xr:uid="{FA682D5A-0CEC-4745-B9BE-188E04756219}"/>
    <cellStyle name="Comma 3 2 5 2 3 3" xfId="13657" xr:uid="{F75D8822-E280-44EB-A757-F06B564978F3}"/>
    <cellStyle name="Comma 3 2 5 2 3 3 2" xfId="18686" xr:uid="{4E5D5E00-2DB4-4B5B-AC75-DE8B3BA3665F}"/>
    <cellStyle name="Comma 3 2 5 2 3 4" xfId="34440" xr:uid="{7016864D-419B-4B15-BE44-101B442DFAA6}"/>
    <cellStyle name="Comma 3 2 5 2 4" xfId="5625" xr:uid="{CBA47123-D4A3-4ADA-805F-DA99FF545751}"/>
    <cellStyle name="Comma 3 2 5 2 4 2" xfId="18687" xr:uid="{462F62AB-6FC2-468C-A771-88797D294492}"/>
    <cellStyle name="Comma 3 2 5 2 5" xfId="13654" xr:uid="{4AB2ED34-5185-4F57-8E92-528690807798}"/>
    <cellStyle name="Comma 3 2 5 2 5 2" xfId="18688" xr:uid="{7F856F1B-6D05-4C9D-91E1-53B40CBE3E04}"/>
    <cellStyle name="Comma 3 2 5 2 6" xfId="34441" xr:uid="{657BB3AC-0F0E-4D9B-A17E-70E43332C6D4}"/>
    <cellStyle name="Comma 3 2 5 3" xfId="849" xr:uid="{49EC6B67-989C-4994-9BE6-67D42C2BD39A}"/>
    <cellStyle name="Comma 3 2 5 3 2" xfId="850" xr:uid="{6CB53CA6-4CE9-473D-A2B6-AC055410E0E4}"/>
    <cellStyle name="Comma 3 2 5 3 2 2" xfId="5630" xr:uid="{95E670D7-00F7-45C8-A613-158E2508025D}"/>
    <cellStyle name="Comma 3 2 5 3 2 2 2" xfId="18689" xr:uid="{6353F45A-F39E-4DD6-AD4D-127DE5AB86D3}"/>
    <cellStyle name="Comma 3 2 5 3 2 3" xfId="13659" xr:uid="{89119E9A-5DB2-466B-847F-B57F50E0627F}"/>
    <cellStyle name="Comma 3 2 5 3 2 3 2" xfId="18690" xr:uid="{906BEDC7-A4AD-41A8-B2B9-3220AC56A5BD}"/>
    <cellStyle name="Comma 3 2 5 3 2 4" xfId="34442" xr:uid="{B9FC70DE-18B2-43CA-832A-4A80B78E04B8}"/>
    <cellStyle name="Comma 3 2 5 3 3" xfId="5629" xr:uid="{1AD68D0B-EDE4-4C41-8E37-4061F2D73704}"/>
    <cellStyle name="Comma 3 2 5 3 3 2" xfId="18691" xr:uid="{1DF84A9B-8625-4368-9465-5B8710AF7B77}"/>
    <cellStyle name="Comma 3 2 5 3 4" xfId="13658" xr:uid="{9BA1FA76-50E2-463A-B709-5466323FD9E3}"/>
    <cellStyle name="Comma 3 2 5 3 4 2" xfId="18692" xr:uid="{F0B903FC-3FE4-4F95-9B23-38618202B016}"/>
    <cellStyle name="Comma 3 2 5 3 5" xfId="34443" xr:uid="{4AB8E784-C1A4-4CD2-BCA7-288554122291}"/>
    <cellStyle name="Comma 3 2 5 4" xfId="851" xr:uid="{B25B6F29-D835-46F7-93F9-5537C2794207}"/>
    <cellStyle name="Comma 3 2 5 4 2" xfId="852" xr:uid="{45E9FAAB-B530-42F7-89C8-E3204ADEE48B}"/>
    <cellStyle name="Comma 3 2 5 4 2 2" xfId="5632" xr:uid="{627830AB-0E22-43FA-9ADD-1B47FFF17BE9}"/>
    <cellStyle name="Comma 3 2 5 4 2 2 2" xfId="18693" xr:uid="{3D61803B-B0F5-4A45-8987-775CD983B14A}"/>
    <cellStyle name="Comma 3 2 5 4 2 3" xfId="13661" xr:uid="{BD209771-1525-4DA9-89DE-EDBF359B884F}"/>
    <cellStyle name="Comma 3 2 5 4 2 3 2" xfId="18694" xr:uid="{707DAE3B-CADF-439B-BF85-5F6D1FA860E7}"/>
    <cellStyle name="Comma 3 2 5 4 2 4" xfId="34444" xr:uid="{7E9388D4-93E1-4D90-993C-DD86C668FEF1}"/>
    <cellStyle name="Comma 3 2 5 4 3" xfId="5631" xr:uid="{485928A3-FDB0-4AE0-9D71-48D6F165F53B}"/>
    <cellStyle name="Comma 3 2 5 4 3 2" xfId="18695" xr:uid="{082FD97C-5590-4FDF-BC7A-AF9DA968C5FF}"/>
    <cellStyle name="Comma 3 2 5 4 4" xfId="13660" xr:uid="{AB8C3005-218E-4559-A172-05FC819F1E80}"/>
    <cellStyle name="Comma 3 2 5 4 4 2" xfId="18696" xr:uid="{A767AD26-4A4F-45C4-83A0-C7D34BAD1C51}"/>
    <cellStyle name="Comma 3 2 5 4 5" xfId="34445" xr:uid="{F334F82A-93BB-4CB8-97B9-28681FCACDD6}"/>
    <cellStyle name="Comma 3 2 5 5" xfId="853" xr:uid="{0BFADC6D-964E-4500-A7EA-06752D5F40CC}"/>
    <cellStyle name="Comma 3 2 5 5 2" xfId="5633" xr:uid="{71E3B60C-A929-4529-BF3E-F72E8DEB5889}"/>
    <cellStyle name="Comma 3 2 5 5 2 2" xfId="18697" xr:uid="{CA8889C4-C6C8-4F90-82C7-AC0C3513A4EE}"/>
    <cellStyle name="Comma 3 2 5 5 3" xfId="13662" xr:uid="{590E876F-C76F-4A02-8FAD-02378C69E647}"/>
    <cellStyle name="Comma 3 2 5 5 3 2" xfId="18698" xr:uid="{0F9C983B-5288-4D1A-8C6E-B272B3EF20E2}"/>
    <cellStyle name="Comma 3 2 5 5 4" xfId="34446" xr:uid="{B4476465-633A-44BB-8B31-759533E4AA78}"/>
    <cellStyle name="Comma 3 2 5 6" xfId="844" xr:uid="{EC804CFC-F5E3-47A6-B378-ABCABC61B67B}"/>
    <cellStyle name="Comma 3 2 5 7" xfId="5624" xr:uid="{615F8DB7-DEFA-4B13-A413-EBF75987914D}"/>
    <cellStyle name="Comma 3 2 5 7 2" xfId="18699" xr:uid="{CE3D5833-8286-4761-8F20-A23DF159952F}"/>
    <cellStyle name="Comma 3 2 5 8" xfId="13653" xr:uid="{0D845CAC-04D8-4055-9D89-552CDC31001B}"/>
    <cellStyle name="Comma 3 2 5 8 2" xfId="18700" xr:uid="{CE6B55FA-7012-49D5-ADAC-DD02B336BD54}"/>
    <cellStyle name="Comma 3 2 5 9" xfId="18680" xr:uid="{619C8181-C130-4262-BC73-6619F3E88139}"/>
    <cellStyle name="Comma 3 2 6" xfId="854" xr:uid="{B994DBCB-D0E4-42EE-9D23-7AF6AEA896AA}"/>
    <cellStyle name="Comma 3 2 6 2" xfId="855" xr:uid="{79F4EC1F-B480-403A-A9A5-4142D3667C5E}"/>
    <cellStyle name="Comma 3 2 6 2 2" xfId="856" xr:uid="{7690CFFA-0725-4D0D-B5C5-81E8226B1084}"/>
    <cellStyle name="Comma 3 2 6 2 2 2" xfId="5636" xr:uid="{EBA7A448-1730-40DD-BEF0-AEC89C56BA7F}"/>
    <cellStyle name="Comma 3 2 6 2 2 2 2" xfId="18701" xr:uid="{A81226F3-9252-4BE7-A87A-1C1665EB653A}"/>
    <cellStyle name="Comma 3 2 6 2 2 3" xfId="13665" xr:uid="{5C51B638-4768-4118-9251-4A7EDB7D5763}"/>
    <cellStyle name="Comma 3 2 6 2 2 3 2" xfId="18702" xr:uid="{711CA966-AE6C-457A-BE47-7403B8DA71A0}"/>
    <cellStyle name="Comma 3 2 6 2 2 4" xfId="34447" xr:uid="{059061A4-A490-4AEC-8504-BEF280036F32}"/>
    <cellStyle name="Comma 3 2 6 2 3" xfId="5635" xr:uid="{23601C63-1A11-4850-928B-AEF70FE842E3}"/>
    <cellStyle name="Comma 3 2 6 2 3 2" xfId="18703" xr:uid="{3DCAA59A-22CF-4303-BD42-D8D60BE54C2E}"/>
    <cellStyle name="Comma 3 2 6 2 4" xfId="13664" xr:uid="{7F211C88-AF11-47A3-8BEF-A1F1545AED4C}"/>
    <cellStyle name="Comma 3 2 6 2 4 2" xfId="18704" xr:uid="{2BF35CF6-E617-4E5C-ABF3-EAA4FE9A4331}"/>
    <cellStyle name="Comma 3 2 6 2 5" xfId="34448" xr:uid="{1D869609-9064-4151-8C54-64C230C26388}"/>
    <cellStyle name="Comma 3 2 6 3" xfId="857" xr:uid="{6FCCED2A-DA0D-454D-9B5C-227B2F5D84FD}"/>
    <cellStyle name="Comma 3 2 6 3 2" xfId="5637" xr:uid="{CFD00719-B8C4-42C2-A97F-4510D7A82DD5}"/>
    <cellStyle name="Comma 3 2 6 3 2 2" xfId="18705" xr:uid="{3DDA66DC-4EFA-490E-9704-5CEB2583AD58}"/>
    <cellStyle name="Comma 3 2 6 3 3" xfId="13666" xr:uid="{481B0C9C-F2B7-44DB-A7A7-4492AC559745}"/>
    <cellStyle name="Comma 3 2 6 3 3 2" xfId="18706" xr:uid="{D9860FDE-59DC-484C-BE23-8103A3D6659F}"/>
    <cellStyle name="Comma 3 2 6 3 4" xfId="34449" xr:uid="{07ED1E92-E81C-4D58-B29F-C6F2D027887B}"/>
    <cellStyle name="Comma 3 2 6 4" xfId="5634" xr:uid="{62CD2612-EE08-4FEA-B5FC-ADDA3C12ACCA}"/>
    <cellStyle name="Comma 3 2 6 4 2" xfId="18707" xr:uid="{D547F1D0-8EC7-4099-B94B-F567C6D4A552}"/>
    <cellStyle name="Comma 3 2 6 5" xfId="13663" xr:uid="{788CA807-B6E5-47C9-84F0-E3DBFA634023}"/>
    <cellStyle name="Comma 3 2 6 5 2" xfId="18708" xr:uid="{9F8C4544-7817-42D4-914D-51B7FBF68223}"/>
    <cellStyle name="Comma 3 2 6 6" xfId="34450" xr:uid="{81752DC8-2805-4EDD-8FF7-30D6331EB9D7}"/>
    <cellStyle name="Comma 3 2 7" xfId="858" xr:uid="{E06A9521-D82B-4B32-BC3C-73C6D121C6CF}"/>
    <cellStyle name="Comma 3 2 7 2" xfId="859" xr:uid="{B265CFDE-C8C8-49A8-B605-650FAAE9E16D}"/>
    <cellStyle name="Comma 3 2 7 2 2" xfId="860" xr:uid="{9024F425-E19E-486B-ACB5-5A4B51C60CBC}"/>
    <cellStyle name="Comma 3 2 7 2 2 2" xfId="5640" xr:uid="{11286B4F-543C-4254-8327-122C75E9CC34}"/>
    <cellStyle name="Comma 3 2 7 2 2 2 2" xfId="18709" xr:uid="{DC735B6B-3698-4E38-AE32-2E068F683F78}"/>
    <cellStyle name="Comma 3 2 7 2 2 3" xfId="13669" xr:uid="{9C4937ED-5C6A-4EAD-9A08-A605F28F7E0B}"/>
    <cellStyle name="Comma 3 2 7 2 2 3 2" xfId="18710" xr:uid="{FD9AC3A3-AE91-4E5F-9B7A-177EA27FDB48}"/>
    <cellStyle name="Comma 3 2 7 2 2 4" xfId="34451" xr:uid="{52CC31AA-51ED-4AA7-B27D-1B2770047AB5}"/>
    <cellStyle name="Comma 3 2 7 2 3" xfId="5639" xr:uid="{D9B0725B-41B2-4A92-A4C7-947D51417F8B}"/>
    <cellStyle name="Comma 3 2 7 2 3 2" xfId="18711" xr:uid="{9B62710B-8283-4011-8D38-C6F2CD6FC426}"/>
    <cellStyle name="Comma 3 2 7 2 4" xfId="13668" xr:uid="{A9FB7BC6-251A-4EFD-B761-1103C676381E}"/>
    <cellStyle name="Comma 3 2 7 2 4 2" xfId="18712" xr:uid="{46657239-C91A-47CC-AA7B-E3D4BF213789}"/>
    <cellStyle name="Comma 3 2 7 2 5" xfId="34452" xr:uid="{7AB66A6E-EF93-444A-9CA4-A5B1EB12FED6}"/>
    <cellStyle name="Comma 3 2 7 3" xfId="861" xr:uid="{7FDA14ED-5F03-4AFD-820A-A4296FE020B4}"/>
    <cellStyle name="Comma 3 2 7 3 2" xfId="5641" xr:uid="{BEA7712E-F5F4-4C86-B50E-8B773AC2D52E}"/>
    <cellStyle name="Comma 3 2 7 3 2 2" xfId="18713" xr:uid="{63BFD1D5-F0C1-4E7E-A8DE-D2E1047BA29C}"/>
    <cellStyle name="Comma 3 2 7 3 3" xfId="13670" xr:uid="{C555E423-FE8E-4176-A636-70B54B8AD205}"/>
    <cellStyle name="Comma 3 2 7 3 3 2" xfId="18714" xr:uid="{74748958-5C7D-417B-A1B6-4C3AA6FB3C60}"/>
    <cellStyle name="Comma 3 2 7 3 4" xfId="34453" xr:uid="{7CD9209B-89FA-4F58-851D-EF0DF97A32A1}"/>
    <cellStyle name="Comma 3 2 7 4" xfId="5638" xr:uid="{8B8D389D-9259-4C17-AE21-57C1754B3C86}"/>
    <cellStyle name="Comma 3 2 7 4 2" xfId="18715" xr:uid="{616AF4E6-E2F9-4347-9E5B-69FBAEC32C58}"/>
    <cellStyle name="Comma 3 2 7 5" xfId="13667" xr:uid="{ADD078F9-8606-46E7-80D3-0382EC1C99DF}"/>
    <cellStyle name="Comma 3 2 7 5 2" xfId="18716" xr:uid="{DFBFECBA-B8A8-4034-A655-515FE3948C22}"/>
    <cellStyle name="Comma 3 2 7 6" xfId="34454" xr:uid="{E1937B74-1449-4497-BE6C-F53B41A87092}"/>
    <cellStyle name="Comma 3 2 8" xfId="862" xr:uid="{1E8D61E4-3927-4D4B-9392-06C94C839269}"/>
    <cellStyle name="Comma 3 2 8 2" xfId="863" xr:uid="{E5D3142A-65C5-438C-843F-432C4F36CE85}"/>
    <cellStyle name="Comma 3 2 8 2 2" xfId="5643" xr:uid="{0F3B5199-5383-4717-B662-ABD5D685C1B5}"/>
    <cellStyle name="Comma 3 2 8 2 2 2" xfId="18717" xr:uid="{32EDD23C-C6C7-45A9-BFBC-945E02F9BA95}"/>
    <cellStyle name="Comma 3 2 8 2 3" xfId="13672" xr:uid="{8CA00D76-B42D-4965-9B7B-556759F63916}"/>
    <cellStyle name="Comma 3 2 8 2 3 2" xfId="18718" xr:uid="{D89D64C2-EF0C-4D9A-BDB0-70BE622D7C5C}"/>
    <cellStyle name="Comma 3 2 8 2 4" xfId="34455" xr:uid="{D0A4432A-B47B-4795-AAF2-4C63E4E63F02}"/>
    <cellStyle name="Comma 3 2 8 3" xfId="5642" xr:uid="{74FEE2FF-37A0-43D9-B66E-8ABBC30E629D}"/>
    <cellStyle name="Comma 3 2 8 3 2" xfId="18719" xr:uid="{E6811621-36A6-4ED1-B419-91DA4DBEAC59}"/>
    <cellStyle name="Comma 3 2 8 4" xfId="13671" xr:uid="{B3599BAF-E27F-46A2-9318-6C10C40E4287}"/>
    <cellStyle name="Comma 3 2 8 4 2" xfId="18720" xr:uid="{1B3F47A4-DDF2-4ABD-ABF7-39F006F9A3B2}"/>
    <cellStyle name="Comma 3 2 8 5" xfId="34456" xr:uid="{229752DA-E2D4-4CB9-8B04-509B5DCB0F82}"/>
    <cellStyle name="Comma 3 2 9" xfId="864" xr:uid="{969C8EBC-148C-43AC-9325-9D5806ECFB27}"/>
    <cellStyle name="Comma 3 2 9 2" xfId="865" xr:uid="{BD9E34E5-3383-4EE1-845C-0824484CAA16}"/>
    <cellStyle name="Comma 3 2 9 2 2" xfId="5645" xr:uid="{A6D8D192-264B-4B12-8538-0E1B53CBDBF4}"/>
    <cellStyle name="Comma 3 2 9 2 2 2" xfId="18721" xr:uid="{5F648673-D610-4131-90F7-EC30436E544D}"/>
    <cellStyle name="Comma 3 2 9 2 3" xfId="13674" xr:uid="{EDBCAD0F-ED8E-4975-8E6B-491ED4A5F5B9}"/>
    <cellStyle name="Comma 3 2 9 2 3 2" xfId="18722" xr:uid="{D8427792-6092-4927-A295-64D3F528990E}"/>
    <cellStyle name="Comma 3 2 9 2 4" xfId="34457" xr:uid="{CAA87462-3AF3-48E3-AE28-0865015F82DC}"/>
    <cellStyle name="Comma 3 2 9 3" xfId="5644" xr:uid="{DFC0801B-A17C-49AA-B295-7B2A1DF48110}"/>
    <cellStyle name="Comma 3 2 9 3 2" xfId="18723" xr:uid="{4C60C372-FF52-4A1B-893F-C6F6377EE58F}"/>
    <cellStyle name="Comma 3 2 9 4" xfId="13673" xr:uid="{1CA45EF9-A627-41C8-8AB5-C4E1FE5AA42F}"/>
    <cellStyle name="Comma 3 2 9 4 2" xfId="18724" xr:uid="{7089F8C7-F517-470D-82F7-52E2EB75A4D7}"/>
    <cellStyle name="Comma 3 2 9 5" xfId="34458" xr:uid="{3F98CEF1-57D5-4076-8261-20AD5A1895FA}"/>
    <cellStyle name="Comma 3 3" xfId="145" xr:uid="{E6006214-45C1-4AB7-88D8-A9F6C233AD94}"/>
    <cellStyle name="Comma 3 4" xfId="34459" xr:uid="{5549BFCD-E549-4AC5-A5BB-52AB92A36783}"/>
    <cellStyle name="Comma 3 5" xfId="35879" xr:uid="{BE241AE9-62CD-4D2D-B56A-E748856F901D}"/>
    <cellStyle name="Comma 3 6" xfId="75" xr:uid="{20116F34-6546-44E7-987C-65CE02FBC2B2}"/>
    <cellStyle name="Comma 30" xfId="866" xr:uid="{679D71C2-8EEB-490E-9ECE-CB95C0FCE376}"/>
    <cellStyle name="Comma 31" xfId="867" xr:uid="{A7FC6899-8EE5-47EF-99A8-EDBE9EFA208D}"/>
    <cellStyle name="Comma 32" xfId="868" xr:uid="{55077891-29D9-417A-95D7-7AED2D3862C9}"/>
    <cellStyle name="Comma 33" xfId="869" xr:uid="{2B4B3D97-246A-4F3B-A65B-C9C82E8EB801}"/>
    <cellStyle name="Comma 34" xfId="870" xr:uid="{7C4DAAE1-04AA-47C3-A9B3-A3E348F0A06D}"/>
    <cellStyle name="Comma 35" xfId="871" xr:uid="{ED80C286-CC1E-4EF5-9ACC-26E3C2F8EA7E}"/>
    <cellStyle name="Comma 36" xfId="872" xr:uid="{7F8B46FA-9785-4852-911F-78BED9289E0B}"/>
    <cellStyle name="Comma 36 2" xfId="873" xr:uid="{89359A73-FDE4-48B5-B32F-FD2B07CC7EC1}"/>
    <cellStyle name="Comma 36 2 2" xfId="5647" xr:uid="{AD6CC644-CFE8-4E55-883B-29205A7927ED}"/>
    <cellStyle name="Comma 36 2 2 2" xfId="18725" xr:uid="{862DB310-890C-4D45-ABE8-65CC8170EB48}"/>
    <cellStyle name="Comma 36 2 3" xfId="13676" xr:uid="{8AF7183A-AF70-4CDA-A24A-C1C3E0605BCC}"/>
    <cellStyle name="Comma 36 2 3 2" xfId="18726" xr:uid="{F58E4E38-D3C8-4496-B86B-894845D2B522}"/>
    <cellStyle name="Comma 36 2 4" xfId="34460" xr:uid="{26E09821-6AA1-47FA-A055-C83B5F5058D2}"/>
    <cellStyle name="Comma 36 3" xfId="5646" xr:uid="{3DD71DB4-4301-4793-A5B7-AB254E50F59D}"/>
    <cellStyle name="Comma 36 3 2" xfId="18727" xr:uid="{8E9B806D-596A-4172-96D6-AE7F28B2A3BD}"/>
    <cellStyle name="Comma 36 4" xfId="13675" xr:uid="{7D9A2687-5176-4423-86ED-337CDEB867EE}"/>
    <cellStyle name="Comma 36 4 2" xfId="18728" xr:uid="{2B2854B3-494C-44AE-8CFF-E2B88C4D73CF}"/>
    <cellStyle name="Comma 36 5" xfId="34461" xr:uid="{B3A567BE-4EB3-4F59-88D5-A87AA7E3AFF9}"/>
    <cellStyle name="Comma 37" xfId="874" xr:uid="{22FD4E70-A057-4E90-8C7E-D294B7BB3D23}"/>
    <cellStyle name="Comma 37 2" xfId="875" xr:uid="{EE7BD143-759F-46FB-8A3D-960A3B7043AC}"/>
    <cellStyle name="Comma 37 2 2" xfId="5649" xr:uid="{A819E303-D077-451F-8125-948FC8511795}"/>
    <cellStyle name="Comma 37 2 2 2" xfId="18729" xr:uid="{3E018FF3-4D7E-44DB-B605-45A04F705131}"/>
    <cellStyle name="Comma 37 2 3" xfId="13678" xr:uid="{519E94EB-6773-4422-908E-128A2A79D985}"/>
    <cellStyle name="Comma 37 2 3 2" xfId="18730" xr:uid="{F1D4DD56-9645-49F7-B53F-9D9516453213}"/>
    <cellStyle name="Comma 37 2 4" xfId="34462" xr:uid="{1058F0D1-FCEB-467C-B788-D969BA340560}"/>
    <cellStyle name="Comma 37 3" xfId="5648" xr:uid="{2E5027C8-6C6D-4881-B6EF-E7230F2FAB89}"/>
    <cellStyle name="Comma 37 3 2" xfId="18731" xr:uid="{5145500C-251B-429E-8A73-CBBA6C9E1835}"/>
    <cellStyle name="Comma 37 4" xfId="13677" xr:uid="{A010E8CA-D622-4168-9934-81CE11C5516B}"/>
    <cellStyle name="Comma 37 4 2" xfId="18732" xr:uid="{53D231BD-C321-45EF-9560-F1290D1A64BF}"/>
    <cellStyle name="Comma 37 5" xfId="34463" xr:uid="{8992F6AB-3F6F-4C61-9D08-88515E825A45}"/>
    <cellStyle name="Comma 38" xfId="876" xr:uid="{B02BEAED-2480-4192-965C-3C432E84FF91}"/>
    <cellStyle name="Comma 38 2" xfId="877" xr:uid="{04FA16D2-5F20-49E6-9AD9-064001FC1392}"/>
    <cellStyle name="Comma 38 2 2" xfId="5651" xr:uid="{13A01070-E41A-4604-9EBC-0CADB1FDFE94}"/>
    <cellStyle name="Comma 38 2 2 2" xfId="18733" xr:uid="{326E6C20-41A7-4922-87AC-BCE070CAC3FF}"/>
    <cellStyle name="Comma 38 2 3" xfId="13680" xr:uid="{DAEAF5A5-FF87-48D8-BF33-5864B48DA703}"/>
    <cellStyle name="Comma 38 2 3 2" xfId="18734" xr:uid="{9BB73C71-4D65-48A5-81A8-39810A579E0F}"/>
    <cellStyle name="Comma 38 2 4" xfId="34464" xr:uid="{49A715B3-7DC1-4A7A-B5DF-E81D9338C751}"/>
    <cellStyle name="Comma 38 3" xfId="5650" xr:uid="{FED530CC-C8A2-4C4A-85A0-FF5F1E0EC301}"/>
    <cellStyle name="Comma 38 3 2" xfId="18735" xr:uid="{D15AAB77-4B7F-4553-997A-91985F593F2C}"/>
    <cellStyle name="Comma 38 4" xfId="13679" xr:uid="{546BB8CB-0183-4050-BCF0-F9BCAEA50DFA}"/>
    <cellStyle name="Comma 38 4 2" xfId="18736" xr:uid="{51C5E230-ECA8-4E94-A80B-1A0A6CD81024}"/>
    <cellStyle name="Comma 38 5" xfId="34465" xr:uid="{03273BB2-31F6-425A-B0A3-58AD91BBC11A}"/>
    <cellStyle name="Comma 39" xfId="878" xr:uid="{B2B76A1A-1B4B-443A-831A-9261A572FFE7}"/>
    <cellStyle name="Comma 4" xfId="76" xr:uid="{E8BF1FB0-30E7-4C0B-989A-06FE869234E0}"/>
    <cellStyle name="Comma 4 2" xfId="107" xr:uid="{F26B496A-9A18-4E78-87D4-6D2A5D6754B2}"/>
    <cellStyle name="Comma 4 3" xfId="146" xr:uid="{71E28B3C-B9CF-4E2D-82A5-67582C280618}"/>
    <cellStyle name="Comma 4 4" xfId="34466" xr:uid="{0F3E821A-7262-459E-B2D1-E3D187130AE2}"/>
    <cellStyle name="Comma 4 6" xfId="34" xr:uid="{092E7157-6BA5-4B49-B91A-63FAAAE77208}"/>
    <cellStyle name="Comma 4 6 2" xfId="35870" xr:uid="{38C9D8E1-85C7-407F-A358-8B592D4505A3}"/>
    <cellStyle name="Comma 4 6 3" xfId="35858" xr:uid="{377EAE30-B63F-4576-BCD6-AE14C92DBD83}"/>
    <cellStyle name="Comma 4 6 4" xfId="35895" xr:uid="{83EC8B5B-2BF0-4F61-94AB-E962A0425171}"/>
    <cellStyle name="Comma 40" xfId="5205" xr:uid="{CE58FDB4-2E7B-40B2-8C49-3C6B38C2BD34}"/>
    <cellStyle name="Comma 41" xfId="5206" xr:uid="{B0EA4076-B831-4742-9F71-670DE35C1F40}"/>
    <cellStyle name="Comma 42" xfId="5207" xr:uid="{07D068D9-718E-465B-BAF6-251EA1DDC90D}"/>
    <cellStyle name="Comma 43" xfId="5208" xr:uid="{862CF3BC-1381-4715-AB3A-A6C6D61FB20B}"/>
    <cellStyle name="Comma 44" xfId="5209" xr:uid="{033E6876-C58B-4D31-9796-A6ACFC1CA7EA}"/>
    <cellStyle name="Comma 45" xfId="5210" xr:uid="{8B295852-9AA5-4186-9E43-19DABB50E02C}"/>
    <cellStyle name="Comma 46" xfId="9850" xr:uid="{2E30AF30-988A-40FB-BC74-907CF5027862}"/>
    <cellStyle name="Comma 46 2" xfId="17836" xr:uid="{2BEAFAB2-4A88-4DFA-AB16-86284805662A}"/>
    <cellStyle name="Comma 46 3" xfId="18737" xr:uid="{06921DD1-8496-476D-A5FC-F72EF48365C6}"/>
    <cellStyle name="Comma 47" xfId="9857" xr:uid="{BDCA4913-8EB3-4C97-8E8E-551E385609AC}"/>
    <cellStyle name="Comma 47 2" xfId="18738" xr:uid="{7E2CBAEE-47FA-4BA6-92B0-9EBCA05E8B7F}"/>
    <cellStyle name="Comma 48" xfId="8078" xr:uid="{D007B0B1-A327-4D9B-BF69-BF0CE8E40CEF}"/>
    <cellStyle name="Comma 48 2" xfId="18739" xr:uid="{D843D2D1-E548-472E-9966-D84A92DDBA45}"/>
    <cellStyle name="Comma 49" xfId="9859" xr:uid="{992FB225-9D2C-4D68-A813-C723EF04119B}"/>
    <cellStyle name="Comma 49 2" xfId="18740" xr:uid="{D8196C86-5C19-49CC-857A-1D7072997832}"/>
    <cellStyle name="Comma 5" xfId="77" xr:uid="{35B855F0-B92B-424D-A17F-28C9D62DDF79}"/>
    <cellStyle name="Comma 5 2" xfId="108" xr:uid="{90398BB9-E45A-4076-87B1-8D78A560F990}"/>
    <cellStyle name="Comma 5 3" xfId="147" xr:uid="{CF481FBE-C774-43BF-8066-8517C43C4A1D}"/>
    <cellStyle name="Comma 50" xfId="5509" xr:uid="{86B63904-03C5-4CAC-9D8C-3C14F116C46D}"/>
    <cellStyle name="Comma 50 2" xfId="18741" xr:uid="{F71964FB-EBD3-43D1-9AAB-D796A8809F0B}"/>
    <cellStyle name="Comma 51" xfId="9858" xr:uid="{DA4542F5-207B-4FD5-983D-546015E70596}"/>
    <cellStyle name="Comma 51 2" xfId="18742" xr:uid="{24768755-8CA9-41E9-A0F3-D5A41F0395D2}"/>
    <cellStyle name="Comma 52" xfId="5220" xr:uid="{77A7A7BE-8625-4917-864F-8010AE74504D}"/>
    <cellStyle name="Comma 52 2" xfId="18743" xr:uid="{4C4AC531-9EE6-4699-BC99-F898812F82C5}"/>
    <cellStyle name="Comma 53" xfId="34071" xr:uid="{F6323645-AAAA-4165-A436-9917F407DD8F}"/>
    <cellStyle name="Comma 54" xfId="54" xr:uid="{96A5E7D5-D25E-46EA-9F2B-010EE0E870A5}"/>
    <cellStyle name="Comma 54 2" xfId="35714" xr:uid="{44E5DE5A-C58C-4194-B774-16EB59E2543F}"/>
    <cellStyle name="Comma 55" xfId="55" xr:uid="{F49A7E4A-9A0F-4896-9536-9B277ECDB4D1}"/>
    <cellStyle name="Comma 56" xfId="35856" xr:uid="{A01904F9-D0C9-46CC-BD88-A81FBE81D619}"/>
    <cellStyle name="Comma 57" xfId="35861" xr:uid="{09EDBBF3-820F-42EC-92BE-FEE0ADAC97D4}"/>
    <cellStyle name="Comma 58" xfId="48" xr:uid="{E85CCD55-CDB9-43ED-B34F-8773A4831CBC}"/>
    <cellStyle name="Comma 58 2" xfId="35880" xr:uid="{38690F98-B2D9-46C4-9A64-BB65D9EC18B1}"/>
    <cellStyle name="Comma 58 3" xfId="35865" xr:uid="{1C1BFD2D-CAFA-4949-9011-A5CA33C90EEC}"/>
    <cellStyle name="Comma 59" xfId="35873" xr:uid="{5B99827F-30AB-4AF0-A922-989F73957159}"/>
    <cellStyle name="Comma 6" xfId="105" xr:uid="{35890659-00D0-48A1-AD89-C364F829FCC3}"/>
    <cellStyle name="Comma 6 10" xfId="880" xr:uid="{535C9081-CBA2-4F15-AB25-0855D3E6664D}"/>
    <cellStyle name="Comma 6 10 2" xfId="881" xr:uid="{2EC6CF35-96A1-4A94-9F0E-4B7F1A10C3B0}"/>
    <cellStyle name="Comma 6 10 2 2" xfId="5654" xr:uid="{09063987-4832-4865-AAB6-1B2471F9CE33}"/>
    <cellStyle name="Comma 6 10 2 2 2" xfId="18745" xr:uid="{360037AA-C859-426C-91DD-6ABAE5CC1055}"/>
    <cellStyle name="Comma 6 10 2 3" xfId="13683" xr:uid="{072AB0E2-47E2-48EF-BD1C-581D3A6BC503}"/>
    <cellStyle name="Comma 6 10 2 3 2" xfId="18746" xr:uid="{9A225934-8276-4CE0-AED0-ECA0DA6E9037}"/>
    <cellStyle name="Comma 6 10 2 4" xfId="34467" xr:uid="{29A68A65-C1CB-42D6-A860-3037AE4D0A74}"/>
    <cellStyle name="Comma 6 10 3" xfId="5653" xr:uid="{1FC047F0-84E5-46C7-B821-F5197183E89C}"/>
    <cellStyle name="Comma 6 10 3 2" xfId="18747" xr:uid="{BFD626BA-F385-432D-BEA3-B7D53E1E7163}"/>
    <cellStyle name="Comma 6 10 4" xfId="13682" xr:uid="{F6D37D87-84FA-45F3-A78A-86447A83983D}"/>
    <cellStyle name="Comma 6 10 4 2" xfId="18748" xr:uid="{87EB304D-7F0A-4321-A0C7-675D276BDF98}"/>
    <cellStyle name="Comma 6 10 5" xfId="34468" xr:uid="{9B9F0272-4DA9-4926-B0BD-99F0412A1B39}"/>
    <cellStyle name="Comma 6 11" xfId="882" xr:uid="{EFA79902-19E7-4FDC-B106-383E2C311B57}"/>
    <cellStyle name="Comma 6 11 2" xfId="5655" xr:uid="{5E869C66-F3F5-4EC6-9A8F-A9FF1AFE7621}"/>
    <cellStyle name="Comma 6 11 2 2" xfId="18749" xr:uid="{2E9F2B73-F155-4C2D-B6F0-97A9680F5439}"/>
    <cellStyle name="Comma 6 11 3" xfId="13684" xr:uid="{B6C42354-9991-4524-9D4A-8BF5791A26CD}"/>
    <cellStyle name="Comma 6 11 3 2" xfId="18750" xr:uid="{52C27AD8-44B0-4215-A4AD-3019E778C339}"/>
    <cellStyle name="Comma 6 11 4" xfId="34469" xr:uid="{3C98C09A-7854-4158-91B0-E870645D7E58}"/>
    <cellStyle name="Comma 6 12" xfId="879" xr:uid="{9920FDA2-958B-4DE8-A942-6B1D1FF8554D}"/>
    <cellStyle name="Comma 6 13" xfId="5652" xr:uid="{8EEB1293-147F-41AE-8D41-3101076DE3F6}"/>
    <cellStyle name="Comma 6 13 2" xfId="18751" xr:uid="{4C8F2FBA-188E-49DE-8430-FE8EF998D445}"/>
    <cellStyle name="Comma 6 14" xfId="13681" xr:uid="{31372B81-42AB-4CE7-8F92-A6E514BC1631}"/>
    <cellStyle name="Comma 6 14 2" xfId="18752" xr:uid="{EB07047B-F5C1-4B12-A31A-20251AD71A49}"/>
    <cellStyle name="Comma 6 15" xfId="17838" xr:uid="{5B65C9CC-ECBC-4635-8F6F-B3C0636CAB10}"/>
    <cellStyle name="Comma 6 15 2" xfId="18753" xr:uid="{F1246C8E-1957-4737-87F8-0E953DCE1626}"/>
    <cellStyle name="Comma 6 16" xfId="18744" xr:uid="{6F8A6A0A-61A0-4F21-B150-7DF56EB85D64}"/>
    <cellStyle name="Comma 6 17" xfId="34065" xr:uid="{8F7B5BDF-8753-4291-8AB7-C92B7E01D5FE}"/>
    <cellStyle name="Comma 6 2" xfId="109" xr:uid="{AE15FA16-735D-4E3D-868D-6B76663F4B7B}"/>
    <cellStyle name="Comma 6 3" xfId="163" xr:uid="{5621C0AA-8948-4653-8DCB-26F0CD6EDEDD}"/>
    <cellStyle name="Comma 6 3 10" xfId="883" xr:uid="{82EAC20F-D211-482A-9EB1-274F9B986C84}"/>
    <cellStyle name="Comma 6 3 11" xfId="5656" xr:uid="{49B57CD1-5781-43DB-8E73-77B2F4927C60}"/>
    <cellStyle name="Comma 6 3 11 2" xfId="18755" xr:uid="{72F6CD9E-66E5-4A43-B388-3826569DF234}"/>
    <cellStyle name="Comma 6 3 12" xfId="13685" xr:uid="{4A315794-6494-4FC7-96C1-F58D5CA6FA41}"/>
    <cellStyle name="Comma 6 3 12 2" xfId="18756" xr:uid="{5BC8D794-5265-4FDD-B47F-E100FC3227EC}"/>
    <cellStyle name="Comma 6 3 13" xfId="18754" xr:uid="{D6D2FA1D-D317-4E94-BDF8-F54D6B420717}"/>
    <cellStyle name="Comma 6 3 2" xfId="183" xr:uid="{02DBC996-FECA-4C0A-8292-AF5E5C7BA15C}"/>
    <cellStyle name="Comma 6 3 2 10" xfId="5657" xr:uid="{D91DE894-D32E-40B2-A116-124460EFA4BD}"/>
    <cellStyle name="Comma 6 3 2 10 2" xfId="18758" xr:uid="{84773CAD-F656-43C7-A655-3658D417D935}"/>
    <cellStyle name="Comma 6 3 2 11" xfId="13686" xr:uid="{C6D6C878-0D09-4EAA-9876-532855D659C2}"/>
    <cellStyle name="Comma 6 3 2 11 2" xfId="18759" xr:uid="{9422B029-E234-4607-B011-9148058EC726}"/>
    <cellStyle name="Comma 6 3 2 12" xfId="18757" xr:uid="{743627C2-5461-4FF0-8DA9-CEAF13CFCE50}"/>
    <cellStyle name="Comma 6 3 2 2" xfId="233" xr:uid="{10D2734E-5CA9-48F5-AB55-6C5C07D3F65E}"/>
    <cellStyle name="Comma 6 3 2 2 2" xfId="886" xr:uid="{D392992E-8B64-4A2F-BF4D-5A3BF220639F}"/>
    <cellStyle name="Comma 6 3 2 2 2 2" xfId="887" xr:uid="{931C4456-8ED3-4CAD-AB37-5F3EF9CC1510}"/>
    <cellStyle name="Comma 6 3 2 2 2 2 2" xfId="888" xr:uid="{7FE09F5F-43D4-4CFA-B0CC-56001234A08B}"/>
    <cellStyle name="Comma 6 3 2 2 2 2 2 2" xfId="5661" xr:uid="{73CAA842-54A4-4030-A57B-57309665371E}"/>
    <cellStyle name="Comma 6 3 2 2 2 2 2 2 2" xfId="18761" xr:uid="{D76FDD14-A324-495A-8B73-B44DF02B3490}"/>
    <cellStyle name="Comma 6 3 2 2 2 2 2 3" xfId="13690" xr:uid="{DDFF6100-6F0B-4349-964B-F3A293422472}"/>
    <cellStyle name="Comma 6 3 2 2 2 2 2 3 2" xfId="18762" xr:uid="{0717DF34-83AD-4133-B3AB-43FDCE779056}"/>
    <cellStyle name="Comma 6 3 2 2 2 2 2 4" xfId="34470" xr:uid="{BBE4B105-B1AD-4D86-B5D8-093DB8532612}"/>
    <cellStyle name="Comma 6 3 2 2 2 2 3" xfId="5660" xr:uid="{5A882E8E-1DF3-4382-A475-4F86327A2E34}"/>
    <cellStyle name="Comma 6 3 2 2 2 2 3 2" xfId="18763" xr:uid="{53B591AD-7409-4E7F-B009-544391FB29A3}"/>
    <cellStyle name="Comma 6 3 2 2 2 2 4" xfId="13689" xr:uid="{7D654A21-5455-4BD5-B389-F02BABA88EAF}"/>
    <cellStyle name="Comma 6 3 2 2 2 2 4 2" xfId="18764" xr:uid="{5C4F579D-EF1B-40E5-B6A9-EC92C68A7E67}"/>
    <cellStyle name="Comma 6 3 2 2 2 2 5" xfId="34471" xr:uid="{E41B58F8-B40C-4405-87FF-5E77B285EC37}"/>
    <cellStyle name="Comma 6 3 2 2 2 3" xfId="889" xr:uid="{17810201-D8FB-49A0-83CD-637FDB4259B6}"/>
    <cellStyle name="Comma 6 3 2 2 2 3 2" xfId="5662" xr:uid="{12178A4D-B9B1-4E92-A247-5CFC06E74E48}"/>
    <cellStyle name="Comma 6 3 2 2 2 3 2 2" xfId="18765" xr:uid="{4A2AC683-671B-4B4F-A718-E00DCE63B5A5}"/>
    <cellStyle name="Comma 6 3 2 2 2 3 3" xfId="13691" xr:uid="{3E78B749-D9DB-4A87-86BA-982AA28C489E}"/>
    <cellStyle name="Comma 6 3 2 2 2 3 3 2" xfId="18766" xr:uid="{DE08DC77-FD95-491F-9C57-DE964632AF37}"/>
    <cellStyle name="Comma 6 3 2 2 2 3 4" xfId="34472" xr:uid="{ECABB16F-4E6F-409D-A8A5-5DB5D86E529B}"/>
    <cellStyle name="Comma 6 3 2 2 2 4" xfId="5659" xr:uid="{B5E1B4C7-DF0F-4A50-B952-A3F0FE9A0F3B}"/>
    <cellStyle name="Comma 6 3 2 2 2 4 2" xfId="18767" xr:uid="{B37C4BAE-70AC-4CF5-A7EE-00CF4162AC6B}"/>
    <cellStyle name="Comma 6 3 2 2 2 5" xfId="13688" xr:uid="{5D31D022-7C3B-4769-9B10-B8E51EF13211}"/>
    <cellStyle name="Comma 6 3 2 2 2 5 2" xfId="18768" xr:uid="{AD8AAA25-510D-423E-A3BA-D69048059B58}"/>
    <cellStyle name="Comma 6 3 2 2 2 6" xfId="34473" xr:uid="{9C8F3164-B894-4D9D-864C-AF2368800741}"/>
    <cellStyle name="Comma 6 3 2 2 3" xfId="890" xr:uid="{E279549D-06A2-4536-B6DC-23F5ADCE8EA9}"/>
    <cellStyle name="Comma 6 3 2 2 3 2" xfId="891" xr:uid="{97E4F400-9F4D-4248-9945-E867C00CCACC}"/>
    <cellStyle name="Comma 6 3 2 2 3 2 2" xfId="5664" xr:uid="{93A2C59D-18DD-45D6-92CC-4C98117767D3}"/>
    <cellStyle name="Comma 6 3 2 2 3 2 2 2" xfId="18769" xr:uid="{6580DF3A-A06F-4FBE-B8EA-C5BA7D8D99CE}"/>
    <cellStyle name="Comma 6 3 2 2 3 2 3" xfId="13693" xr:uid="{1551B530-33FE-472D-9291-C2293D38417B}"/>
    <cellStyle name="Comma 6 3 2 2 3 2 3 2" xfId="18770" xr:uid="{9492E8BB-7FCF-4486-87BF-DFCE9D852EF2}"/>
    <cellStyle name="Comma 6 3 2 2 3 2 4" xfId="34474" xr:uid="{CD4D69D9-31D6-4F68-9A07-85CD87ECD903}"/>
    <cellStyle name="Comma 6 3 2 2 3 3" xfId="5663" xr:uid="{30078953-23D9-4AE7-86F9-E1F2DF0E2971}"/>
    <cellStyle name="Comma 6 3 2 2 3 3 2" xfId="18771" xr:uid="{F4BB2117-5E29-4367-B132-CB2D2F0EC868}"/>
    <cellStyle name="Comma 6 3 2 2 3 4" xfId="13692" xr:uid="{38FC16C7-F071-4B83-969B-3C0B7746F190}"/>
    <cellStyle name="Comma 6 3 2 2 3 4 2" xfId="18772" xr:uid="{82B754BD-169D-434C-A70C-06FB6C445DA2}"/>
    <cellStyle name="Comma 6 3 2 2 3 5" xfId="34475" xr:uid="{B91262FC-68E6-4DEA-B08D-D7F21446D2F6}"/>
    <cellStyle name="Comma 6 3 2 2 4" xfId="892" xr:uid="{C0B70857-FFFE-40A0-85EE-F82263628AE7}"/>
    <cellStyle name="Comma 6 3 2 2 4 2" xfId="893" xr:uid="{6C721923-DA89-4FF9-B708-099569F9435E}"/>
    <cellStyle name="Comma 6 3 2 2 4 2 2" xfId="5666" xr:uid="{6BE3868C-3358-4044-BA51-B59090D00A66}"/>
    <cellStyle name="Comma 6 3 2 2 4 2 2 2" xfId="18773" xr:uid="{44B98923-8630-444D-A6A1-407C9C7E359B}"/>
    <cellStyle name="Comma 6 3 2 2 4 2 3" xfId="13695" xr:uid="{E1AA5E7D-551D-4AD1-B0E2-E7C26BF83CCC}"/>
    <cellStyle name="Comma 6 3 2 2 4 2 3 2" xfId="18774" xr:uid="{54B619B8-03FE-4138-BDAA-AF77B8095CCA}"/>
    <cellStyle name="Comma 6 3 2 2 4 2 4" xfId="34476" xr:uid="{F6139B7C-FED4-4B7E-A6E1-64D8CAB7F5C5}"/>
    <cellStyle name="Comma 6 3 2 2 4 3" xfId="5665" xr:uid="{AB0816C4-AB0C-42DF-813B-857778C6D00D}"/>
    <cellStyle name="Comma 6 3 2 2 4 3 2" xfId="18775" xr:uid="{D7C6F2F0-017F-4F58-B494-408D4B62D659}"/>
    <cellStyle name="Comma 6 3 2 2 4 4" xfId="13694" xr:uid="{47F97131-CD8C-47D6-A95E-08CDD14A87F1}"/>
    <cellStyle name="Comma 6 3 2 2 4 4 2" xfId="18776" xr:uid="{F50A2FBB-6018-4B32-8880-08DA006601A2}"/>
    <cellStyle name="Comma 6 3 2 2 4 5" xfId="34477" xr:uid="{CB0B0DCE-F229-4B99-9FAF-2386338CA15A}"/>
    <cellStyle name="Comma 6 3 2 2 5" xfId="894" xr:uid="{8F58AE44-60C2-41D0-A9B2-D24BB1E12DBF}"/>
    <cellStyle name="Comma 6 3 2 2 5 2" xfId="5667" xr:uid="{A34AE854-BC99-40B6-B90A-AA2FA8797DC5}"/>
    <cellStyle name="Comma 6 3 2 2 5 2 2" xfId="18777" xr:uid="{17631C39-5FFD-4A14-A390-0C266910899D}"/>
    <cellStyle name="Comma 6 3 2 2 5 3" xfId="13696" xr:uid="{BBA8722D-9391-49D2-89B8-E3294D3A620A}"/>
    <cellStyle name="Comma 6 3 2 2 5 3 2" xfId="18778" xr:uid="{730DD5E4-DA8A-48A5-BEC6-0CEDED4D268D}"/>
    <cellStyle name="Comma 6 3 2 2 5 4" xfId="34478" xr:uid="{3D558D0C-69B8-4173-A5E4-7DA8703D01F9}"/>
    <cellStyle name="Comma 6 3 2 2 6" xfId="885" xr:uid="{639159BD-0604-486C-B09A-1DA77EA41918}"/>
    <cellStyle name="Comma 6 3 2 2 7" xfId="5658" xr:uid="{7125DFB0-280F-441D-B56A-0E24B52A7A0B}"/>
    <cellStyle name="Comma 6 3 2 2 7 2" xfId="18779" xr:uid="{1F396521-6E72-45E9-9186-1670026EEC82}"/>
    <cellStyle name="Comma 6 3 2 2 8" xfId="13687" xr:uid="{7FA37B42-42A9-45C8-8354-8600DC962157}"/>
    <cellStyle name="Comma 6 3 2 2 8 2" xfId="18780" xr:uid="{D0F1FB39-E4FF-4EC9-B03A-7C988C9F21AE}"/>
    <cellStyle name="Comma 6 3 2 2 9" xfId="18760" xr:uid="{7F11D40A-5398-40AF-96E9-AB4C4AE92A54}"/>
    <cellStyle name="Comma 6 3 2 3" xfId="321" xr:uid="{D1273765-5E0A-4DD3-BB77-328E780E6973}"/>
    <cellStyle name="Comma 6 3 2 3 2" xfId="896" xr:uid="{930DA3FB-286E-4A69-AC77-BB82A2551451}"/>
    <cellStyle name="Comma 6 3 2 3 2 2" xfId="897" xr:uid="{B6AD1344-EB42-418A-8879-67C8D6F3AAD5}"/>
    <cellStyle name="Comma 6 3 2 3 2 2 2" xfId="898" xr:uid="{E84D000C-587C-4772-9BE9-161A82B2C495}"/>
    <cellStyle name="Comma 6 3 2 3 2 2 2 2" xfId="5671" xr:uid="{7BF92098-EC13-4AD8-B9B3-4491F91CE001}"/>
    <cellStyle name="Comma 6 3 2 3 2 2 2 2 2" xfId="18782" xr:uid="{5B3A29A7-015C-4982-A7FF-19C68711077C}"/>
    <cellStyle name="Comma 6 3 2 3 2 2 2 3" xfId="13700" xr:uid="{4182B0AF-CE2F-4259-AB37-CC6733945BAC}"/>
    <cellStyle name="Comma 6 3 2 3 2 2 2 3 2" xfId="18783" xr:uid="{CFBD1767-3BA6-48CB-B784-1CDA40D7C8B2}"/>
    <cellStyle name="Comma 6 3 2 3 2 2 2 4" xfId="34479" xr:uid="{C0B65B54-3C55-4518-A615-9366B20249C3}"/>
    <cellStyle name="Comma 6 3 2 3 2 2 3" xfId="5670" xr:uid="{891E930F-4CD7-41BA-A4EF-53B5697FA98F}"/>
    <cellStyle name="Comma 6 3 2 3 2 2 3 2" xfId="18784" xr:uid="{8386D430-D6EA-4596-B24F-7705C46E44B5}"/>
    <cellStyle name="Comma 6 3 2 3 2 2 4" xfId="13699" xr:uid="{489053B6-FF4C-4B64-9BC3-FBC840BD7D3A}"/>
    <cellStyle name="Comma 6 3 2 3 2 2 4 2" xfId="18785" xr:uid="{CA52A98D-2366-4887-AAF2-8C0935610763}"/>
    <cellStyle name="Comma 6 3 2 3 2 2 5" xfId="34480" xr:uid="{FF07CD72-C19C-4852-BA99-F33B68668E76}"/>
    <cellStyle name="Comma 6 3 2 3 2 3" xfId="899" xr:uid="{AE5D7F6C-9F78-42F7-BE8E-64E0F81909A3}"/>
    <cellStyle name="Comma 6 3 2 3 2 3 2" xfId="5672" xr:uid="{4791D402-7433-473D-BEA0-AAA9FA3E6E50}"/>
    <cellStyle name="Comma 6 3 2 3 2 3 2 2" xfId="18786" xr:uid="{E867CBB3-0613-437A-874A-EF7BAFF645DF}"/>
    <cellStyle name="Comma 6 3 2 3 2 3 3" xfId="13701" xr:uid="{279DE069-6DDA-4531-AA8E-751A93212FFD}"/>
    <cellStyle name="Comma 6 3 2 3 2 3 3 2" xfId="18787" xr:uid="{021FD192-CA08-41E5-9BEA-2E958878B543}"/>
    <cellStyle name="Comma 6 3 2 3 2 3 4" xfId="34481" xr:uid="{7658E00F-048E-40FC-BDCF-942DDF5572C5}"/>
    <cellStyle name="Comma 6 3 2 3 2 4" xfId="5669" xr:uid="{E571B2F2-D036-43DE-A943-8A5FD77E3E40}"/>
    <cellStyle name="Comma 6 3 2 3 2 4 2" xfId="18788" xr:uid="{0D2CC185-161E-4A08-83BA-363F9069D293}"/>
    <cellStyle name="Comma 6 3 2 3 2 5" xfId="13698" xr:uid="{E2D6E805-83A0-468D-AB65-933561167894}"/>
    <cellStyle name="Comma 6 3 2 3 2 5 2" xfId="18789" xr:uid="{5F2B3B78-CBFA-45AC-B9CE-545152B806CA}"/>
    <cellStyle name="Comma 6 3 2 3 2 6" xfId="34482" xr:uid="{420AB4DE-923A-4164-8FAD-30D67D3EDB87}"/>
    <cellStyle name="Comma 6 3 2 3 3" xfId="900" xr:uid="{44549CB5-815C-47EA-BD85-BD61CAC570CD}"/>
    <cellStyle name="Comma 6 3 2 3 3 2" xfId="901" xr:uid="{82EC00EF-394E-4D24-9FA8-D15E35010B37}"/>
    <cellStyle name="Comma 6 3 2 3 3 2 2" xfId="5674" xr:uid="{3899E9A0-A89E-4810-B8BB-3F4BFE93F94D}"/>
    <cellStyle name="Comma 6 3 2 3 3 2 2 2" xfId="18790" xr:uid="{2B3A22DC-E4FE-4686-95A0-90EBEF8D01CE}"/>
    <cellStyle name="Comma 6 3 2 3 3 2 3" xfId="13703" xr:uid="{CB0FCE7A-5B80-49B4-8F69-9435CA1F9754}"/>
    <cellStyle name="Comma 6 3 2 3 3 2 3 2" xfId="18791" xr:uid="{F0121656-B747-4AF9-8B5E-A359F3F86E93}"/>
    <cellStyle name="Comma 6 3 2 3 3 2 4" xfId="34483" xr:uid="{5A0C59A0-65F7-4209-AB4F-0ABAA620006B}"/>
    <cellStyle name="Comma 6 3 2 3 3 3" xfId="5673" xr:uid="{62A57B3C-C6DD-4B8F-8175-AAF264C4BFCC}"/>
    <cellStyle name="Comma 6 3 2 3 3 3 2" xfId="18792" xr:uid="{496F7FAF-61A4-43F0-A009-205E24A3DAA8}"/>
    <cellStyle name="Comma 6 3 2 3 3 4" xfId="13702" xr:uid="{EF6973BF-1E7E-47C8-A264-C33FB9B9E24B}"/>
    <cellStyle name="Comma 6 3 2 3 3 4 2" xfId="18793" xr:uid="{12C2F40E-F7CD-4CA4-B675-3E2961B3E416}"/>
    <cellStyle name="Comma 6 3 2 3 3 5" xfId="34484" xr:uid="{E38FAC85-0212-4307-8372-0993292E21E2}"/>
    <cellStyle name="Comma 6 3 2 3 4" xfId="902" xr:uid="{9184C7D0-DF41-4634-93DA-F83AE4500BB7}"/>
    <cellStyle name="Comma 6 3 2 3 4 2" xfId="903" xr:uid="{AB7849F3-32B0-4EC7-B433-8E889A698566}"/>
    <cellStyle name="Comma 6 3 2 3 4 2 2" xfId="5676" xr:uid="{D7E6D3BB-23F5-479D-92B1-D24F869AE23A}"/>
    <cellStyle name="Comma 6 3 2 3 4 2 2 2" xfId="18794" xr:uid="{C9DC5136-F40F-404D-8AE4-EE0FCAF5B525}"/>
    <cellStyle name="Comma 6 3 2 3 4 2 3" xfId="13705" xr:uid="{BA91E87D-A8CD-432F-991D-F81B76D9B0D6}"/>
    <cellStyle name="Comma 6 3 2 3 4 2 3 2" xfId="18795" xr:uid="{88B2D1D6-864D-4366-A3C9-148BF2334B4E}"/>
    <cellStyle name="Comma 6 3 2 3 4 2 4" xfId="34485" xr:uid="{0A975D79-53A0-419C-B333-847E99F91FCC}"/>
    <cellStyle name="Comma 6 3 2 3 4 3" xfId="5675" xr:uid="{5981DB95-C098-451C-A053-8DC5F796D102}"/>
    <cellStyle name="Comma 6 3 2 3 4 3 2" xfId="18796" xr:uid="{822FC584-F131-4AE9-8BE0-2CD081F40281}"/>
    <cellStyle name="Comma 6 3 2 3 4 4" xfId="13704" xr:uid="{5DD7BB0C-4548-4110-8EC4-F8266E641417}"/>
    <cellStyle name="Comma 6 3 2 3 4 4 2" xfId="18797" xr:uid="{F61AEF73-49BA-4E17-99E5-1DE54F56451B}"/>
    <cellStyle name="Comma 6 3 2 3 4 5" xfId="34486" xr:uid="{DD9D02FF-697E-4324-9DD8-FFF7B0DACD1C}"/>
    <cellStyle name="Comma 6 3 2 3 5" xfId="904" xr:uid="{A15E1BA2-19F2-45A0-8D6A-3626F5814218}"/>
    <cellStyle name="Comma 6 3 2 3 5 2" xfId="5677" xr:uid="{D4302BA5-464A-4C9F-A246-EC711E8FCC5E}"/>
    <cellStyle name="Comma 6 3 2 3 5 2 2" xfId="18798" xr:uid="{B7A3B16A-8BBF-42D4-A81B-14A13947E7FB}"/>
    <cellStyle name="Comma 6 3 2 3 5 3" xfId="13706" xr:uid="{E9A8E685-F925-4A69-9E5E-7703CEC18184}"/>
    <cellStyle name="Comma 6 3 2 3 5 3 2" xfId="18799" xr:uid="{F307A240-B019-4A61-89CE-0D1C78294A51}"/>
    <cellStyle name="Comma 6 3 2 3 5 4" xfId="34487" xr:uid="{F541AEFC-A966-4AAD-8023-7A50F57506CB}"/>
    <cellStyle name="Comma 6 3 2 3 6" xfId="895" xr:uid="{6901C711-2FA9-4F22-9E3B-17FA4CBE260C}"/>
    <cellStyle name="Comma 6 3 2 3 7" xfId="5668" xr:uid="{7C994099-8E28-4FDB-A2F2-CD5FDCD641CC}"/>
    <cellStyle name="Comma 6 3 2 3 7 2" xfId="18800" xr:uid="{ADDEF156-D44C-4244-A628-4EFB5212D201}"/>
    <cellStyle name="Comma 6 3 2 3 8" xfId="13697" xr:uid="{9CB273F3-76E8-4A7A-9616-E8F4BF91E71D}"/>
    <cellStyle name="Comma 6 3 2 3 8 2" xfId="18801" xr:uid="{391ADDB6-7999-4E7D-B90D-6490BB4EDDB9}"/>
    <cellStyle name="Comma 6 3 2 3 9" xfId="18781" xr:uid="{DDEC1365-7A1A-4C5B-BBC1-1BA1345D83E4}"/>
    <cellStyle name="Comma 6 3 2 4" xfId="905" xr:uid="{C72BAB30-F0BE-42CC-8842-16F3026E3281}"/>
    <cellStyle name="Comma 6 3 2 4 2" xfId="906" xr:uid="{19103FCB-717E-4B96-A7F3-27C02A1897E8}"/>
    <cellStyle name="Comma 6 3 2 4 2 2" xfId="907" xr:uid="{1CE18003-B79A-4057-8F07-148AD2C5BC59}"/>
    <cellStyle name="Comma 6 3 2 4 2 2 2" xfId="5680" xr:uid="{436518EC-BA86-43B4-9A6B-CCB85B1F1B63}"/>
    <cellStyle name="Comma 6 3 2 4 2 2 2 2" xfId="18802" xr:uid="{6255C763-C282-44A4-A1A1-ED398352940D}"/>
    <cellStyle name="Comma 6 3 2 4 2 2 3" xfId="13709" xr:uid="{F0A65F4F-2D38-4D9E-9821-F13F22DC21CA}"/>
    <cellStyle name="Comma 6 3 2 4 2 2 3 2" xfId="18803" xr:uid="{F9012988-1084-48D6-A3CB-5BADB4C12771}"/>
    <cellStyle name="Comma 6 3 2 4 2 2 4" xfId="34488" xr:uid="{687CF863-9098-4A5F-A49C-7D5C157F7116}"/>
    <cellStyle name="Comma 6 3 2 4 2 3" xfId="5679" xr:uid="{29B49927-B776-4022-AB55-18C185880B16}"/>
    <cellStyle name="Comma 6 3 2 4 2 3 2" xfId="18804" xr:uid="{D90886EF-27DA-45BA-BC13-100AF7EB3627}"/>
    <cellStyle name="Comma 6 3 2 4 2 4" xfId="13708" xr:uid="{3085BB00-FC6E-4C44-9C90-99B888C5864D}"/>
    <cellStyle name="Comma 6 3 2 4 2 4 2" xfId="18805" xr:uid="{EE2E443C-D838-4EC5-BEA0-BC788EE170E5}"/>
    <cellStyle name="Comma 6 3 2 4 2 5" xfId="34489" xr:uid="{9BC02B34-2B21-484F-B35F-B00F94FC1993}"/>
    <cellStyle name="Comma 6 3 2 4 3" xfId="908" xr:uid="{ABD4D4FC-5934-44D6-BAB2-774B2A497A14}"/>
    <cellStyle name="Comma 6 3 2 4 3 2" xfId="5681" xr:uid="{1A59B4CA-8868-4C16-9106-B5053E2E14F7}"/>
    <cellStyle name="Comma 6 3 2 4 3 2 2" xfId="18806" xr:uid="{DE8B936A-3706-4349-A0B0-4B9A0059981F}"/>
    <cellStyle name="Comma 6 3 2 4 3 3" xfId="13710" xr:uid="{CFF0D8F5-0392-4C15-A093-9E060601FE4D}"/>
    <cellStyle name="Comma 6 3 2 4 3 3 2" xfId="18807" xr:uid="{C4BCF834-C855-4CA0-9965-D1063F1E8A87}"/>
    <cellStyle name="Comma 6 3 2 4 3 4" xfId="34490" xr:uid="{D836D960-4DCA-4DE0-9855-3925098BE3A3}"/>
    <cellStyle name="Comma 6 3 2 4 4" xfId="5678" xr:uid="{6D8F8D90-86D6-45E3-B71B-6F1D5B2B675B}"/>
    <cellStyle name="Comma 6 3 2 4 4 2" xfId="18808" xr:uid="{E43EC083-8B7C-4E77-929B-E9B8186BF006}"/>
    <cellStyle name="Comma 6 3 2 4 5" xfId="13707" xr:uid="{3BAD804B-09CD-44DC-AE64-5C243700B2EA}"/>
    <cellStyle name="Comma 6 3 2 4 5 2" xfId="18809" xr:uid="{651D965D-DBF9-43A6-BCF8-688114D54FA8}"/>
    <cellStyle name="Comma 6 3 2 4 6" xfId="34491" xr:uid="{FC18FA82-AE16-4B8E-A3C2-294154DC340A}"/>
    <cellStyle name="Comma 6 3 2 5" xfId="909" xr:uid="{F2F0F5A8-685F-49AC-A94E-CCA320AA5A72}"/>
    <cellStyle name="Comma 6 3 2 5 2" xfId="910" xr:uid="{45D48283-F5D1-4D6C-B1A6-C81F2A9A6DEF}"/>
    <cellStyle name="Comma 6 3 2 5 2 2" xfId="911" xr:uid="{755EC776-506D-416E-AB11-BAA064A6DF01}"/>
    <cellStyle name="Comma 6 3 2 5 2 2 2" xfId="5684" xr:uid="{F555DA91-3793-417B-AD23-3A2997BC211F}"/>
    <cellStyle name="Comma 6 3 2 5 2 2 2 2" xfId="18810" xr:uid="{D210F9B3-5A32-4C87-89D2-E84381028960}"/>
    <cellStyle name="Comma 6 3 2 5 2 2 3" xfId="13713" xr:uid="{5E580A75-13B8-4C43-94C4-01110005E797}"/>
    <cellStyle name="Comma 6 3 2 5 2 2 3 2" xfId="18811" xr:uid="{DE61BF5F-B481-46A7-B2CB-BA2B8C9CC546}"/>
    <cellStyle name="Comma 6 3 2 5 2 2 4" xfId="34492" xr:uid="{C6E677A5-43AD-45B8-95AA-59D9133E38BD}"/>
    <cellStyle name="Comma 6 3 2 5 2 3" xfId="5683" xr:uid="{32A22DBA-0514-4EF3-9690-7BAEB2798773}"/>
    <cellStyle name="Comma 6 3 2 5 2 3 2" xfId="18812" xr:uid="{F9BA5C70-FF74-4F91-8C35-4F5882A40E24}"/>
    <cellStyle name="Comma 6 3 2 5 2 4" xfId="13712" xr:uid="{A4988D90-CA29-408B-8FA6-AB5F4BECAFBE}"/>
    <cellStyle name="Comma 6 3 2 5 2 4 2" xfId="18813" xr:uid="{44D55890-6F07-40A8-9B13-7EC24874C7AF}"/>
    <cellStyle name="Comma 6 3 2 5 2 5" xfId="34493" xr:uid="{1A34FA2D-FE4D-43D3-9B68-F8C25080F21C}"/>
    <cellStyle name="Comma 6 3 2 5 3" xfId="912" xr:uid="{B0A1488A-B79F-4AC1-9098-A8E8AF6511BE}"/>
    <cellStyle name="Comma 6 3 2 5 3 2" xfId="5685" xr:uid="{0060AA3D-53AC-4AAA-BD5D-88837A7FA8E8}"/>
    <cellStyle name="Comma 6 3 2 5 3 2 2" xfId="18814" xr:uid="{BD1FDE65-FBB3-4CA8-8E47-B2B3DB49ED02}"/>
    <cellStyle name="Comma 6 3 2 5 3 3" xfId="13714" xr:uid="{B620538A-4308-4A2A-B974-CF31335DBD66}"/>
    <cellStyle name="Comma 6 3 2 5 3 3 2" xfId="18815" xr:uid="{344CFCAB-A07D-41E0-8922-9A9D666B221D}"/>
    <cellStyle name="Comma 6 3 2 5 3 4" xfId="34494" xr:uid="{EA48B839-B826-404F-A74B-6516BEC8BEC9}"/>
    <cellStyle name="Comma 6 3 2 5 4" xfId="5682" xr:uid="{3EC6626C-B25E-4EEF-B6D6-7B97AF296F06}"/>
    <cellStyle name="Comma 6 3 2 5 4 2" xfId="18816" xr:uid="{46D2F3C3-794C-449C-858F-6F3ABFF0D957}"/>
    <cellStyle name="Comma 6 3 2 5 5" xfId="13711" xr:uid="{868D599D-B625-4BA4-9AD8-95751DF6A26A}"/>
    <cellStyle name="Comma 6 3 2 5 5 2" xfId="18817" xr:uid="{57C3420F-3B86-4B79-B4E3-DE70C17B4467}"/>
    <cellStyle name="Comma 6 3 2 5 6" xfId="34495" xr:uid="{B89FC52B-34A5-44D5-9C4B-9B93BD3C4021}"/>
    <cellStyle name="Comma 6 3 2 6" xfId="913" xr:uid="{CBEC1855-C15A-4FA3-A256-12F8467C1FB3}"/>
    <cellStyle name="Comma 6 3 2 6 2" xfId="914" xr:uid="{2082CA79-5C53-4CD4-BE4A-46AA329C5EDA}"/>
    <cellStyle name="Comma 6 3 2 6 2 2" xfId="5687" xr:uid="{85FBC6D8-64F2-4498-845D-091E05B6F79E}"/>
    <cellStyle name="Comma 6 3 2 6 2 2 2" xfId="18818" xr:uid="{A9F5E4DB-4F27-45BE-A710-48C0EAF997CE}"/>
    <cellStyle name="Comma 6 3 2 6 2 3" xfId="13716" xr:uid="{70AFE1E5-AC26-41C7-AAA9-188D7DEFF8F9}"/>
    <cellStyle name="Comma 6 3 2 6 2 3 2" xfId="18819" xr:uid="{52B44CA0-BE51-4766-96AC-686C51950FAF}"/>
    <cellStyle name="Comma 6 3 2 6 2 4" xfId="34496" xr:uid="{3A7A723E-1AE2-4C3F-A5FA-E9367548A7AA}"/>
    <cellStyle name="Comma 6 3 2 6 3" xfId="5686" xr:uid="{EEFFA6C9-143D-4155-BA5F-F77E639F4413}"/>
    <cellStyle name="Comma 6 3 2 6 3 2" xfId="18820" xr:uid="{BA467511-00DA-4C25-BD17-DE87C9122A56}"/>
    <cellStyle name="Comma 6 3 2 6 4" xfId="13715" xr:uid="{6F898ECC-EFDB-46CA-B65A-F8BC0B3E127C}"/>
    <cellStyle name="Comma 6 3 2 6 4 2" xfId="18821" xr:uid="{B7E6FED1-41B3-4D7E-9011-45FDCFD06752}"/>
    <cellStyle name="Comma 6 3 2 6 5" xfId="34497" xr:uid="{B93776AF-EF18-496A-981A-2277BF42A9DB}"/>
    <cellStyle name="Comma 6 3 2 7" xfId="915" xr:uid="{408B97F9-0DB6-4849-B97C-FC81BC171829}"/>
    <cellStyle name="Comma 6 3 2 7 2" xfId="916" xr:uid="{FDCE50AC-4D60-42E6-B6F4-7965824A77CE}"/>
    <cellStyle name="Comma 6 3 2 7 2 2" xfId="5689" xr:uid="{23DAFCE8-2D90-410F-A2DB-1B14EA6B71EF}"/>
    <cellStyle name="Comma 6 3 2 7 2 2 2" xfId="18822" xr:uid="{36D668E1-8563-4D65-88DB-50E2F03ADC53}"/>
    <cellStyle name="Comma 6 3 2 7 2 3" xfId="13718" xr:uid="{AB72FE74-BA45-436A-BCF6-761D1D3BDDA0}"/>
    <cellStyle name="Comma 6 3 2 7 2 3 2" xfId="18823" xr:uid="{CBFCF280-9F14-406D-ACD2-EF5C050991A4}"/>
    <cellStyle name="Comma 6 3 2 7 2 4" xfId="34498" xr:uid="{94824701-9C13-43D6-BDCC-9FB1C52E3E47}"/>
    <cellStyle name="Comma 6 3 2 7 3" xfId="5688" xr:uid="{6DABF213-C625-4C4F-B1C8-5152F746A55B}"/>
    <cellStyle name="Comma 6 3 2 7 3 2" xfId="18824" xr:uid="{E037D4E0-7805-4077-82A1-35C61C307829}"/>
    <cellStyle name="Comma 6 3 2 7 4" xfId="13717" xr:uid="{25102F57-E5C6-4F8A-80F5-0E6540699793}"/>
    <cellStyle name="Comma 6 3 2 7 4 2" xfId="18825" xr:uid="{5B50CD49-6FCA-4A81-917E-2DE0AE8AD99E}"/>
    <cellStyle name="Comma 6 3 2 7 5" xfId="34499" xr:uid="{5D4121F5-4E4D-4B3D-8E11-DD919750FA1E}"/>
    <cellStyle name="Comma 6 3 2 8" xfId="917" xr:uid="{67E20F03-D7C6-4A6B-9DDC-8AC609BC0E4D}"/>
    <cellStyle name="Comma 6 3 2 8 2" xfId="5690" xr:uid="{2F86BAD5-7F5A-4A6B-8326-8627A7EDC50B}"/>
    <cellStyle name="Comma 6 3 2 8 2 2" xfId="18826" xr:uid="{B01C78B4-CDF3-4E4B-9631-3C6B45E8EFB2}"/>
    <cellStyle name="Comma 6 3 2 8 3" xfId="13719" xr:uid="{FE6400B6-35BA-4586-81D3-A0E480F78F0F}"/>
    <cellStyle name="Comma 6 3 2 8 3 2" xfId="18827" xr:uid="{5D7F5843-E26D-424B-A755-1F73B4A03D7A}"/>
    <cellStyle name="Comma 6 3 2 8 4" xfId="34500" xr:uid="{98540F6A-68AA-4EF4-822C-9D04CDC76A4A}"/>
    <cellStyle name="Comma 6 3 2 9" xfId="884" xr:uid="{C3AE2B5E-A37F-46B4-80AB-A89C6C4F776A}"/>
    <cellStyle name="Comma 6 3 3" xfId="232" xr:uid="{8605A99C-2713-48A5-BCF9-8FF4A7065EC2}"/>
    <cellStyle name="Comma 6 3 3 2" xfId="919" xr:uid="{45A18F38-55ED-4DE3-BB4D-2F2156C45320}"/>
    <cellStyle name="Comma 6 3 3 2 2" xfId="920" xr:uid="{8F52D490-5FEB-4A63-A39A-82487E69617B}"/>
    <cellStyle name="Comma 6 3 3 2 2 2" xfId="921" xr:uid="{443CCB0C-59C5-4F7E-A3D4-10D51F0AEFCA}"/>
    <cellStyle name="Comma 6 3 3 2 2 2 2" xfId="5694" xr:uid="{78167761-1374-4B6B-8545-7DA1E814DFAD}"/>
    <cellStyle name="Comma 6 3 3 2 2 2 2 2" xfId="18829" xr:uid="{B270D5AB-6019-4C42-AF37-E111D5391D63}"/>
    <cellStyle name="Comma 6 3 3 2 2 2 3" xfId="13723" xr:uid="{D422800D-9ADE-44B9-8002-5099D129122D}"/>
    <cellStyle name="Comma 6 3 3 2 2 2 3 2" xfId="18830" xr:uid="{6C53CD32-4A71-4C75-ADB5-CFE80740F14E}"/>
    <cellStyle name="Comma 6 3 3 2 2 2 4" xfId="34501" xr:uid="{6B5F3CD8-4997-4AAD-94C1-56ECE16B71C3}"/>
    <cellStyle name="Comma 6 3 3 2 2 3" xfId="5693" xr:uid="{25BC8060-5A4A-45B0-A92A-487177E3E29E}"/>
    <cellStyle name="Comma 6 3 3 2 2 3 2" xfId="18831" xr:uid="{51E8B7A9-7EDD-44ED-9470-129AE1924D1C}"/>
    <cellStyle name="Comma 6 3 3 2 2 4" xfId="13722" xr:uid="{D74765B6-D1DD-41B7-9C73-DAAB2F151FC5}"/>
    <cellStyle name="Comma 6 3 3 2 2 4 2" xfId="18832" xr:uid="{1FD59BE7-81AB-4776-A264-3F7CC6925D5D}"/>
    <cellStyle name="Comma 6 3 3 2 2 5" xfId="34502" xr:uid="{30E6F039-4B4B-4A42-9A66-80C9EDBB9748}"/>
    <cellStyle name="Comma 6 3 3 2 3" xfId="922" xr:uid="{32DFD77F-5BF0-4116-BA31-59E8F91E36BC}"/>
    <cellStyle name="Comma 6 3 3 2 3 2" xfId="5695" xr:uid="{9F6B90BE-71EE-4B1D-8140-1B949E4E89C9}"/>
    <cellStyle name="Comma 6 3 3 2 3 2 2" xfId="18833" xr:uid="{17D5DEBB-48FD-4467-BEC2-A7810D94F5E4}"/>
    <cellStyle name="Comma 6 3 3 2 3 3" xfId="13724" xr:uid="{2F2338AA-24E2-41CA-86CF-DF19248C4279}"/>
    <cellStyle name="Comma 6 3 3 2 3 3 2" xfId="18834" xr:uid="{C8AD3716-03FC-4140-AAB4-9BA8841397A1}"/>
    <cellStyle name="Comma 6 3 3 2 3 4" xfId="34503" xr:uid="{EB3440EF-A42B-4709-8B45-35FAC1889569}"/>
    <cellStyle name="Comma 6 3 3 2 4" xfId="5692" xr:uid="{25EC2F6C-3DE6-4956-9B91-FFFAE1D8EC35}"/>
    <cellStyle name="Comma 6 3 3 2 4 2" xfId="18835" xr:uid="{88080FB7-87AF-4B17-A503-D58433DEEC9A}"/>
    <cellStyle name="Comma 6 3 3 2 5" xfId="13721" xr:uid="{D8FCB9C3-2D6F-4075-8D91-79F2B4E3F0EF}"/>
    <cellStyle name="Comma 6 3 3 2 5 2" xfId="18836" xr:uid="{CAFE45A0-65BA-4AC1-A8A2-8E32AFFCC81B}"/>
    <cellStyle name="Comma 6 3 3 2 6" xfId="34504" xr:uid="{91A928C2-94CF-480B-A450-C207574B05C0}"/>
    <cellStyle name="Comma 6 3 3 3" xfId="923" xr:uid="{9C2A8DA0-DAD7-4B14-9006-1C6EDAE307A1}"/>
    <cellStyle name="Comma 6 3 3 3 2" xfId="924" xr:uid="{A10FFC7D-5D6A-44C5-A3ED-39A9AE9EC279}"/>
    <cellStyle name="Comma 6 3 3 3 2 2" xfId="5697" xr:uid="{32205ACA-2DC8-407F-936F-6D4160060381}"/>
    <cellStyle name="Comma 6 3 3 3 2 2 2" xfId="18837" xr:uid="{A3401C23-A6FD-4FB5-8179-9C456E9C7215}"/>
    <cellStyle name="Comma 6 3 3 3 2 3" xfId="13726" xr:uid="{0FBD5C1B-B430-4F4D-849B-5CD7BCDDED79}"/>
    <cellStyle name="Comma 6 3 3 3 2 3 2" xfId="18838" xr:uid="{AA3D95FA-1795-4CE5-A91D-8534BBA7D1D8}"/>
    <cellStyle name="Comma 6 3 3 3 2 4" xfId="34505" xr:uid="{F1242F92-4F97-4D45-8694-45DB5DAF15B6}"/>
    <cellStyle name="Comma 6 3 3 3 3" xfId="5696" xr:uid="{322BB7F3-35EC-4DED-9814-D0D756ADC0ED}"/>
    <cellStyle name="Comma 6 3 3 3 3 2" xfId="18839" xr:uid="{85217B3D-F74B-4FE7-92A5-F2AB4A7B88EF}"/>
    <cellStyle name="Comma 6 3 3 3 4" xfId="13725" xr:uid="{6E8B682E-41F0-4C71-A8AD-729162444B24}"/>
    <cellStyle name="Comma 6 3 3 3 4 2" xfId="18840" xr:uid="{1951D577-7C32-4904-B0D0-84E9C0816080}"/>
    <cellStyle name="Comma 6 3 3 3 5" xfId="34506" xr:uid="{B5318771-D58D-463A-A52D-5ABC4BF8476F}"/>
    <cellStyle name="Comma 6 3 3 4" xfId="925" xr:uid="{C815734B-1685-4B3A-908A-69067A0A5B2F}"/>
    <cellStyle name="Comma 6 3 3 4 2" xfId="926" xr:uid="{258F7464-8F5D-40C7-AA08-C2630CF9E661}"/>
    <cellStyle name="Comma 6 3 3 4 2 2" xfId="5699" xr:uid="{35217CF9-2AAC-457A-A10E-9C7B1B2CDD4E}"/>
    <cellStyle name="Comma 6 3 3 4 2 2 2" xfId="18841" xr:uid="{8E0B9C19-6520-4AA0-95CA-411484D2D204}"/>
    <cellStyle name="Comma 6 3 3 4 2 3" xfId="13728" xr:uid="{937039A2-428B-4B80-8F7A-FFE34584507D}"/>
    <cellStyle name="Comma 6 3 3 4 2 3 2" xfId="18842" xr:uid="{FF9C8378-9575-4C4E-9B09-2262BE89ED32}"/>
    <cellStyle name="Comma 6 3 3 4 2 4" xfId="34507" xr:uid="{F3F92A8F-AC5C-4CC3-91BA-DDBBA37FE53B}"/>
    <cellStyle name="Comma 6 3 3 4 3" xfId="5698" xr:uid="{DA0DDF56-CD9F-4A6F-A7B6-F73D390FEB9C}"/>
    <cellStyle name="Comma 6 3 3 4 3 2" xfId="18843" xr:uid="{D263E02C-059E-48AF-ABDE-247B6D1A1594}"/>
    <cellStyle name="Comma 6 3 3 4 4" xfId="13727" xr:uid="{C220E4B5-62B9-4FE0-8A1A-3456A4FB9D28}"/>
    <cellStyle name="Comma 6 3 3 4 4 2" xfId="18844" xr:uid="{FA2CA2D0-DDF7-4A03-AFE7-E8383EABBAC2}"/>
    <cellStyle name="Comma 6 3 3 4 5" xfId="34508" xr:uid="{A1E0B675-67BC-4834-A8AA-4EF6F762ECF4}"/>
    <cellStyle name="Comma 6 3 3 5" xfId="927" xr:uid="{B344208F-83CC-4C05-ABCC-4C489D56AFD4}"/>
    <cellStyle name="Comma 6 3 3 5 2" xfId="5700" xr:uid="{3DAE5FC7-1FAF-4FCA-8671-BA83BACCA552}"/>
    <cellStyle name="Comma 6 3 3 5 2 2" xfId="18845" xr:uid="{7D60194F-515A-4DAF-B77A-D93A104A141F}"/>
    <cellStyle name="Comma 6 3 3 5 3" xfId="13729" xr:uid="{5C195E6A-28E7-4FBA-80BC-630159A3CE0B}"/>
    <cellStyle name="Comma 6 3 3 5 3 2" xfId="18846" xr:uid="{BCE70EB1-0162-40A3-A710-E8FAF8B1613F}"/>
    <cellStyle name="Comma 6 3 3 5 4" xfId="34509" xr:uid="{23C9083A-C083-4685-B1E8-A63B0E06846A}"/>
    <cellStyle name="Comma 6 3 3 6" xfId="918" xr:uid="{922E4653-5287-43FD-8D5D-8A8A7CE55969}"/>
    <cellStyle name="Comma 6 3 3 7" xfId="5691" xr:uid="{49CB711F-35DC-409C-8779-70FAE8BF672B}"/>
    <cellStyle name="Comma 6 3 3 7 2" xfId="18847" xr:uid="{B53E2BA7-9943-4C7C-8869-DA5779718964}"/>
    <cellStyle name="Comma 6 3 3 8" xfId="13720" xr:uid="{CC5F1809-A382-4713-9A41-21FFD66DCBD8}"/>
    <cellStyle name="Comma 6 3 3 8 2" xfId="18848" xr:uid="{EE14BD98-D2BD-46F7-A8A8-C969C5492030}"/>
    <cellStyle name="Comma 6 3 3 9" xfId="18828" xr:uid="{DDE9EF2C-7A73-480D-B4B3-C034C4B87A39}"/>
    <cellStyle name="Comma 6 3 4" xfId="320" xr:uid="{44E38659-AFCC-4D4F-943B-75B31068A996}"/>
    <cellStyle name="Comma 6 3 4 2" xfId="929" xr:uid="{9835EB97-58BD-4F48-A668-132379C84B6E}"/>
    <cellStyle name="Comma 6 3 4 2 2" xfId="930" xr:uid="{B0F3F922-5494-41B9-A703-ABEE055B51FC}"/>
    <cellStyle name="Comma 6 3 4 2 2 2" xfId="931" xr:uid="{05F79211-2098-40D2-AFAA-1D8C80FBC23E}"/>
    <cellStyle name="Comma 6 3 4 2 2 2 2" xfId="5704" xr:uid="{E117E7FB-B10F-454C-842B-430C14B4C89D}"/>
    <cellStyle name="Comma 6 3 4 2 2 2 2 2" xfId="18850" xr:uid="{FCFB127F-9421-4039-B7D2-FAE555E113F5}"/>
    <cellStyle name="Comma 6 3 4 2 2 2 3" xfId="13733" xr:uid="{F83C54D9-D3B4-4C23-B221-6C309CA3CDE6}"/>
    <cellStyle name="Comma 6 3 4 2 2 2 3 2" xfId="18851" xr:uid="{CD1DE5B7-3450-4CF7-891E-44AA40D9DB44}"/>
    <cellStyle name="Comma 6 3 4 2 2 2 4" xfId="34510" xr:uid="{07557553-EDCB-4FC3-8DF8-CEBD39996827}"/>
    <cellStyle name="Comma 6 3 4 2 2 3" xfId="5703" xr:uid="{1AB3ED4D-0CCC-45FD-84DF-C0E3FEE664CF}"/>
    <cellStyle name="Comma 6 3 4 2 2 3 2" xfId="18852" xr:uid="{A899AE07-7FAD-402D-8CBE-A865F0B096BA}"/>
    <cellStyle name="Comma 6 3 4 2 2 4" xfId="13732" xr:uid="{47C621E3-5748-4A3F-B84C-2D999ED1D24D}"/>
    <cellStyle name="Comma 6 3 4 2 2 4 2" xfId="18853" xr:uid="{9FA843E0-4317-4506-A58A-292EDD2C18FD}"/>
    <cellStyle name="Comma 6 3 4 2 2 5" xfId="34511" xr:uid="{62D3803A-557F-4560-AD17-7A3CCD197663}"/>
    <cellStyle name="Comma 6 3 4 2 3" xfId="932" xr:uid="{B21E8A77-9394-4A0A-B858-5A0AD92A9571}"/>
    <cellStyle name="Comma 6 3 4 2 3 2" xfId="5705" xr:uid="{2CF3D8A3-D699-4FF0-AEB2-978DB3A13D20}"/>
    <cellStyle name="Comma 6 3 4 2 3 2 2" xfId="18854" xr:uid="{C7DDF793-78D5-412B-93D1-43A5533C55BE}"/>
    <cellStyle name="Comma 6 3 4 2 3 3" xfId="13734" xr:uid="{C9F22187-64BD-404E-B2DA-733C82868556}"/>
    <cellStyle name="Comma 6 3 4 2 3 3 2" xfId="18855" xr:uid="{9B79CB01-F951-4528-B43C-6A3D76C4F2BB}"/>
    <cellStyle name="Comma 6 3 4 2 3 4" xfId="34512" xr:uid="{86887138-D484-464F-917F-AD83CE0072BF}"/>
    <cellStyle name="Comma 6 3 4 2 4" xfId="5702" xr:uid="{0234E689-715C-442F-B856-3C9EA80B4343}"/>
    <cellStyle name="Comma 6 3 4 2 4 2" xfId="18856" xr:uid="{40B58B97-D241-441E-8E37-D74538D6C91A}"/>
    <cellStyle name="Comma 6 3 4 2 5" xfId="13731" xr:uid="{3C7FC7BB-AEA1-4B96-9B78-FFBF9214BAF8}"/>
    <cellStyle name="Comma 6 3 4 2 5 2" xfId="18857" xr:uid="{68BF52FC-9754-4588-BB0C-5262B8EFABEB}"/>
    <cellStyle name="Comma 6 3 4 2 6" xfId="34513" xr:uid="{850A1323-3D2E-4DF3-BAAD-C9994ABF5CF2}"/>
    <cellStyle name="Comma 6 3 4 3" xfId="933" xr:uid="{29276D02-C875-4647-A565-34FC7842C3E3}"/>
    <cellStyle name="Comma 6 3 4 3 2" xfId="934" xr:uid="{F6075A3A-0809-4441-AF19-57AF6FE11A12}"/>
    <cellStyle name="Comma 6 3 4 3 2 2" xfId="5707" xr:uid="{8A23DB88-5601-4FBA-BEDD-D728CEFC6722}"/>
    <cellStyle name="Comma 6 3 4 3 2 2 2" xfId="18858" xr:uid="{D7F48B91-BD71-447A-A270-8A57BD6C4B4B}"/>
    <cellStyle name="Comma 6 3 4 3 2 3" xfId="13736" xr:uid="{86BB1334-7907-428B-BB8A-41A9CA44C657}"/>
    <cellStyle name="Comma 6 3 4 3 2 3 2" xfId="18859" xr:uid="{9DD0AD3F-6D50-4A7D-8DD7-2EAD4BBA0AF3}"/>
    <cellStyle name="Comma 6 3 4 3 2 4" xfId="34514" xr:uid="{1881A624-BC78-4AED-A3F1-94072029DEA3}"/>
    <cellStyle name="Comma 6 3 4 3 3" xfId="5706" xr:uid="{08E8E78E-52AE-44ED-8109-D25C292643EE}"/>
    <cellStyle name="Comma 6 3 4 3 3 2" xfId="18860" xr:uid="{2202575A-5E55-4B6C-8212-0EEB695B6996}"/>
    <cellStyle name="Comma 6 3 4 3 4" xfId="13735" xr:uid="{9E6411BA-7113-4DC8-A6C3-6164C4B75100}"/>
    <cellStyle name="Comma 6 3 4 3 4 2" xfId="18861" xr:uid="{1B386F6B-B601-4A95-A510-A11BDE94F17A}"/>
    <cellStyle name="Comma 6 3 4 3 5" xfId="34515" xr:uid="{860C217A-6941-45C6-A0CE-088464BABE31}"/>
    <cellStyle name="Comma 6 3 4 4" xfId="935" xr:uid="{A7AD2CE0-6E2A-496E-8EFD-60204ACBCA31}"/>
    <cellStyle name="Comma 6 3 4 4 2" xfId="936" xr:uid="{1E8C24B9-7DB7-419C-B44D-628ABA2778F1}"/>
    <cellStyle name="Comma 6 3 4 4 2 2" xfId="5709" xr:uid="{D4322043-D52D-4105-B6E9-A23B3B4C7B8D}"/>
    <cellStyle name="Comma 6 3 4 4 2 2 2" xfId="18862" xr:uid="{929FCF40-FE12-42CE-996C-33DA28C69CED}"/>
    <cellStyle name="Comma 6 3 4 4 2 3" xfId="13738" xr:uid="{BD24EAF9-B43F-437E-9094-2A668403FA03}"/>
    <cellStyle name="Comma 6 3 4 4 2 3 2" xfId="18863" xr:uid="{6B552F1B-3FF1-42A6-BDF9-0BBD11FF0A5E}"/>
    <cellStyle name="Comma 6 3 4 4 2 4" xfId="34516" xr:uid="{1646BD19-4277-4E28-87C2-743FD1551009}"/>
    <cellStyle name="Comma 6 3 4 4 3" xfId="5708" xr:uid="{4791B20B-5199-4304-B527-06DDEFF81935}"/>
    <cellStyle name="Comma 6 3 4 4 3 2" xfId="18864" xr:uid="{2D4C8D88-703C-4FEE-86F7-665D0E43D685}"/>
    <cellStyle name="Comma 6 3 4 4 4" xfId="13737" xr:uid="{470B7784-0EE5-41D3-B593-59C0F73D109E}"/>
    <cellStyle name="Comma 6 3 4 4 4 2" xfId="18865" xr:uid="{1361BA1B-9D1B-48FE-AF9A-E917451A0AAA}"/>
    <cellStyle name="Comma 6 3 4 4 5" xfId="34517" xr:uid="{4596ECB8-67B9-4D5C-92E8-5702DDEE8359}"/>
    <cellStyle name="Comma 6 3 4 5" xfId="937" xr:uid="{D569F785-25DF-4E41-A5C3-0BE943A6E8A7}"/>
    <cellStyle name="Comma 6 3 4 5 2" xfId="5710" xr:uid="{9F96D61A-B422-427B-ABC6-C8BA7A15B974}"/>
    <cellStyle name="Comma 6 3 4 5 2 2" xfId="18866" xr:uid="{688C3BE9-866E-4E5D-8CCE-9403C3BE04E5}"/>
    <cellStyle name="Comma 6 3 4 5 3" xfId="13739" xr:uid="{6AF659C2-0BE6-4CDC-9561-050A64855AF5}"/>
    <cellStyle name="Comma 6 3 4 5 3 2" xfId="18867" xr:uid="{EC819113-876E-4EB2-9901-0D036D1D59F1}"/>
    <cellStyle name="Comma 6 3 4 5 4" xfId="34518" xr:uid="{6D91BA30-97E5-48E0-B3A5-92F78789C0B0}"/>
    <cellStyle name="Comma 6 3 4 6" xfId="928" xr:uid="{17C00BE1-D604-47DA-90FC-52A360D99D93}"/>
    <cellStyle name="Comma 6 3 4 7" xfId="5701" xr:uid="{9A128DF1-438D-4C8E-9C2C-3C3EBD0880B1}"/>
    <cellStyle name="Comma 6 3 4 7 2" xfId="18868" xr:uid="{24AEBF1D-B130-461A-ADE3-3A363D3E6CDD}"/>
    <cellStyle name="Comma 6 3 4 8" xfId="13730" xr:uid="{E0359E39-3E66-4997-B592-10DE6E0E0B24}"/>
    <cellStyle name="Comma 6 3 4 8 2" xfId="18869" xr:uid="{D49BA821-077B-446F-8ACF-2A488F782CB4}"/>
    <cellStyle name="Comma 6 3 4 9" xfId="18849" xr:uid="{6C9D4C87-F933-4589-B068-60FD336C32CC}"/>
    <cellStyle name="Comma 6 3 5" xfId="938" xr:uid="{8223F7FB-9206-443E-8477-661FF9571CD0}"/>
    <cellStyle name="Comma 6 3 5 2" xfId="939" xr:uid="{09EEF10D-68ED-4716-B747-9E8494A15C54}"/>
    <cellStyle name="Comma 6 3 5 2 2" xfId="940" xr:uid="{7E745A89-C1FD-43AE-B761-7701F635BB6C}"/>
    <cellStyle name="Comma 6 3 5 2 2 2" xfId="5713" xr:uid="{8A0FD7F8-D226-4D96-B669-D7F3203CC473}"/>
    <cellStyle name="Comma 6 3 5 2 2 2 2" xfId="18870" xr:uid="{46A59E9E-977C-465A-8F47-442834EDEEB5}"/>
    <cellStyle name="Comma 6 3 5 2 2 3" xfId="13742" xr:uid="{3AC7F85F-571F-48E0-9331-293E4C2AEA69}"/>
    <cellStyle name="Comma 6 3 5 2 2 3 2" xfId="18871" xr:uid="{5D373A13-237D-491A-9BB1-CF21AF3801EB}"/>
    <cellStyle name="Comma 6 3 5 2 2 4" xfId="34519" xr:uid="{357C2DB3-7435-4621-AB50-024AC20E46CA}"/>
    <cellStyle name="Comma 6 3 5 2 3" xfId="5712" xr:uid="{9AC8FB91-50FE-4BD5-9261-F7BC60725A26}"/>
    <cellStyle name="Comma 6 3 5 2 3 2" xfId="18872" xr:uid="{CC2314DB-E956-4879-9D11-DF29498803DE}"/>
    <cellStyle name="Comma 6 3 5 2 4" xfId="13741" xr:uid="{CAECE2C4-785F-4FF7-B0F4-2878BA677D4E}"/>
    <cellStyle name="Comma 6 3 5 2 4 2" xfId="18873" xr:uid="{25F93662-CEAD-444B-924B-ADE10F2A1B57}"/>
    <cellStyle name="Comma 6 3 5 2 5" xfId="34520" xr:uid="{58FFEBE0-467C-4011-A9E6-F58FA8661D90}"/>
    <cellStyle name="Comma 6 3 5 3" xfId="941" xr:uid="{F528EAA2-409B-4B85-A1A4-75704D997C8E}"/>
    <cellStyle name="Comma 6 3 5 3 2" xfId="5714" xr:uid="{38300C42-1E48-431A-BD0F-909C24B4D645}"/>
    <cellStyle name="Comma 6 3 5 3 2 2" xfId="18874" xr:uid="{AC0CE61F-000A-4EBC-A75F-DEBD57148BBC}"/>
    <cellStyle name="Comma 6 3 5 3 3" xfId="13743" xr:uid="{A4587D8C-9CDF-4FAF-9A98-73F13ADFAA4B}"/>
    <cellStyle name="Comma 6 3 5 3 3 2" xfId="18875" xr:uid="{B37EAE29-A124-428C-8F9A-3B0E4923B34A}"/>
    <cellStyle name="Comma 6 3 5 3 4" xfId="34521" xr:uid="{773DD098-F47C-4529-86FE-B3F7A22B07AE}"/>
    <cellStyle name="Comma 6 3 5 4" xfId="5711" xr:uid="{C29D2868-F218-45BC-AD24-D7BE71D29099}"/>
    <cellStyle name="Comma 6 3 5 4 2" xfId="18876" xr:uid="{6609FA50-580F-4390-B2BD-BC4192C77EB1}"/>
    <cellStyle name="Comma 6 3 5 5" xfId="13740" xr:uid="{03E493C4-467A-4F8D-8745-A98A922C8A6D}"/>
    <cellStyle name="Comma 6 3 5 5 2" xfId="18877" xr:uid="{9D683BAD-3353-4486-B9F3-76ED253310EB}"/>
    <cellStyle name="Comma 6 3 5 6" xfId="34522" xr:uid="{631165EC-8A5A-4FFA-ABB7-10B64AAC06B3}"/>
    <cellStyle name="Comma 6 3 6" xfId="942" xr:uid="{5383C2AC-010F-4FC5-8AC5-04AE1F41A714}"/>
    <cellStyle name="Comma 6 3 6 2" xfId="943" xr:uid="{6E2E3475-5B6D-44D3-BED3-B980DBA8EFF3}"/>
    <cellStyle name="Comma 6 3 6 2 2" xfId="944" xr:uid="{AAE03429-1D75-4C96-89CF-7867C1A03EAD}"/>
    <cellStyle name="Comma 6 3 6 2 2 2" xfId="5717" xr:uid="{CBB00769-F159-46BF-AF87-4B58A486718B}"/>
    <cellStyle name="Comma 6 3 6 2 2 2 2" xfId="18878" xr:uid="{DE5CEDE7-A16B-4C32-AF19-03AFFCAF8DE7}"/>
    <cellStyle name="Comma 6 3 6 2 2 3" xfId="13746" xr:uid="{DC619034-43EA-438F-BA3C-DEC9A18D9642}"/>
    <cellStyle name="Comma 6 3 6 2 2 3 2" xfId="18879" xr:uid="{451C5D61-E807-49AA-9B72-AC4E430C5B98}"/>
    <cellStyle name="Comma 6 3 6 2 2 4" xfId="34523" xr:uid="{4FBEABC9-E2A6-49D7-B068-D6C5B81986DE}"/>
    <cellStyle name="Comma 6 3 6 2 3" xfId="5716" xr:uid="{DC4966EF-5968-49DF-A94D-89DA9EDB4CB2}"/>
    <cellStyle name="Comma 6 3 6 2 3 2" xfId="18880" xr:uid="{A2F6454F-65C5-46B1-B26F-A43D00A946AF}"/>
    <cellStyle name="Comma 6 3 6 2 4" xfId="13745" xr:uid="{C36493AF-F97D-4A65-888B-E7762DC38261}"/>
    <cellStyle name="Comma 6 3 6 2 4 2" xfId="18881" xr:uid="{DE742888-81E8-4C39-A34B-FEB53FF1710F}"/>
    <cellStyle name="Comma 6 3 6 2 5" xfId="34524" xr:uid="{BA09DAFC-8BC0-428D-A01C-C91CC9BEA5F1}"/>
    <cellStyle name="Comma 6 3 6 3" xfId="945" xr:uid="{011AC652-B38A-43FF-8D0F-5B8BDA317AEE}"/>
    <cellStyle name="Comma 6 3 6 3 2" xfId="5718" xr:uid="{0C49610B-4EE9-4EE4-AD67-5189783B2D30}"/>
    <cellStyle name="Comma 6 3 6 3 2 2" xfId="18882" xr:uid="{493411F1-F2FF-4830-9399-827D91DC2234}"/>
    <cellStyle name="Comma 6 3 6 3 3" xfId="13747" xr:uid="{BFD1EE8F-8C47-4665-8AD9-AB9FEB85FC92}"/>
    <cellStyle name="Comma 6 3 6 3 3 2" xfId="18883" xr:uid="{55F540CE-E4FC-4D0F-BA67-7D4BC1B62E58}"/>
    <cellStyle name="Comma 6 3 6 3 4" xfId="34525" xr:uid="{3EBFA97B-CC9F-49D0-B17B-46E717BCA1E0}"/>
    <cellStyle name="Comma 6 3 6 4" xfId="5715" xr:uid="{77A56513-7F47-4D31-8DE3-756D1AEEA885}"/>
    <cellStyle name="Comma 6 3 6 4 2" xfId="18884" xr:uid="{764D7B6C-84BB-43DE-AE12-07A263445412}"/>
    <cellStyle name="Comma 6 3 6 5" xfId="13744" xr:uid="{92C64A09-BF18-4572-B67C-9802F40D122D}"/>
    <cellStyle name="Comma 6 3 6 5 2" xfId="18885" xr:uid="{20A49ABD-BC06-4C21-A0FF-4DB0C2404B3F}"/>
    <cellStyle name="Comma 6 3 6 6" xfId="34526" xr:uid="{AC2C9169-200D-4008-BC7B-817E5E8BC105}"/>
    <cellStyle name="Comma 6 3 7" xfId="946" xr:uid="{96C503B6-C50C-4A70-A1C5-15BDE911B1E3}"/>
    <cellStyle name="Comma 6 3 7 2" xfId="947" xr:uid="{68237878-1242-4481-A5C6-21B2EB9CE6BC}"/>
    <cellStyle name="Comma 6 3 7 2 2" xfId="5720" xr:uid="{09A5D0AC-9E6D-4A39-AD13-EFFE4EB72693}"/>
    <cellStyle name="Comma 6 3 7 2 2 2" xfId="18886" xr:uid="{905886F6-8CF1-453A-B35E-677226D98FAA}"/>
    <cellStyle name="Comma 6 3 7 2 3" xfId="13749" xr:uid="{6AD5B981-E710-479C-9F53-7A5DF773CE2A}"/>
    <cellStyle name="Comma 6 3 7 2 3 2" xfId="18887" xr:uid="{A6ADB312-7ED3-423B-BB3D-C2163EB90544}"/>
    <cellStyle name="Comma 6 3 7 2 4" xfId="34527" xr:uid="{BB0DDE96-12DE-4B0D-8F37-32084DE4A9F4}"/>
    <cellStyle name="Comma 6 3 7 3" xfId="5719" xr:uid="{94B92619-9531-43D0-A186-4156E097E893}"/>
    <cellStyle name="Comma 6 3 7 3 2" xfId="18888" xr:uid="{5B1F37E2-C6D6-4FCF-AB75-E467094FEB40}"/>
    <cellStyle name="Comma 6 3 7 4" xfId="13748" xr:uid="{197B7C14-8C3E-4BA1-B4CE-4C8500497FA0}"/>
    <cellStyle name="Comma 6 3 7 4 2" xfId="18889" xr:uid="{FA267091-E3C6-422C-B81A-C11CD054E585}"/>
    <cellStyle name="Comma 6 3 7 5" xfId="34528" xr:uid="{9640E7DB-1BBF-4007-BF95-EAF2B6368B39}"/>
    <cellStyle name="Comma 6 3 8" xfId="948" xr:uid="{A1A4E804-637F-4FF4-AB32-46486BF5172F}"/>
    <cellStyle name="Comma 6 3 8 2" xfId="949" xr:uid="{7ECE64FB-95A4-4D8B-938A-AD37CBB5A262}"/>
    <cellStyle name="Comma 6 3 8 2 2" xfId="5722" xr:uid="{DB332122-A46A-4D52-86ED-D86EAE07C50F}"/>
    <cellStyle name="Comma 6 3 8 2 2 2" xfId="18890" xr:uid="{3A5BE77C-791D-415E-9D33-61F2F62DEC4B}"/>
    <cellStyle name="Comma 6 3 8 2 3" xfId="13751" xr:uid="{FA80A180-AD99-41AF-AF9D-12B787288A87}"/>
    <cellStyle name="Comma 6 3 8 2 3 2" xfId="18891" xr:uid="{D8E2FA95-E9C5-45D5-848F-5A8256FB50BB}"/>
    <cellStyle name="Comma 6 3 8 2 4" xfId="34529" xr:uid="{7728A035-B697-45D5-8AD7-B044E649296C}"/>
    <cellStyle name="Comma 6 3 8 3" xfId="5721" xr:uid="{C0FD642B-2644-4E48-94B9-09EF58C12637}"/>
    <cellStyle name="Comma 6 3 8 3 2" xfId="18892" xr:uid="{73D0FD72-C981-4F4C-B033-050E90DB1F79}"/>
    <cellStyle name="Comma 6 3 8 4" xfId="13750" xr:uid="{4BA0A2A9-9DF0-44B0-9273-ED31F65365AE}"/>
    <cellStyle name="Comma 6 3 8 4 2" xfId="18893" xr:uid="{E8875419-A737-42FF-AACC-FEDDFCEDCF6E}"/>
    <cellStyle name="Comma 6 3 8 5" xfId="34530" xr:uid="{5623EED5-4B90-47BC-B069-26240249D5BF}"/>
    <cellStyle name="Comma 6 3 9" xfId="950" xr:uid="{CD2B430A-57E8-4122-8CA5-782200B873FD}"/>
    <cellStyle name="Comma 6 3 9 2" xfId="5723" xr:uid="{07C382F5-9565-4DC5-B31E-E2B8215A412E}"/>
    <cellStyle name="Comma 6 3 9 2 2" xfId="18894" xr:uid="{BD916CB6-B876-487B-8FD1-ABED6B4B35B4}"/>
    <cellStyle name="Comma 6 3 9 3" xfId="13752" xr:uid="{C6FC1530-0357-421F-9996-364B2F17BA80}"/>
    <cellStyle name="Comma 6 3 9 3 2" xfId="18895" xr:uid="{4624BB77-94AD-4693-8858-4480B287EA4E}"/>
    <cellStyle name="Comma 6 3 9 4" xfId="34531" xr:uid="{76892D5A-3F2C-4666-BAF8-B7A8606F9B25}"/>
    <cellStyle name="Comma 6 4" xfId="182" xr:uid="{C1A7FD10-C1EE-4CBD-BDDE-CECD30E17131}"/>
    <cellStyle name="Comma 6 4 10" xfId="5724" xr:uid="{9A5D54C0-B94A-4D5B-960A-32F9AD2523F3}"/>
    <cellStyle name="Comma 6 4 10 2" xfId="18897" xr:uid="{F00CE376-1300-4FDD-B848-ACB2DC350BE2}"/>
    <cellStyle name="Comma 6 4 11" xfId="13753" xr:uid="{FEF443C0-9D5E-43ED-9775-FB932483DADB}"/>
    <cellStyle name="Comma 6 4 11 2" xfId="18898" xr:uid="{DB045AEB-2BB3-4FE1-8F7D-4F60BCD03142}"/>
    <cellStyle name="Comma 6 4 12" xfId="18896" xr:uid="{17ECFEF0-7712-4D28-B273-A9432EC96842}"/>
    <cellStyle name="Comma 6 4 2" xfId="234" xr:uid="{949663C1-3E64-4568-BE6E-DE79C9DCAAF7}"/>
    <cellStyle name="Comma 6 4 2 2" xfId="953" xr:uid="{289515A0-3E24-4731-8AAD-EEC64266E5EB}"/>
    <cellStyle name="Comma 6 4 2 2 2" xfId="954" xr:uid="{4DCF86F7-1489-4466-BDFD-CF49AB5CCD24}"/>
    <cellStyle name="Comma 6 4 2 2 2 2" xfId="955" xr:uid="{145D979E-0902-46C4-A4FA-FF86B16CB34C}"/>
    <cellStyle name="Comma 6 4 2 2 2 2 2" xfId="5728" xr:uid="{4C695221-14C1-4D25-AC73-D54555EF9CA5}"/>
    <cellStyle name="Comma 6 4 2 2 2 2 2 2" xfId="18900" xr:uid="{67D0CAF7-6DC7-4144-8319-981114AA38CD}"/>
    <cellStyle name="Comma 6 4 2 2 2 2 3" xfId="13757" xr:uid="{0820FFB4-C0DE-480E-97FB-19D89EFD96DA}"/>
    <cellStyle name="Comma 6 4 2 2 2 2 3 2" xfId="18901" xr:uid="{8FDA7E94-B7C1-4B6D-96DC-305C11F628E6}"/>
    <cellStyle name="Comma 6 4 2 2 2 2 4" xfId="34532" xr:uid="{51FA9924-D752-4A2D-971E-4C2FE0361DB4}"/>
    <cellStyle name="Comma 6 4 2 2 2 3" xfId="5727" xr:uid="{74E218F6-39F7-4794-81ED-4A90B89612DD}"/>
    <cellStyle name="Comma 6 4 2 2 2 3 2" xfId="18902" xr:uid="{94B41DBF-EC8E-4681-ACFD-CCAA4C921D6D}"/>
    <cellStyle name="Comma 6 4 2 2 2 4" xfId="13756" xr:uid="{3EB4D91C-7BCB-45C1-A2FF-16EAA5CB93D9}"/>
    <cellStyle name="Comma 6 4 2 2 2 4 2" xfId="18903" xr:uid="{E79B0AD2-5F91-4D0D-AEA8-6B266121FB51}"/>
    <cellStyle name="Comma 6 4 2 2 2 5" xfId="34533" xr:uid="{ACDF7257-75AC-4DD6-8E12-6A15199DCECE}"/>
    <cellStyle name="Comma 6 4 2 2 3" xfId="956" xr:uid="{6E77F4E9-7A3A-47B7-9248-0E1374149545}"/>
    <cellStyle name="Comma 6 4 2 2 3 2" xfId="5729" xr:uid="{26BAB2AA-F931-4FFA-8F47-979F22BE55D9}"/>
    <cellStyle name="Comma 6 4 2 2 3 2 2" xfId="18904" xr:uid="{5D262E7A-0252-49F1-B43F-73E2B6B268C3}"/>
    <cellStyle name="Comma 6 4 2 2 3 3" xfId="13758" xr:uid="{B3350509-927A-43A8-968D-D1BDAE5F146A}"/>
    <cellStyle name="Comma 6 4 2 2 3 3 2" xfId="18905" xr:uid="{CF35B2FF-546E-47AD-906B-91D7227578AB}"/>
    <cellStyle name="Comma 6 4 2 2 3 4" xfId="34534" xr:uid="{79D6BD1B-80A0-4982-9E91-FB5572CA4ED7}"/>
    <cellStyle name="Comma 6 4 2 2 4" xfId="5726" xr:uid="{16479EBD-F98E-4B37-ACFC-13F1455EE4C4}"/>
    <cellStyle name="Comma 6 4 2 2 4 2" xfId="18906" xr:uid="{CF607CA1-BBD4-4F0D-AFA2-7EFF44C83EC6}"/>
    <cellStyle name="Comma 6 4 2 2 5" xfId="13755" xr:uid="{043C5246-246E-462D-AAC4-97E6FE039914}"/>
    <cellStyle name="Comma 6 4 2 2 5 2" xfId="18907" xr:uid="{8361C29B-4CA7-4811-89C8-CF2A77C2FDC3}"/>
    <cellStyle name="Comma 6 4 2 2 6" xfId="34535" xr:uid="{19609212-9809-4FCA-A333-DD8CA334B291}"/>
    <cellStyle name="Comma 6 4 2 3" xfId="957" xr:uid="{2A2F0EE3-FC72-48B6-B2A6-58BEFD117400}"/>
    <cellStyle name="Comma 6 4 2 3 2" xfId="958" xr:uid="{CB27E86C-48C6-40C2-8912-A55EBB57AC60}"/>
    <cellStyle name="Comma 6 4 2 3 2 2" xfId="5731" xr:uid="{B84B2D4E-B2CE-40E3-B53F-1EF992E77FD3}"/>
    <cellStyle name="Comma 6 4 2 3 2 2 2" xfId="18908" xr:uid="{77E18356-C0E3-4EEE-9F50-3D791ED1ACB8}"/>
    <cellStyle name="Comma 6 4 2 3 2 3" xfId="13760" xr:uid="{20353789-6194-4347-9D27-1BC1C72C41D8}"/>
    <cellStyle name="Comma 6 4 2 3 2 3 2" xfId="18909" xr:uid="{38DB89B1-80BA-4506-8FC4-EA1E8FF3318C}"/>
    <cellStyle name="Comma 6 4 2 3 2 4" xfId="34536" xr:uid="{A305AD70-DB5A-4397-8D5D-90DB157A52C0}"/>
    <cellStyle name="Comma 6 4 2 3 3" xfId="5730" xr:uid="{D6D974F1-4008-4BE2-94D3-275B238AD5F7}"/>
    <cellStyle name="Comma 6 4 2 3 3 2" xfId="18910" xr:uid="{86F43EB7-1068-4113-BB03-246B11D461E5}"/>
    <cellStyle name="Comma 6 4 2 3 4" xfId="13759" xr:uid="{9A319955-5237-4F69-B63C-1BE242E79FF7}"/>
    <cellStyle name="Comma 6 4 2 3 4 2" xfId="18911" xr:uid="{36E6F158-4E59-4BD7-B177-35D22DB25B44}"/>
    <cellStyle name="Comma 6 4 2 3 5" xfId="34537" xr:uid="{C37BA21E-8CD0-46DC-9E60-F498BCBC1B81}"/>
    <cellStyle name="Comma 6 4 2 4" xfId="959" xr:uid="{692A6DEA-7B44-4B9C-9871-8BA00E75A5B0}"/>
    <cellStyle name="Comma 6 4 2 4 2" xfId="960" xr:uid="{53474F0C-3BFD-4980-A406-878413E88561}"/>
    <cellStyle name="Comma 6 4 2 4 2 2" xfId="5733" xr:uid="{D00AD9F7-AB8A-4136-9007-582956D1108A}"/>
    <cellStyle name="Comma 6 4 2 4 2 2 2" xfId="18912" xr:uid="{4045FA86-8D1A-4A7D-BD8C-692697626492}"/>
    <cellStyle name="Comma 6 4 2 4 2 3" xfId="13762" xr:uid="{7C32E962-89C1-4035-985E-688DBEDC129C}"/>
    <cellStyle name="Comma 6 4 2 4 2 3 2" xfId="18913" xr:uid="{850EC51E-ED20-43A2-B103-6634031638B7}"/>
    <cellStyle name="Comma 6 4 2 4 2 4" xfId="34538" xr:uid="{AD70A480-CE10-42E7-8316-44115640CE86}"/>
    <cellStyle name="Comma 6 4 2 4 3" xfId="5732" xr:uid="{B8974D46-37F6-446B-88CD-FE462B7CB9C2}"/>
    <cellStyle name="Comma 6 4 2 4 3 2" xfId="18914" xr:uid="{FC5E816D-B051-4F49-8356-0BD732246DD5}"/>
    <cellStyle name="Comma 6 4 2 4 4" xfId="13761" xr:uid="{46894A69-A94B-47FE-B1CC-7844580CE0D6}"/>
    <cellStyle name="Comma 6 4 2 4 4 2" xfId="18915" xr:uid="{1EF98CE0-C1BE-4F4D-90CF-1BEECFEFB761}"/>
    <cellStyle name="Comma 6 4 2 4 5" xfId="34539" xr:uid="{57C57CE7-FC28-4739-8791-5B22A7A666C7}"/>
    <cellStyle name="Comma 6 4 2 5" xfId="961" xr:uid="{D5602521-B78F-4FA6-9A06-46D543A442FF}"/>
    <cellStyle name="Comma 6 4 2 5 2" xfId="5734" xr:uid="{952B9084-D0DC-4C13-AEB5-4FDACE8FEDCE}"/>
    <cellStyle name="Comma 6 4 2 5 2 2" xfId="18916" xr:uid="{5437FEB6-AEE6-46B3-9E80-30BF47F5E116}"/>
    <cellStyle name="Comma 6 4 2 5 3" xfId="13763" xr:uid="{4FEE4EAD-B2EF-4B4C-A7B4-51BEDC2903D6}"/>
    <cellStyle name="Comma 6 4 2 5 3 2" xfId="18917" xr:uid="{E56C554E-63FA-4390-9EDA-0F084455052D}"/>
    <cellStyle name="Comma 6 4 2 5 4" xfId="34540" xr:uid="{8566E615-3BA4-4228-BE0F-CD2729364322}"/>
    <cellStyle name="Comma 6 4 2 6" xfId="952" xr:uid="{08557014-1CB5-4DB6-AEA2-2B4CEEFD9577}"/>
    <cellStyle name="Comma 6 4 2 7" xfId="5725" xr:uid="{D6CF2084-B7A7-4CCE-928C-B0C8DEEB25B6}"/>
    <cellStyle name="Comma 6 4 2 7 2" xfId="18918" xr:uid="{73CC632D-40DD-4EE4-9BB6-65A1077BF1FC}"/>
    <cellStyle name="Comma 6 4 2 8" xfId="13754" xr:uid="{125EE6A2-C25F-4130-B770-91B577AEFEE9}"/>
    <cellStyle name="Comma 6 4 2 8 2" xfId="18919" xr:uid="{C2504702-0AD4-4BF4-8EE0-5370BDDD7A1F}"/>
    <cellStyle name="Comma 6 4 2 9" xfId="18899" xr:uid="{36DD47AE-6DD0-4C67-A1DC-146D55D0DF5E}"/>
    <cellStyle name="Comma 6 4 3" xfId="322" xr:uid="{402E4852-26CF-4B59-8623-569F5E14C5FA}"/>
    <cellStyle name="Comma 6 4 3 2" xfId="963" xr:uid="{4777FE7B-DC1B-467B-969C-E04DFA00A550}"/>
    <cellStyle name="Comma 6 4 3 2 2" xfId="964" xr:uid="{991670A8-17A1-4D10-81D0-33199932E404}"/>
    <cellStyle name="Comma 6 4 3 2 2 2" xfId="965" xr:uid="{2A6D8DC9-9337-414C-BA09-534892F19767}"/>
    <cellStyle name="Comma 6 4 3 2 2 2 2" xfId="5738" xr:uid="{E2BBDD66-2E45-47A7-91AF-B67E6ED0FEE7}"/>
    <cellStyle name="Comma 6 4 3 2 2 2 2 2" xfId="18921" xr:uid="{8236458D-169B-4DC9-908E-C30313A5E339}"/>
    <cellStyle name="Comma 6 4 3 2 2 2 3" xfId="13767" xr:uid="{E3274006-E23B-4A09-A022-2D466E5C88DC}"/>
    <cellStyle name="Comma 6 4 3 2 2 2 3 2" xfId="18922" xr:uid="{62D1FFA9-8C23-4AF0-B43D-AC6E71142FB6}"/>
    <cellStyle name="Comma 6 4 3 2 2 2 4" xfId="34541" xr:uid="{C0FCFDED-523F-4D2A-B57B-D42941439774}"/>
    <cellStyle name="Comma 6 4 3 2 2 3" xfId="5737" xr:uid="{8384FCF6-0747-4CC8-B4AD-0FFE79BDA818}"/>
    <cellStyle name="Comma 6 4 3 2 2 3 2" xfId="18923" xr:uid="{A05A785E-012B-4DBF-B816-EA54DB4D4B34}"/>
    <cellStyle name="Comma 6 4 3 2 2 4" xfId="13766" xr:uid="{C6B1F480-AC2C-470D-9D4D-F9AD484520DA}"/>
    <cellStyle name="Comma 6 4 3 2 2 4 2" xfId="18924" xr:uid="{91A1DF0E-E9F6-4D28-ACA3-3CA215DB8A84}"/>
    <cellStyle name="Comma 6 4 3 2 2 5" xfId="34542" xr:uid="{79718595-C6EF-42EE-BD06-D5E26786F5BE}"/>
    <cellStyle name="Comma 6 4 3 2 3" xfId="966" xr:uid="{C5D2373E-9BF4-4FFD-B027-9052FE9A7C06}"/>
    <cellStyle name="Comma 6 4 3 2 3 2" xfId="5739" xr:uid="{3D878B8C-6886-40C9-992D-3053698FB503}"/>
    <cellStyle name="Comma 6 4 3 2 3 2 2" xfId="18925" xr:uid="{27F117D2-8CD1-42D0-96D2-0283E5345A84}"/>
    <cellStyle name="Comma 6 4 3 2 3 3" xfId="13768" xr:uid="{DE3221F0-A74D-477C-980F-19F4B7A265FB}"/>
    <cellStyle name="Comma 6 4 3 2 3 3 2" xfId="18926" xr:uid="{62AC9937-8E0A-436E-9763-1D4BC9BAC726}"/>
    <cellStyle name="Comma 6 4 3 2 3 4" xfId="34543" xr:uid="{953ECF92-7375-4CD4-A02A-2487443A00FB}"/>
    <cellStyle name="Comma 6 4 3 2 4" xfId="5736" xr:uid="{ECC37801-F25A-46C3-AC53-91A891BD3ED1}"/>
    <cellStyle name="Comma 6 4 3 2 4 2" xfId="18927" xr:uid="{AB1F94A1-F501-49F0-ADCA-904F0D546792}"/>
    <cellStyle name="Comma 6 4 3 2 5" xfId="13765" xr:uid="{4FB45CC3-DB8D-4FAC-8ADA-31844EFF610B}"/>
    <cellStyle name="Comma 6 4 3 2 5 2" xfId="18928" xr:uid="{210B4BBB-10BF-4780-868C-5C764BD35361}"/>
    <cellStyle name="Comma 6 4 3 2 6" xfId="34544" xr:uid="{3149F620-81B2-4144-883A-EDDE6C6CFFAD}"/>
    <cellStyle name="Comma 6 4 3 3" xfId="967" xr:uid="{9C2D7BF3-8977-4A04-AE97-A1F352402BCD}"/>
    <cellStyle name="Comma 6 4 3 3 2" xfId="968" xr:uid="{CD9FCDCA-E5F4-4531-A709-8E5855F52EB5}"/>
    <cellStyle name="Comma 6 4 3 3 2 2" xfId="5741" xr:uid="{1F45EC22-7D9B-4DEC-B2AF-1A391671FD25}"/>
    <cellStyle name="Comma 6 4 3 3 2 2 2" xfId="18929" xr:uid="{FEA90D3B-87CA-48EC-A16E-3603B8DD8310}"/>
    <cellStyle name="Comma 6 4 3 3 2 3" xfId="13770" xr:uid="{ABDF5848-030E-414F-A6FE-939FDCDE7766}"/>
    <cellStyle name="Comma 6 4 3 3 2 3 2" xfId="18930" xr:uid="{BAF18854-46C6-481A-B0A6-E8448EF2B2C5}"/>
    <cellStyle name="Comma 6 4 3 3 2 4" xfId="34545" xr:uid="{66B62EEF-A2E9-4F84-9CD9-FCFB5E3A92E7}"/>
    <cellStyle name="Comma 6 4 3 3 3" xfId="5740" xr:uid="{F1174190-C2DD-43AC-8824-840291E2287B}"/>
    <cellStyle name="Comma 6 4 3 3 3 2" xfId="18931" xr:uid="{E36A4863-9895-4596-8EF0-FB14C4521201}"/>
    <cellStyle name="Comma 6 4 3 3 4" xfId="13769" xr:uid="{68191EF8-672E-4A59-B279-0035862FDBE8}"/>
    <cellStyle name="Comma 6 4 3 3 4 2" xfId="18932" xr:uid="{52CF13EB-EDC9-469F-B246-3277089E690C}"/>
    <cellStyle name="Comma 6 4 3 3 5" xfId="34546" xr:uid="{C1A4FEEC-B35C-4236-9BB1-DF955E3850F1}"/>
    <cellStyle name="Comma 6 4 3 4" xfId="969" xr:uid="{41118152-35B1-45A8-BC7C-61CB01BDB5E0}"/>
    <cellStyle name="Comma 6 4 3 4 2" xfId="970" xr:uid="{5AE8EED1-4BBB-4ABB-9985-C35B3B7EE2BC}"/>
    <cellStyle name="Comma 6 4 3 4 2 2" xfId="5743" xr:uid="{22575932-6356-403E-9FC5-BB912B5EC26D}"/>
    <cellStyle name="Comma 6 4 3 4 2 2 2" xfId="18933" xr:uid="{8BAA9995-B0B8-4371-ABCC-2B663DD9901E}"/>
    <cellStyle name="Comma 6 4 3 4 2 3" xfId="13772" xr:uid="{56D55D6C-13A5-4E35-A65E-77FA0AC443A3}"/>
    <cellStyle name="Comma 6 4 3 4 2 3 2" xfId="18934" xr:uid="{E20E2DD8-4582-45B6-8649-3DBC0A603909}"/>
    <cellStyle name="Comma 6 4 3 4 2 4" xfId="34547" xr:uid="{1C69E028-E26B-4DE8-8835-5A5DB90DEC4A}"/>
    <cellStyle name="Comma 6 4 3 4 3" xfId="5742" xr:uid="{74C0CFFE-F92D-47F1-9370-036DBC9EA390}"/>
    <cellStyle name="Comma 6 4 3 4 3 2" xfId="18935" xr:uid="{31DC5429-8086-4E35-B6D6-E0ACFCF5EB02}"/>
    <cellStyle name="Comma 6 4 3 4 4" xfId="13771" xr:uid="{7BEAFAA0-FE73-4F2C-8EBC-02E3A84CE7F1}"/>
    <cellStyle name="Comma 6 4 3 4 4 2" xfId="18936" xr:uid="{401B1367-CB88-4A09-A1E2-9C28EDC6B186}"/>
    <cellStyle name="Comma 6 4 3 4 5" xfId="34548" xr:uid="{8289F71B-5451-4875-B8AF-A639869743F2}"/>
    <cellStyle name="Comma 6 4 3 5" xfId="971" xr:uid="{4463E5E2-5E53-470D-9AA3-35F8EFD0C328}"/>
    <cellStyle name="Comma 6 4 3 5 2" xfId="5744" xr:uid="{8448972C-0B83-4ED6-B0A9-C2B88CACDB31}"/>
    <cellStyle name="Comma 6 4 3 5 2 2" xfId="18937" xr:uid="{23738AC1-52D6-4854-AA1A-580D1B2BFE1B}"/>
    <cellStyle name="Comma 6 4 3 5 3" xfId="13773" xr:uid="{6A47A2E8-AA14-4EFE-8412-E9329C507426}"/>
    <cellStyle name="Comma 6 4 3 5 3 2" xfId="18938" xr:uid="{03161842-6287-438C-BB5B-607DAA704AF0}"/>
    <cellStyle name="Comma 6 4 3 5 4" xfId="34549" xr:uid="{726EDA77-4891-440D-B824-83425A471582}"/>
    <cellStyle name="Comma 6 4 3 6" xfId="962" xr:uid="{C4A33CDF-B62B-4B7C-B122-1890C5BD9C88}"/>
    <cellStyle name="Comma 6 4 3 7" xfId="5735" xr:uid="{5BD94DB4-40CF-45E2-A0AF-1B09A08DD3FC}"/>
    <cellStyle name="Comma 6 4 3 7 2" xfId="18939" xr:uid="{854BA2FD-19F2-4742-B965-BACF315D2C2E}"/>
    <cellStyle name="Comma 6 4 3 8" xfId="13764" xr:uid="{437D289D-8FFB-4CD4-B309-7EC5C23399C1}"/>
    <cellStyle name="Comma 6 4 3 8 2" xfId="18940" xr:uid="{A140CB5D-A127-49A7-8B69-0414452A0459}"/>
    <cellStyle name="Comma 6 4 3 9" xfId="18920" xr:uid="{AE4421FB-BB3C-4955-83DC-BA766995AD55}"/>
    <cellStyle name="Comma 6 4 4" xfId="972" xr:uid="{6A755980-8228-4EF9-99A9-E1169B82886D}"/>
    <cellStyle name="Comma 6 4 4 2" xfId="973" xr:uid="{49D77884-49EC-4E2D-BECE-3528B1B6D23A}"/>
    <cellStyle name="Comma 6 4 4 2 2" xfId="974" xr:uid="{80902A43-7E9E-4171-B7D5-E3571A74F276}"/>
    <cellStyle name="Comma 6 4 4 2 2 2" xfId="5747" xr:uid="{49D8886F-C413-4CD9-8ADD-3174DBAD6026}"/>
    <cellStyle name="Comma 6 4 4 2 2 2 2" xfId="18941" xr:uid="{F9547020-9FAD-4FC9-86A2-4F967A51CFC2}"/>
    <cellStyle name="Comma 6 4 4 2 2 3" xfId="13776" xr:uid="{CAB8FF6A-204F-4FCD-BFE1-8952FAC42ECE}"/>
    <cellStyle name="Comma 6 4 4 2 2 3 2" xfId="18942" xr:uid="{06CFB82B-EFD6-45F7-849A-EB72A5C0DC01}"/>
    <cellStyle name="Comma 6 4 4 2 2 4" xfId="34550" xr:uid="{14598D01-BE41-4B8E-A9D1-25D9AABC9789}"/>
    <cellStyle name="Comma 6 4 4 2 3" xfId="5746" xr:uid="{E44CBBB7-B457-4225-8688-68F93655BF05}"/>
    <cellStyle name="Comma 6 4 4 2 3 2" xfId="18943" xr:uid="{DFEA6B3F-C93C-4319-B934-BCABF822D66E}"/>
    <cellStyle name="Comma 6 4 4 2 4" xfId="13775" xr:uid="{C26D1DA3-0661-4FA3-A36B-6B3C27C54B7C}"/>
    <cellStyle name="Comma 6 4 4 2 4 2" xfId="18944" xr:uid="{73157B16-A4D9-4DCC-A762-3E217FBC5712}"/>
    <cellStyle name="Comma 6 4 4 2 5" xfId="34551" xr:uid="{F9E1B370-7DE7-406C-B0CE-3F63F4A5EC01}"/>
    <cellStyle name="Comma 6 4 4 3" xfId="975" xr:uid="{CE9B6D68-9179-47EF-9910-4C51FD1D754E}"/>
    <cellStyle name="Comma 6 4 4 3 2" xfId="5748" xr:uid="{26F75B20-DAE6-46C7-A77A-2139B4BC8408}"/>
    <cellStyle name="Comma 6 4 4 3 2 2" xfId="18945" xr:uid="{C1733CE9-A46B-49A6-9F6D-455C1DABADC4}"/>
    <cellStyle name="Comma 6 4 4 3 3" xfId="13777" xr:uid="{6F48E453-FCCE-491A-B57E-F76C09E87F68}"/>
    <cellStyle name="Comma 6 4 4 3 3 2" xfId="18946" xr:uid="{08A92746-725F-4086-BBD3-0AABC733E92D}"/>
    <cellStyle name="Comma 6 4 4 3 4" xfId="34552" xr:uid="{ACBCF4E0-38CF-4AEC-8844-75DF516C13DF}"/>
    <cellStyle name="Comma 6 4 4 4" xfId="5745" xr:uid="{ABB0BC87-2898-4DA2-BB0F-6DEBA3411405}"/>
    <cellStyle name="Comma 6 4 4 4 2" xfId="18947" xr:uid="{9D3003A1-4A0C-4AFF-B945-A341FF019724}"/>
    <cellStyle name="Comma 6 4 4 5" xfId="13774" xr:uid="{6B4F75AD-B0BB-4984-8ECF-EC40DBA1FA57}"/>
    <cellStyle name="Comma 6 4 4 5 2" xfId="18948" xr:uid="{B519F7A2-9C15-4EB5-A8A6-55C04CA19CDD}"/>
    <cellStyle name="Comma 6 4 4 6" xfId="34553" xr:uid="{BB75F79E-BB4D-4160-B15B-38B2297D7BC0}"/>
    <cellStyle name="Comma 6 4 5" xfId="976" xr:uid="{F703A776-D217-497F-86AD-9345008D1057}"/>
    <cellStyle name="Comma 6 4 5 2" xfId="977" xr:uid="{59ED3B0E-EEA9-4307-987C-FF898EE71B00}"/>
    <cellStyle name="Comma 6 4 5 2 2" xfId="978" xr:uid="{BAAF1944-CEE1-44B0-B02B-AF92D51E8FC4}"/>
    <cellStyle name="Comma 6 4 5 2 2 2" xfId="5751" xr:uid="{5DFE5613-569A-4B18-8E79-60B07F01191C}"/>
    <cellStyle name="Comma 6 4 5 2 2 2 2" xfId="18949" xr:uid="{01B13C59-4D7D-4561-BB56-7B8263E4AA7E}"/>
    <cellStyle name="Comma 6 4 5 2 2 3" xfId="13780" xr:uid="{7B57B3AB-613E-44DA-B5AD-33EAEBD780DD}"/>
    <cellStyle name="Comma 6 4 5 2 2 3 2" xfId="18950" xr:uid="{AC107C8B-1266-48F1-99A0-31335B0E47C1}"/>
    <cellStyle name="Comma 6 4 5 2 2 4" xfId="34554" xr:uid="{1D7747FE-9A92-4E52-9A4F-D3F041BD2E1B}"/>
    <cellStyle name="Comma 6 4 5 2 3" xfId="5750" xr:uid="{EF91F4E5-D8BA-4C30-BD32-7820C853C9C9}"/>
    <cellStyle name="Comma 6 4 5 2 3 2" xfId="18951" xr:uid="{8296C6EA-25F8-4004-A4E2-833F2C0BD004}"/>
    <cellStyle name="Comma 6 4 5 2 4" xfId="13779" xr:uid="{BCB8D468-40D5-4864-8825-E6454AC54168}"/>
    <cellStyle name="Comma 6 4 5 2 4 2" xfId="18952" xr:uid="{87E89A8C-70A0-4112-9B29-BE3D97110C5D}"/>
    <cellStyle name="Comma 6 4 5 2 5" xfId="34555" xr:uid="{28AB6F94-D8C7-4ECD-A372-E8010817A2B5}"/>
    <cellStyle name="Comma 6 4 5 3" xfId="979" xr:uid="{3404625E-80A6-457A-857E-B1D913308F93}"/>
    <cellStyle name="Comma 6 4 5 3 2" xfId="5752" xr:uid="{770BD072-740C-41DD-B928-BD4442C48D45}"/>
    <cellStyle name="Comma 6 4 5 3 2 2" xfId="18953" xr:uid="{4B478333-E4AF-4E56-83D6-88D7DA4D53E2}"/>
    <cellStyle name="Comma 6 4 5 3 3" xfId="13781" xr:uid="{3B51824C-69DA-4E4C-94EB-E0C6E3D7E911}"/>
    <cellStyle name="Comma 6 4 5 3 3 2" xfId="18954" xr:uid="{B834A42E-AF6B-4608-928C-70C28A7D977C}"/>
    <cellStyle name="Comma 6 4 5 3 4" xfId="34556" xr:uid="{2D17BD5C-EC6F-4229-B794-1AB3695052BC}"/>
    <cellStyle name="Comma 6 4 5 4" xfId="5749" xr:uid="{5C49D8FE-C7B1-4AA1-9B40-9097175289FF}"/>
    <cellStyle name="Comma 6 4 5 4 2" xfId="18955" xr:uid="{B07D3963-938F-4CDE-B79D-909680322BA1}"/>
    <cellStyle name="Comma 6 4 5 5" xfId="13778" xr:uid="{BFC1905D-308A-411B-825B-997E5CA6DCD7}"/>
    <cellStyle name="Comma 6 4 5 5 2" xfId="18956" xr:uid="{D9024CAB-481B-4A08-A7D4-116C58EBC968}"/>
    <cellStyle name="Comma 6 4 5 6" xfId="34557" xr:uid="{7FCF1572-4EE5-4079-B114-507A3678E30A}"/>
    <cellStyle name="Comma 6 4 6" xfId="980" xr:uid="{8EBFD0EC-1B2A-4CC4-91CD-84101C4A7A06}"/>
    <cellStyle name="Comma 6 4 6 2" xfId="981" xr:uid="{400005C8-2EBC-46CD-B7E3-5D2B8D641D94}"/>
    <cellStyle name="Comma 6 4 6 2 2" xfId="5754" xr:uid="{E12E67E6-4AB3-48DF-A948-3CB84B80D511}"/>
    <cellStyle name="Comma 6 4 6 2 2 2" xfId="18957" xr:uid="{3A77A19E-6E1C-4860-A2BF-5FDD4E72C6D1}"/>
    <cellStyle name="Comma 6 4 6 2 3" xfId="13783" xr:uid="{9D965DC6-E73F-4919-AF82-8EC45B599533}"/>
    <cellStyle name="Comma 6 4 6 2 3 2" xfId="18958" xr:uid="{84575455-BF1E-42B5-9CC8-7A958CAAD7A1}"/>
    <cellStyle name="Comma 6 4 6 2 4" xfId="34558" xr:uid="{1DBF5C90-AB14-4610-BB53-D982AFA7AF86}"/>
    <cellStyle name="Comma 6 4 6 3" xfId="5753" xr:uid="{D49151E4-B028-4CC0-8865-D9F262C755EF}"/>
    <cellStyle name="Comma 6 4 6 3 2" xfId="18959" xr:uid="{37004691-C46F-4BA9-9A09-2EF22FB6D069}"/>
    <cellStyle name="Comma 6 4 6 4" xfId="13782" xr:uid="{120D3FA6-42BB-45A5-BCBC-DBBDA13E8206}"/>
    <cellStyle name="Comma 6 4 6 4 2" xfId="18960" xr:uid="{55EE4893-7145-48B6-9DC0-AB4593095E1A}"/>
    <cellStyle name="Comma 6 4 6 5" xfId="34559" xr:uid="{99FA1946-4102-4776-85BC-570C955DE086}"/>
    <cellStyle name="Comma 6 4 7" xfId="982" xr:uid="{C7AD860E-4775-4129-AD8B-2BC0A5879BBD}"/>
    <cellStyle name="Comma 6 4 7 2" xfId="983" xr:uid="{5A313E7B-7F08-42A5-8570-EC193105FEFD}"/>
    <cellStyle name="Comma 6 4 7 2 2" xfId="5756" xr:uid="{9B7FD854-CC9C-42AD-974F-7578872D3B5E}"/>
    <cellStyle name="Comma 6 4 7 2 2 2" xfId="18961" xr:uid="{3670BD80-2E17-44BF-92BE-08E7DE2EADED}"/>
    <cellStyle name="Comma 6 4 7 2 3" xfId="13785" xr:uid="{0B0A023E-0394-4C7B-BF4C-F56BB8D609FA}"/>
    <cellStyle name="Comma 6 4 7 2 3 2" xfId="18962" xr:uid="{B727D17A-F40A-4A99-BCFC-33691B18D5BF}"/>
    <cellStyle name="Comma 6 4 7 2 4" xfId="34560" xr:uid="{5684AB6A-BE1B-4F65-9282-2CF8E1E06AC0}"/>
    <cellStyle name="Comma 6 4 7 3" xfId="5755" xr:uid="{2453C15E-5204-48E4-868A-395F74ED8BA5}"/>
    <cellStyle name="Comma 6 4 7 3 2" xfId="18963" xr:uid="{DBA9BEEF-FF4A-4D7E-9044-8DF66EC0021C}"/>
    <cellStyle name="Comma 6 4 7 4" xfId="13784" xr:uid="{C23B5F0E-574D-4756-BEAD-241DDB78EE1A}"/>
    <cellStyle name="Comma 6 4 7 4 2" xfId="18964" xr:uid="{8E54CC81-AEE3-48EA-BEB0-DD82AE900D98}"/>
    <cellStyle name="Comma 6 4 7 5" xfId="34561" xr:uid="{0DCDD1E3-1E49-4651-8BCA-1B02B9514AB9}"/>
    <cellStyle name="Comma 6 4 8" xfId="984" xr:uid="{629FA478-C1A1-4255-B8F2-342D6E311DE1}"/>
    <cellStyle name="Comma 6 4 8 2" xfId="5757" xr:uid="{F16A1337-C86D-4B8F-A2C3-37E544AF9A23}"/>
    <cellStyle name="Comma 6 4 8 2 2" xfId="18965" xr:uid="{46AA74A1-EAA5-41B3-997D-EB9FB0F3DEC1}"/>
    <cellStyle name="Comma 6 4 8 3" xfId="13786" xr:uid="{224EE3A1-C6DB-4EAA-A5CE-C9C2816BA8D3}"/>
    <cellStyle name="Comma 6 4 8 3 2" xfId="18966" xr:uid="{82ED0496-C2BD-41BC-8321-2C6C1AED17C9}"/>
    <cellStyle name="Comma 6 4 8 4" xfId="34562" xr:uid="{3677C871-B4C5-4392-BD76-C6613D7F99A0}"/>
    <cellStyle name="Comma 6 4 9" xfId="951" xr:uid="{AA1000E5-FEB4-4AB4-85F3-2C918622FB0D}"/>
    <cellStyle name="Comma 6 5" xfId="231" xr:uid="{0BA7A929-4478-444D-B341-48A6F8FE7A3E}"/>
    <cellStyle name="Comma 6 5 2" xfId="986" xr:uid="{98A90650-A5C9-4210-AE79-FFB10B8C0588}"/>
    <cellStyle name="Comma 6 5 2 2" xfId="987" xr:uid="{42B05E29-B088-4AFD-AE2A-8D9073F091E9}"/>
    <cellStyle name="Comma 6 5 2 2 2" xfId="988" xr:uid="{447FD183-395B-45FF-98F6-C2D00F814386}"/>
    <cellStyle name="Comma 6 5 2 2 2 2" xfId="5761" xr:uid="{066791E5-A049-468A-9323-254783FDFAD5}"/>
    <cellStyle name="Comma 6 5 2 2 2 2 2" xfId="18968" xr:uid="{914AAE7D-30C1-48E7-8C14-8CEDC4B245EE}"/>
    <cellStyle name="Comma 6 5 2 2 2 3" xfId="13790" xr:uid="{1A405F38-09D5-409A-9160-7E2C8FB28F68}"/>
    <cellStyle name="Comma 6 5 2 2 2 3 2" xfId="18969" xr:uid="{9E73606C-87B9-441A-9D96-245452D13877}"/>
    <cellStyle name="Comma 6 5 2 2 2 4" xfId="34563" xr:uid="{EDAA8D07-D58D-4F17-AEEA-1D655196CC31}"/>
    <cellStyle name="Comma 6 5 2 2 3" xfId="5760" xr:uid="{555BDA48-E131-4081-AE6B-5E4EEB66FF7C}"/>
    <cellStyle name="Comma 6 5 2 2 3 2" xfId="18970" xr:uid="{4396B44D-80F4-42A2-9B96-D99AEA067F2F}"/>
    <cellStyle name="Comma 6 5 2 2 4" xfId="13789" xr:uid="{4A52179F-0FBB-4FF3-879A-E141D001DD74}"/>
    <cellStyle name="Comma 6 5 2 2 4 2" xfId="18971" xr:uid="{4119C185-5EEA-4AA5-82CE-04D1C23391E2}"/>
    <cellStyle name="Comma 6 5 2 2 5" xfId="34564" xr:uid="{2BFA6221-16B1-4CFA-BFA5-1360D359CA34}"/>
    <cellStyle name="Comma 6 5 2 3" xfId="989" xr:uid="{89414FDE-A290-47B3-A807-7E0C6DC5930A}"/>
    <cellStyle name="Comma 6 5 2 3 2" xfId="5762" xr:uid="{6CA25259-40C0-46D0-AEAE-13E1EA406F56}"/>
    <cellStyle name="Comma 6 5 2 3 2 2" xfId="18972" xr:uid="{F252ABBD-F214-4785-9067-0852788C2AD2}"/>
    <cellStyle name="Comma 6 5 2 3 3" xfId="13791" xr:uid="{D612E188-5B73-40C2-A0BF-01C3A2276D88}"/>
    <cellStyle name="Comma 6 5 2 3 3 2" xfId="18973" xr:uid="{6F0C81E7-AE7C-4575-8CA5-72C0320F3895}"/>
    <cellStyle name="Comma 6 5 2 3 4" xfId="34565" xr:uid="{0EF1A3BB-88A7-4F50-B061-31B9DE18DE91}"/>
    <cellStyle name="Comma 6 5 2 4" xfId="5759" xr:uid="{7A853314-1462-4255-B80E-5A728809068E}"/>
    <cellStyle name="Comma 6 5 2 4 2" xfId="18974" xr:uid="{14F85BCF-5627-4141-831D-C4167AAE98BD}"/>
    <cellStyle name="Comma 6 5 2 5" xfId="13788" xr:uid="{B0771720-2564-45E9-8027-EBA1F7FD6D9D}"/>
    <cellStyle name="Comma 6 5 2 5 2" xfId="18975" xr:uid="{7EA9DBE4-DE75-4517-B584-6D14304D341A}"/>
    <cellStyle name="Comma 6 5 2 6" xfId="34566" xr:uid="{451840B7-624A-4097-857E-2E09A633A1DC}"/>
    <cellStyle name="Comma 6 5 3" xfId="990" xr:uid="{5DBBB54F-9B6D-4B53-B2F4-8FAD68F0EA92}"/>
    <cellStyle name="Comma 6 5 3 2" xfId="991" xr:uid="{0B6A33EA-6164-49C7-AF42-C84EBFABFC5F}"/>
    <cellStyle name="Comma 6 5 3 2 2" xfId="5764" xr:uid="{92B53E58-BF6F-4396-A100-C0DC1376D086}"/>
    <cellStyle name="Comma 6 5 3 2 2 2" xfId="18976" xr:uid="{95AE565C-309F-4FC5-BE97-FCBF7F8FC33E}"/>
    <cellStyle name="Comma 6 5 3 2 3" xfId="13793" xr:uid="{9C2A299B-B553-4395-AE7B-119920889EB0}"/>
    <cellStyle name="Comma 6 5 3 2 3 2" xfId="18977" xr:uid="{3DBD059B-5900-4586-8D3A-39DEA5B6400D}"/>
    <cellStyle name="Comma 6 5 3 2 4" xfId="34567" xr:uid="{1FFD1DF7-B2D4-4B27-BDAB-3D5C97C66B9A}"/>
    <cellStyle name="Comma 6 5 3 3" xfId="5763" xr:uid="{CF6304C4-406F-48E8-8CB8-E0B40E13CA7B}"/>
    <cellStyle name="Comma 6 5 3 3 2" xfId="18978" xr:uid="{2FA0669C-AB03-4D29-BC0B-632C9456E658}"/>
    <cellStyle name="Comma 6 5 3 4" xfId="13792" xr:uid="{92EA55AF-A33E-46B0-851E-0AC669A94F59}"/>
    <cellStyle name="Comma 6 5 3 4 2" xfId="18979" xr:uid="{FA57BEFA-44E3-4FAB-A1B7-5247FD0D7969}"/>
    <cellStyle name="Comma 6 5 3 5" xfId="34568" xr:uid="{5480E8BD-893E-4705-8C32-DDC877725A43}"/>
    <cellStyle name="Comma 6 5 4" xfId="992" xr:uid="{AA305B0D-1609-4097-BB20-49E416003A25}"/>
    <cellStyle name="Comma 6 5 4 2" xfId="993" xr:uid="{9975C91F-4256-4E18-BD6F-14E71F5D094E}"/>
    <cellStyle name="Comma 6 5 4 2 2" xfId="5766" xr:uid="{7237574B-703B-4018-88FD-08A36DBFA0EA}"/>
    <cellStyle name="Comma 6 5 4 2 2 2" xfId="18980" xr:uid="{7DC14DD7-8686-4B82-9F92-03E3640D432B}"/>
    <cellStyle name="Comma 6 5 4 2 3" xfId="13795" xr:uid="{7894A06B-1183-4331-9973-149B30B4DA4B}"/>
    <cellStyle name="Comma 6 5 4 2 3 2" xfId="18981" xr:uid="{69245BA1-1E27-4363-A1A4-9A14ECAF116C}"/>
    <cellStyle name="Comma 6 5 4 2 4" xfId="34569" xr:uid="{961DF26E-6CB5-445A-99C9-2A6DFACD905F}"/>
    <cellStyle name="Comma 6 5 4 3" xfId="5765" xr:uid="{F769A9F2-D146-4A1D-A9AE-3486197C8D92}"/>
    <cellStyle name="Comma 6 5 4 3 2" xfId="18982" xr:uid="{D2FAC5A7-3D8D-4241-B4E5-A0E4531D428D}"/>
    <cellStyle name="Comma 6 5 4 4" xfId="13794" xr:uid="{4E672449-B410-42D0-92ED-97073ABFDC30}"/>
    <cellStyle name="Comma 6 5 4 4 2" xfId="18983" xr:uid="{1D4B7BC7-1E81-4B56-ABA5-D916DB72D047}"/>
    <cellStyle name="Comma 6 5 4 5" xfId="34570" xr:uid="{F7A03D12-E95E-427C-A178-C2B4C456FD78}"/>
    <cellStyle name="Comma 6 5 5" xfId="994" xr:uid="{260F55AB-466B-42CC-BB8B-A4D3287AC6FD}"/>
    <cellStyle name="Comma 6 5 5 2" xfId="5767" xr:uid="{982F46D0-A266-4D47-83EA-1A302B0BF6B8}"/>
    <cellStyle name="Comma 6 5 5 2 2" xfId="18984" xr:uid="{6DD0A4E2-2060-430B-A518-2BED4741C81E}"/>
    <cellStyle name="Comma 6 5 5 3" xfId="13796" xr:uid="{551D044F-9AE9-41E8-A23E-8D86143D2358}"/>
    <cellStyle name="Comma 6 5 5 3 2" xfId="18985" xr:uid="{7AFED432-F8AE-4E34-A8C7-3EE9D39EBBEC}"/>
    <cellStyle name="Comma 6 5 5 4" xfId="34571" xr:uid="{0BD93E92-A5AC-41E9-8218-07D8CD9C9446}"/>
    <cellStyle name="Comma 6 5 6" xfId="985" xr:uid="{157BC0EF-F2C9-4A90-AB64-A8C2E92D87F9}"/>
    <cellStyle name="Comma 6 5 7" xfId="5758" xr:uid="{7FC8701D-1D6F-4BEA-864D-A9A19F75F62B}"/>
    <cellStyle name="Comma 6 5 7 2" xfId="18986" xr:uid="{6FE9E505-9AD7-4E0C-A8C9-5F197BCC7EB5}"/>
    <cellStyle name="Comma 6 5 8" xfId="13787" xr:uid="{6B382B6D-4B9E-44FE-891E-90952543C663}"/>
    <cellStyle name="Comma 6 5 8 2" xfId="18987" xr:uid="{69D10B20-124A-4775-9B81-73986DCA9302}"/>
    <cellStyle name="Comma 6 5 9" xfId="18967" xr:uid="{C81A2052-C039-4EFC-A6BE-BB00F8044363}"/>
    <cellStyle name="Comma 6 6" xfId="319" xr:uid="{23590A09-1C0E-40E3-AD2D-BDE624913FD0}"/>
    <cellStyle name="Comma 6 6 2" xfId="996" xr:uid="{EFDA6C80-012D-4423-ADDC-B3F954423243}"/>
    <cellStyle name="Comma 6 6 2 2" xfId="997" xr:uid="{661E5F62-7D27-4280-8284-41F11BD4EDEE}"/>
    <cellStyle name="Comma 6 6 2 2 2" xfId="998" xr:uid="{2D8A1F0E-3350-4440-B715-56AA704D20F4}"/>
    <cellStyle name="Comma 6 6 2 2 2 2" xfId="5771" xr:uid="{A1EFB963-9CD2-455D-A478-31547F4B23DD}"/>
    <cellStyle name="Comma 6 6 2 2 2 2 2" xfId="18989" xr:uid="{92C5D1C3-1F85-43FE-9F88-479B644BBECE}"/>
    <cellStyle name="Comma 6 6 2 2 2 3" xfId="13800" xr:uid="{EF9AD38B-F04E-4936-8C4F-823D00C5D5ED}"/>
    <cellStyle name="Comma 6 6 2 2 2 3 2" xfId="18990" xr:uid="{0D53C1B7-BE40-4FD5-B1D3-B9F77A7FE678}"/>
    <cellStyle name="Comma 6 6 2 2 2 4" xfId="34572" xr:uid="{93FD982B-F329-41AA-8132-8B332741B13C}"/>
    <cellStyle name="Comma 6 6 2 2 3" xfId="5770" xr:uid="{9CE170B4-1883-483E-ABD4-C271E0351E89}"/>
    <cellStyle name="Comma 6 6 2 2 3 2" xfId="18991" xr:uid="{ECC4A1D1-0CE4-478E-AA55-5B394CCA4A95}"/>
    <cellStyle name="Comma 6 6 2 2 4" xfId="13799" xr:uid="{12D8301B-F4CA-4266-BB80-D41AB005E284}"/>
    <cellStyle name="Comma 6 6 2 2 4 2" xfId="18992" xr:uid="{50857BF0-8191-4989-9EF2-9F6453C3E2EC}"/>
    <cellStyle name="Comma 6 6 2 2 5" xfId="34573" xr:uid="{FCCEEE83-2F81-44D6-AD86-1CB583AAFC0D}"/>
    <cellStyle name="Comma 6 6 2 3" xfId="999" xr:uid="{F078EBB7-45A7-4F86-B776-9759794FA170}"/>
    <cellStyle name="Comma 6 6 2 3 2" xfId="5772" xr:uid="{6C30CCD5-94E0-42EF-A553-69774D904162}"/>
    <cellStyle name="Comma 6 6 2 3 2 2" xfId="18993" xr:uid="{AFD3CBE5-11D5-42D2-A199-CC2F7BFBD502}"/>
    <cellStyle name="Comma 6 6 2 3 3" xfId="13801" xr:uid="{EFF5E253-3DAC-407C-98C0-F5D3A179A128}"/>
    <cellStyle name="Comma 6 6 2 3 3 2" xfId="18994" xr:uid="{94406EEA-02FB-4A05-AEAE-C6D0EB2EB7DF}"/>
    <cellStyle name="Comma 6 6 2 3 4" xfId="34574" xr:uid="{9D9F9377-F989-4390-A450-3D4816969E7F}"/>
    <cellStyle name="Comma 6 6 2 4" xfId="5769" xr:uid="{9A736C8F-3F43-4C82-A4BD-731C898F50B1}"/>
    <cellStyle name="Comma 6 6 2 4 2" xfId="18995" xr:uid="{9D077EDC-9C55-4248-BDA3-D02168D95A94}"/>
    <cellStyle name="Comma 6 6 2 5" xfId="13798" xr:uid="{C7673C1E-1399-43FD-A93A-E08683C2CEC8}"/>
    <cellStyle name="Comma 6 6 2 5 2" xfId="18996" xr:uid="{4A32FF2A-2109-4EAC-90DE-39CC6853AA2C}"/>
    <cellStyle name="Comma 6 6 2 6" xfId="34575" xr:uid="{EDD95921-8BC2-47F2-87C5-315A9F28CD7A}"/>
    <cellStyle name="Comma 6 6 3" xfId="1000" xr:uid="{C1AB3CCE-E28E-4550-BD9E-8D13C4411AAD}"/>
    <cellStyle name="Comma 6 6 3 2" xfId="1001" xr:uid="{AA1C0B92-CFF7-443A-9E7E-021863A2F16D}"/>
    <cellStyle name="Comma 6 6 3 2 2" xfId="5774" xr:uid="{2C29990E-2614-488A-B1E8-709A3A537E6C}"/>
    <cellStyle name="Comma 6 6 3 2 2 2" xfId="18997" xr:uid="{399ED1C9-BC1E-4AF2-B6D3-14C9F427DE69}"/>
    <cellStyle name="Comma 6 6 3 2 3" xfId="13803" xr:uid="{806111A0-E670-4647-A0A3-1CA618AFE1FF}"/>
    <cellStyle name="Comma 6 6 3 2 3 2" xfId="18998" xr:uid="{44F9F1E4-91AD-4B24-A9AD-95FD3EE895FF}"/>
    <cellStyle name="Comma 6 6 3 2 4" xfId="34576" xr:uid="{24508E37-E659-448A-A828-A9D0B3F1318E}"/>
    <cellStyle name="Comma 6 6 3 3" xfId="5773" xr:uid="{363AB029-516E-481B-8359-8377CCABFD1B}"/>
    <cellStyle name="Comma 6 6 3 3 2" xfId="18999" xr:uid="{06E99E98-A0CC-424E-B86B-263918FB5F23}"/>
    <cellStyle name="Comma 6 6 3 4" xfId="13802" xr:uid="{87E55233-0E46-463D-B47B-2F46315E9851}"/>
    <cellStyle name="Comma 6 6 3 4 2" xfId="19000" xr:uid="{2E8EFE1D-3169-4623-A9AD-6E615E180408}"/>
    <cellStyle name="Comma 6 6 3 5" xfId="34577" xr:uid="{36CDDFA7-A7AA-498D-BC21-9E23BA1106DB}"/>
    <cellStyle name="Comma 6 6 4" xfId="1002" xr:uid="{9E9FEA82-E8D0-4CAE-867F-F5053C2FEF27}"/>
    <cellStyle name="Comma 6 6 4 2" xfId="1003" xr:uid="{B1BE33B1-EB47-43B2-BC5E-6A0D98A3C8A0}"/>
    <cellStyle name="Comma 6 6 4 2 2" xfId="5776" xr:uid="{EBD08528-8B2B-4C32-AE37-BC5FE1ACE629}"/>
    <cellStyle name="Comma 6 6 4 2 2 2" xfId="19001" xr:uid="{CEB30547-31B9-47C1-B4BE-EE92C92AB1B0}"/>
    <cellStyle name="Comma 6 6 4 2 3" xfId="13805" xr:uid="{C37060FE-DB4A-4945-A3C5-4AD0F0EDD9C4}"/>
    <cellStyle name="Comma 6 6 4 2 3 2" xfId="19002" xr:uid="{3B408A03-8F81-4835-9B9D-095B015E3A55}"/>
    <cellStyle name="Comma 6 6 4 2 4" xfId="34578" xr:uid="{4F3C9340-942B-44E2-9ACA-0C6C949B2AC0}"/>
    <cellStyle name="Comma 6 6 4 3" xfId="5775" xr:uid="{FEFD7CB5-4740-4F00-9C06-E5E2E87A7379}"/>
    <cellStyle name="Comma 6 6 4 3 2" xfId="19003" xr:uid="{D09A5C66-FE2A-4AFF-B84F-68BF5F88D49F}"/>
    <cellStyle name="Comma 6 6 4 4" xfId="13804" xr:uid="{C553E94B-BB81-4EFD-8DD8-2BB7794D51EC}"/>
    <cellStyle name="Comma 6 6 4 4 2" xfId="19004" xr:uid="{CEA71EFE-BC44-49ED-90EE-D4A6CBBF8FDA}"/>
    <cellStyle name="Comma 6 6 4 5" xfId="34579" xr:uid="{DC855D67-F201-49A1-894A-EE32EFF00DC9}"/>
    <cellStyle name="Comma 6 6 5" xfId="1004" xr:uid="{88273D55-D211-4AF8-B2F9-0CB6C55F2D39}"/>
    <cellStyle name="Comma 6 6 5 2" xfId="5777" xr:uid="{7F6F7334-837C-4BF2-B4C6-017057260720}"/>
    <cellStyle name="Comma 6 6 5 2 2" xfId="19005" xr:uid="{1B08AF44-AD18-4A87-9857-C53A2064F5AA}"/>
    <cellStyle name="Comma 6 6 5 3" xfId="13806" xr:uid="{A5BC8FD5-AD93-444E-9CC5-495A72E5450F}"/>
    <cellStyle name="Comma 6 6 5 3 2" xfId="19006" xr:uid="{3E97B981-16E7-4412-8127-9231C5DD3BE7}"/>
    <cellStyle name="Comma 6 6 5 4" xfId="34580" xr:uid="{04451965-48D0-4D3C-B924-FA6E509203F8}"/>
    <cellStyle name="Comma 6 6 6" xfId="995" xr:uid="{1DF7F906-6570-49DC-AFB0-8A4807FD1788}"/>
    <cellStyle name="Comma 6 6 7" xfId="5768" xr:uid="{08DFB2F8-3721-406D-BCBE-F253EE76C306}"/>
    <cellStyle name="Comma 6 6 7 2" xfId="19007" xr:uid="{957B7BAE-4E74-44ED-B44D-E79424A83235}"/>
    <cellStyle name="Comma 6 6 8" xfId="13797" xr:uid="{6CE30343-562B-4520-AA1F-097EAE249E20}"/>
    <cellStyle name="Comma 6 6 8 2" xfId="19008" xr:uid="{695F8269-0E84-4594-AD43-65407E6B782F}"/>
    <cellStyle name="Comma 6 6 9" xfId="18988" xr:uid="{3AD52F44-FBBD-4D11-B032-5FCC2440295E}"/>
    <cellStyle name="Comma 6 7" xfId="1005" xr:uid="{37EB27D2-12C6-43AB-B8E8-E1A40F8F6840}"/>
    <cellStyle name="Comma 6 7 2" xfId="1006" xr:uid="{91BA3D7E-0122-443D-B65E-2EFCA7EBAF58}"/>
    <cellStyle name="Comma 6 7 2 2" xfId="1007" xr:uid="{8A3AC905-4CF2-46BE-BA9E-5E9349EC4260}"/>
    <cellStyle name="Comma 6 7 2 2 2" xfId="5780" xr:uid="{1C6D0E14-B63D-4D0F-A115-4481C49965F3}"/>
    <cellStyle name="Comma 6 7 2 2 2 2" xfId="19009" xr:uid="{84504642-394C-46EE-A4C4-C434CE409384}"/>
    <cellStyle name="Comma 6 7 2 2 3" xfId="13809" xr:uid="{617D81EA-7046-4FE3-812A-CC01E6BE998A}"/>
    <cellStyle name="Comma 6 7 2 2 3 2" xfId="19010" xr:uid="{531A4167-C39F-4D1E-B7DE-D47914A9B57D}"/>
    <cellStyle name="Comma 6 7 2 2 4" xfId="34581" xr:uid="{0A00D398-FDC8-40E8-8B44-2C6ED49C64FF}"/>
    <cellStyle name="Comma 6 7 2 3" xfId="5779" xr:uid="{CE49B47E-2561-4BCE-99DD-BE6FC1305C56}"/>
    <cellStyle name="Comma 6 7 2 3 2" xfId="19011" xr:uid="{CFA9C67C-1AA0-4FB9-9B57-CC241624649D}"/>
    <cellStyle name="Comma 6 7 2 4" xfId="13808" xr:uid="{C9C55159-87C5-4885-A097-96A2A623494B}"/>
    <cellStyle name="Comma 6 7 2 4 2" xfId="19012" xr:uid="{93E5EBA3-285F-497B-8332-2A7FB036CE8F}"/>
    <cellStyle name="Comma 6 7 2 5" xfId="34582" xr:uid="{2F4A9F1A-8397-4FDF-93CC-6201EF450625}"/>
    <cellStyle name="Comma 6 7 3" xfId="1008" xr:uid="{BF8F32ED-4A4D-452E-AB52-64D0709928DA}"/>
    <cellStyle name="Comma 6 7 3 2" xfId="5781" xr:uid="{9FA78276-C725-4DFE-B57D-F483000621EC}"/>
    <cellStyle name="Comma 6 7 3 2 2" xfId="19013" xr:uid="{1C275153-F5F6-46B2-B464-74A4E55F1505}"/>
    <cellStyle name="Comma 6 7 3 3" xfId="13810" xr:uid="{BF248071-0960-46FF-A3F5-743B1D7D7E12}"/>
    <cellStyle name="Comma 6 7 3 3 2" xfId="19014" xr:uid="{5146745B-7532-414E-94C8-9B79FFB546B4}"/>
    <cellStyle name="Comma 6 7 3 4" xfId="34583" xr:uid="{94695CC0-212B-4426-8090-FF87AA9826FC}"/>
    <cellStyle name="Comma 6 7 4" xfId="5778" xr:uid="{864754C7-0714-41C1-A064-28958ECD1046}"/>
    <cellStyle name="Comma 6 7 4 2" xfId="19015" xr:uid="{79EC9A30-0AC4-49A9-B3CE-8A7D4A5E993B}"/>
    <cellStyle name="Comma 6 7 5" xfId="13807" xr:uid="{F5F9286E-3893-44B6-A0EA-F5A084ADCD2E}"/>
    <cellStyle name="Comma 6 7 5 2" xfId="19016" xr:uid="{D12026B6-7919-4933-8B89-E2874B0B3E41}"/>
    <cellStyle name="Comma 6 7 6" xfId="34584" xr:uid="{2FA4C1A0-788F-468F-99E5-30F499F92C61}"/>
    <cellStyle name="Comma 6 8" xfId="1009" xr:uid="{CCC4AAD1-F8DA-4389-BAA3-1B932FEDC9A7}"/>
    <cellStyle name="Comma 6 8 2" xfId="1010" xr:uid="{96283B8C-D68F-427D-B509-34E007F4089F}"/>
    <cellStyle name="Comma 6 8 2 2" xfId="1011" xr:uid="{2BB9BBB8-F44E-424A-A4B0-ABA8854897BE}"/>
    <cellStyle name="Comma 6 8 2 2 2" xfId="5784" xr:uid="{89F16112-A200-4E07-9B76-F7E8DCE08B43}"/>
    <cellStyle name="Comma 6 8 2 2 2 2" xfId="19017" xr:uid="{4B0409A9-3112-40DE-A4D9-7BB7E1D90DE8}"/>
    <cellStyle name="Comma 6 8 2 2 3" xfId="13813" xr:uid="{3B0A4B4A-2B7D-4DA1-8D26-43360F6357A8}"/>
    <cellStyle name="Comma 6 8 2 2 3 2" xfId="19018" xr:uid="{DEFE1A69-B60B-4314-9AEE-F24E953FD0CA}"/>
    <cellStyle name="Comma 6 8 2 2 4" xfId="34585" xr:uid="{1DF707FB-AB9C-4E1E-9B3C-C02F3B53D072}"/>
    <cellStyle name="Comma 6 8 2 3" xfId="5783" xr:uid="{F161247C-0300-42DF-AA94-C59FFB1CCE43}"/>
    <cellStyle name="Comma 6 8 2 3 2" xfId="19019" xr:uid="{219EADB1-AAFF-41B5-808D-3C3EE86D65F6}"/>
    <cellStyle name="Comma 6 8 2 4" xfId="13812" xr:uid="{D57CA307-9761-44D8-96A0-C0BAB79D7DF2}"/>
    <cellStyle name="Comma 6 8 2 4 2" xfId="19020" xr:uid="{830813A2-C519-4EE1-AFF3-8FADC281AFBF}"/>
    <cellStyle name="Comma 6 8 2 5" xfId="34586" xr:uid="{C3AC986C-831E-41EF-A6BD-83CE7C864935}"/>
    <cellStyle name="Comma 6 8 3" xfId="1012" xr:uid="{C745EFE6-985E-41A6-8528-46B632F07AB0}"/>
    <cellStyle name="Comma 6 8 3 2" xfId="5785" xr:uid="{5D93DD84-524B-4054-A496-A5C4C18BA1A9}"/>
    <cellStyle name="Comma 6 8 3 2 2" xfId="19021" xr:uid="{3CFC8434-EC06-450D-BA83-C6F360B7CA89}"/>
    <cellStyle name="Comma 6 8 3 3" xfId="13814" xr:uid="{473FFDDA-1909-4DA2-B423-5A681BE651F6}"/>
    <cellStyle name="Comma 6 8 3 3 2" xfId="19022" xr:uid="{DD96B78C-68B0-4703-B1CF-3380AFAF5E6C}"/>
    <cellStyle name="Comma 6 8 3 4" xfId="34587" xr:uid="{4D042286-723B-4FE3-86A0-122BD6E6970E}"/>
    <cellStyle name="Comma 6 8 4" xfId="5782" xr:uid="{EE536CC2-B2F5-4B7F-B3C7-283F4C707D2D}"/>
    <cellStyle name="Comma 6 8 4 2" xfId="19023" xr:uid="{F48B7FA0-7DD9-40E2-9936-7700594A2E37}"/>
    <cellStyle name="Comma 6 8 5" xfId="13811" xr:uid="{E034B03C-4554-4024-9F98-5618F0681D0D}"/>
    <cellStyle name="Comma 6 8 5 2" xfId="19024" xr:uid="{A11D7F8C-DC71-436B-8133-B5CCD95D5CD4}"/>
    <cellStyle name="Comma 6 8 6" xfId="34588" xr:uid="{5ED9FBBF-3ABB-4877-B77A-B792E909D9E6}"/>
    <cellStyle name="Comma 6 9" xfId="1013" xr:uid="{F582909C-9973-4297-84B9-4CB03E9203D6}"/>
    <cellStyle name="Comma 6 9 2" xfId="1014" xr:uid="{2FB21709-B1BF-4D8F-A570-587A24E53B53}"/>
    <cellStyle name="Comma 6 9 2 2" xfId="5787" xr:uid="{8F62428C-F4E2-4DA7-80C9-CB4D8ED6FB19}"/>
    <cellStyle name="Comma 6 9 2 2 2" xfId="19025" xr:uid="{E20BF298-7B55-47F0-9C2F-BF2EA8140379}"/>
    <cellStyle name="Comma 6 9 2 3" xfId="13816" xr:uid="{503C3A00-3643-44A6-8FA3-2D9403127128}"/>
    <cellStyle name="Comma 6 9 2 3 2" xfId="19026" xr:uid="{10544B79-B790-41EF-A2ED-EA9997B91483}"/>
    <cellStyle name="Comma 6 9 2 4" xfId="34589" xr:uid="{2E7E608C-8652-4F90-BEB0-B655BEC4CF1E}"/>
    <cellStyle name="Comma 6 9 3" xfId="5786" xr:uid="{13467370-89F8-4491-AD76-602BD5841510}"/>
    <cellStyle name="Comma 6 9 3 2" xfId="19027" xr:uid="{E5C31C12-1738-4AD1-81D3-EA523417580E}"/>
    <cellStyle name="Comma 6 9 4" xfId="13815" xr:uid="{4AE67ACA-B27F-431D-BB17-BD943EACFD85}"/>
    <cellStyle name="Comma 6 9 4 2" xfId="19028" xr:uid="{D2DA6538-36D3-4B4B-83FF-B98C47AD4AD8}"/>
    <cellStyle name="Comma 6 9 5" xfId="34590" xr:uid="{3CBCCF55-9FF4-4835-91CD-DCC7B5494D0F}"/>
    <cellStyle name="Comma 60" xfId="35884" xr:uid="{7BCC1D17-BCEE-428F-B34C-C566E0E1B1B5}"/>
    <cellStyle name="Comma 61" xfId="35881" xr:uid="{E06E7C69-A8C4-4E43-A7D9-7DF1A2788E1C}"/>
    <cellStyle name="Comma 62" xfId="35885" xr:uid="{365D5112-3C74-4D73-AC25-FFE082FBC7A9}"/>
    <cellStyle name="Comma 63" xfId="35871" xr:uid="{BC5AB4A2-98AC-4882-BB92-4719D0BCC226}"/>
    <cellStyle name="Comma 64" xfId="35883" xr:uid="{4F48B139-2AD7-4012-8F9C-24237B3BE870}"/>
    <cellStyle name="Comma 65" xfId="35886" xr:uid="{E71F8DEC-4148-4142-9C5A-8F3B0DB6A7DE}"/>
    <cellStyle name="Comma 66" xfId="35882" xr:uid="{0069EC47-0542-4A41-B2A9-2F7A0F60E89C}"/>
    <cellStyle name="Comma 67" xfId="39" xr:uid="{015CB497-608E-4AB9-B1FF-E679B9BFB4C9}"/>
    <cellStyle name="Comma 7" xfId="110" xr:uid="{3FCB0280-57B1-4A55-B22A-4DCC61A9015A}"/>
    <cellStyle name="Comma 7 2" xfId="111" xr:uid="{4C5014CA-F73F-4439-B70A-8F8FE34EEDB4}"/>
    <cellStyle name="Comma 8" xfId="112" xr:uid="{DA0A6D3D-2E6C-4B9E-9084-A3899BF8BD1E}"/>
    <cellStyle name="Comma 9" xfId="113" xr:uid="{2271508B-8B9C-4B45-B021-2A86FBDA44A5}"/>
    <cellStyle name="Comma 9 2" xfId="114" xr:uid="{2595B729-03BE-4374-8639-AEC4A5F6B35A}"/>
    <cellStyle name="Commentaire" xfId="35776" xr:uid="{7081A8B3-4144-4F41-BD29-5B46614A1269}"/>
    <cellStyle name="Commentaire 2" xfId="35777" xr:uid="{9D64BC01-1D09-4A66-852C-4E7C1A3521B3}"/>
    <cellStyle name="Commentaire 2 2" xfId="35778" xr:uid="{2B285350-937D-4C68-B3FE-EFDB6680FE69}"/>
    <cellStyle name="Commentaire 3" xfId="35779" xr:uid="{5FCE59EA-19A7-4B3F-93D4-7174C106A565}"/>
    <cellStyle name="Currency 10" xfId="33" xr:uid="{629BDB52-9763-459A-98D5-5C8AA9E50AA0}"/>
    <cellStyle name="Currency 10 2" xfId="5213" xr:uid="{4F559790-4E0A-4534-ACE0-D01A0CB713A9}"/>
    <cellStyle name="Currency 10 3" xfId="5219" xr:uid="{143008F6-481F-412F-808A-CCE542E34E58}"/>
    <cellStyle name="Currency 10 3 2" xfId="19030" xr:uid="{E8794C87-AEA7-4B24-A521-981BABC123BA}"/>
    <cellStyle name="Currency 10 4" xfId="9861" xr:uid="{EA0095B5-F5F8-4C29-A71A-08F88D451F8A}"/>
    <cellStyle name="Currency 10 4 2" xfId="19031" xr:uid="{D0CAC5AD-0513-4660-B095-C663E2B7411A}"/>
    <cellStyle name="Currency 10 4 3" xfId="34062" xr:uid="{1A909E8F-8CFD-462C-AB92-62A0A8F276DC}"/>
    <cellStyle name="Currency 10 4 4" xfId="34067" xr:uid="{6EB2A377-76E9-4935-ABDF-024C423CF1B5}"/>
    <cellStyle name="Currency 10 4 4 2" xfId="35780" xr:uid="{0582B1A9-9C11-41EC-8D07-90E9590718F4}"/>
    <cellStyle name="Currency 10 4 5" xfId="35722" xr:uid="{54DBDF50-B5DD-41E3-B1BB-5B96C47158FD}"/>
    <cellStyle name="Currency 10 4 5 2" xfId="35781" xr:uid="{B4157D39-0BDD-4031-A584-AFD5A3A6878D}"/>
    <cellStyle name="Currency 10 4 6" xfId="35724" xr:uid="{23265466-C022-47D2-BCD9-CDC1E13451F7}"/>
    <cellStyle name="Currency 10 4 7" xfId="35782" xr:uid="{DC860257-7EC7-44B4-8F68-3BA2FB1E08D0}"/>
    <cellStyle name="Currency 10 4 8" xfId="35783" xr:uid="{8DB8444B-E352-4B91-8AC4-06688CB8A8F5}"/>
    <cellStyle name="Currency 10 5" xfId="13250" xr:uid="{750D3D50-6F4C-4D3A-8AF6-3D3709048A4C}"/>
    <cellStyle name="Currency 10 5 2" xfId="19032" xr:uid="{B062E7FF-BB0F-4FD1-8D04-985B8458946C}"/>
    <cellStyle name="Currency 10 6" xfId="19029" xr:uid="{03B5AE0F-D142-4FC1-ABF6-DB16B4881601}"/>
    <cellStyle name="Currency 10 7" xfId="35869" xr:uid="{DC7386AF-2AA4-4F1C-8C99-934BCF40C577}"/>
    <cellStyle name="Currency 10 8" xfId="5211" xr:uid="{82624698-81D0-4CDB-9240-7643A30BD3F9}"/>
    <cellStyle name="Currency 11" xfId="13248" xr:uid="{EB99E919-C38D-4BCE-A9ED-0A17E8E13F25}"/>
    <cellStyle name="Currency 11 2" xfId="19033" xr:uid="{2E9DE5CF-170F-4FDD-B431-89EF299F5270}"/>
    <cellStyle name="Currency 12" xfId="35784" xr:uid="{3664E49B-C7DC-4877-827B-800062427051}"/>
    <cellStyle name="Currency 13" xfId="35857" xr:uid="{F6B18598-F886-4EAC-855F-4E3D74DD60A0}"/>
    <cellStyle name="Currency 14" xfId="78" xr:uid="{1CFD739C-0823-4326-897D-0F161E2D6B9D}"/>
    <cellStyle name="Currency 15" xfId="35862" xr:uid="{35FC40E2-88C9-4534-B4AC-4C0048C02ECA}"/>
    <cellStyle name="Currency 2" xfId="46" xr:uid="{B0F9A2AD-BE7D-4520-9A35-8A1C30003B3A}"/>
    <cellStyle name="Currency 2 2" xfId="42" xr:uid="{503E288B-917F-42D7-81D3-CD395BECFE96}"/>
    <cellStyle name="Currency 2 2 2" xfId="392" xr:uid="{650D0E64-2FB5-4485-B451-E303487A41BC}"/>
    <cellStyle name="Currency 2 2 3" xfId="80" xr:uid="{E193C438-36CA-442A-80E0-FC8041A733E1}"/>
    <cellStyle name="Currency 2 2 4" xfId="35875" xr:uid="{0FFF5E7B-79A5-4BB8-9AB6-909EBEA4379D}"/>
    <cellStyle name="Currency 2 2 5" xfId="56" xr:uid="{60B08696-C07C-4755-B28E-8701272CBC06}"/>
    <cellStyle name="Currency 2 3" xfId="98" xr:uid="{67F89801-05EB-4D0F-AF76-360F530F92A7}"/>
    <cellStyle name="Currency 2 3 10" xfId="1016" xr:uid="{5542D697-2E19-4A2E-8746-4DC488A7CC12}"/>
    <cellStyle name="Currency 2 3 10 2" xfId="5789" xr:uid="{0558DDE3-D28D-4BF7-8B18-1949A05B8BA0}"/>
    <cellStyle name="Currency 2 3 10 2 2" xfId="19035" xr:uid="{ECAE66DB-9B33-4D73-9781-A3214E776282}"/>
    <cellStyle name="Currency 2 3 10 3" xfId="13818" xr:uid="{E7036624-0CF8-46B8-8191-A5F8EE9AAE7B}"/>
    <cellStyle name="Currency 2 3 10 3 2" xfId="19036" xr:uid="{33D8D0BD-65DA-44F7-BBBD-4F7BE4185DC0}"/>
    <cellStyle name="Currency 2 3 10 4" xfId="34591" xr:uid="{ECB4F8C7-7C94-45BE-8607-6DF2519D07ED}"/>
    <cellStyle name="Currency 2 3 11" xfId="1015" xr:uid="{EAD5F2DD-96C9-469E-970D-72F97B59C0B4}"/>
    <cellStyle name="Currency 2 3 12" xfId="5788" xr:uid="{492AFE62-5663-4461-8751-A31F60BC7FDA}"/>
    <cellStyle name="Currency 2 3 12 2" xfId="19037" xr:uid="{17A3D66A-E6F0-45C9-AF79-363F6177BBA5}"/>
    <cellStyle name="Currency 2 3 13" xfId="13817" xr:uid="{8B0A857C-85B3-4955-8B14-7724F25DF3AB}"/>
    <cellStyle name="Currency 2 3 13 2" xfId="19038" xr:uid="{0A432C08-A67D-4889-89A1-0B3ADEE74F2F}"/>
    <cellStyle name="Currency 2 3 14" xfId="19034" xr:uid="{839DC255-FA21-4573-A5E8-9E67856882DB}"/>
    <cellStyle name="Currency 2 3 2" xfId="156" xr:uid="{4CA4196B-04F8-4907-9CCF-0B723C93DFF0}"/>
    <cellStyle name="Currency 2 3 2 10" xfId="1017" xr:uid="{B59BB6F6-3459-4498-88D8-352F5342DAE7}"/>
    <cellStyle name="Currency 2 3 2 11" xfId="5790" xr:uid="{42277A08-32B9-400A-8031-11699201A9C1}"/>
    <cellStyle name="Currency 2 3 2 11 2" xfId="19040" xr:uid="{4221E55C-0C41-45E4-9075-D9A52AEDFFC9}"/>
    <cellStyle name="Currency 2 3 2 12" xfId="13819" xr:uid="{3A4C2751-5644-4131-B5D6-54EE37BAB957}"/>
    <cellStyle name="Currency 2 3 2 12 2" xfId="19041" xr:uid="{A534BD6C-2094-40B4-B0F4-952C69CBD640}"/>
    <cellStyle name="Currency 2 3 2 13" xfId="19039" xr:uid="{6B473825-3DC0-4B67-8B1C-73B383A4808E}"/>
    <cellStyle name="Currency 2 3 2 2" xfId="185" xr:uid="{A49EFFB8-E419-4F43-BF70-F4EB7BDFEE71}"/>
    <cellStyle name="Currency 2 3 2 2 10" xfId="5791" xr:uid="{E8460136-9161-4CD7-BE66-F086A8962027}"/>
    <cellStyle name="Currency 2 3 2 2 10 2" xfId="19043" xr:uid="{8CFD21AA-E13A-4BAE-8C72-2ADEE67630A6}"/>
    <cellStyle name="Currency 2 3 2 2 11" xfId="13820" xr:uid="{87632A56-5508-4EC6-B600-85D2D2DBC3F4}"/>
    <cellStyle name="Currency 2 3 2 2 11 2" xfId="19044" xr:uid="{BAF64E9A-EAF1-4986-BC36-BF8FC36A8E24}"/>
    <cellStyle name="Currency 2 3 2 2 12" xfId="19042" xr:uid="{68B1DE3D-6FB1-4D4F-8811-B952FE974BDC}"/>
    <cellStyle name="Currency 2 3 2 2 2" xfId="237" xr:uid="{336CCBAE-E48D-461E-A219-C27E623B4D9A}"/>
    <cellStyle name="Currency 2 3 2 2 2 2" xfId="1020" xr:uid="{90EBEFCC-810E-4030-B7DB-133EA4AAEF13}"/>
    <cellStyle name="Currency 2 3 2 2 2 2 2" xfId="1021" xr:uid="{42FB29CD-65BF-4899-B49A-4882719F5A7C}"/>
    <cellStyle name="Currency 2 3 2 2 2 2 2 2" xfId="1022" xr:uid="{CB632B02-3D21-473C-9B1E-3A9DBD844D1A}"/>
    <cellStyle name="Currency 2 3 2 2 2 2 2 2 2" xfId="5795" xr:uid="{E152AD4E-5608-470F-BC1F-0F4FB419E58E}"/>
    <cellStyle name="Currency 2 3 2 2 2 2 2 2 2 2" xfId="19046" xr:uid="{1BDB29D8-8504-4466-8C60-6879AB969503}"/>
    <cellStyle name="Currency 2 3 2 2 2 2 2 2 3" xfId="13824" xr:uid="{FD4A7BD9-3329-4861-8882-4A98857DA336}"/>
    <cellStyle name="Currency 2 3 2 2 2 2 2 2 3 2" xfId="19047" xr:uid="{9708C75B-D4C6-4A7D-A359-E1F33FE9F88E}"/>
    <cellStyle name="Currency 2 3 2 2 2 2 2 2 4" xfId="34592" xr:uid="{37EC33AA-CF6A-4771-A044-493930DBA3B3}"/>
    <cellStyle name="Currency 2 3 2 2 2 2 2 3" xfId="5794" xr:uid="{19BA3147-BD9F-4D81-9F7C-F9D04B287E5F}"/>
    <cellStyle name="Currency 2 3 2 2 2 2 2 3 2" xfId="19048" xr:uid="{F063409E-42A9-41C1-A0B6-B1A30AD69494}"/>
    <cellStyle name="Currency 2 3 2 2 2 2 2 4" xfId="13823" xr:uid="{130FE0AF-B586-4929-A307-6E96687F24E9}"/>
    <cellStyle name="Currency 2 3 2 2 2 2 2 4 2" xfId="19049" xr:uid="{25582B29-1E92-44EF-9E3D-30E11B32B847}"/>
    <cellStyle name="Currency 2 3 2 2 2 2 2 5" xfId="34593" xr:uid="{9BAA6C17-53F8-443C-81E2-B91F54240954}"/>
    <cellStyle name="Currency 2 3 2 2 2 2 3" xfId="1023" xr:uid="{FC9FA517-B374-4B51-BF90-12C026BDBD63}"/>
    <cellStyle name="Currency 2 3 2 2 2 2 3 2" xfId="5796" xr:uid="{89427765-90D3-4B28-8794-8C9E31F3C606}"/>
    <cellStyle name="Currency 2 3 2 2 2 2 3 2 2" xfId="19050" xr:uid="{28553A10-2188-4FB7-BF07-F0EC1ABE5DA2}"/>
    <cellStyle name="Currency 2 3 2 2 2 2 3 3" xfId="13825" xr:uid="{97B4A918-8CD5-4641-AD74-9CF757869733}"/>
    <cellStyle name="Currency 2 3 2 2 2 2 3 3 2" xfId="19051" xr:uid="{A9FDC5B2-7B24-445D-9B1D-3FD566D04B1A}"/>
    <cellStyle name="Currency 2 3 2 2 2 2 3 4" xfId="34594" xr:uid="{4F4BA785-171D-4F5F-975B-D7888D1CCD7A}"/>
    <cellStyle name="Currency 2 3 2 2 2 2 4" xfId="5793" xr:uid="{D32FC9F2-4249-424D-A500-4498B2C49405}"/>
    <cellStyle name="Currency 2 3 2 2 2 2 4 2" xfId="19052" xr:uid="{B7DC8066-DE27-48E5-8E36-2F021FBF6076}"/>
    <cellStyle name="Currency 2 3 2 2 2 2 5" xfId="13822" xr:uid="{327AD203-A253-4A85-9016-8E0C20B07F17}"/>
    <cellStyle name="Currency 2 3 2 2 2 2 5 2" xfId="19053" xr:uid="{9AB99965-39FB-4D71-9E00-6E1463B9D1A8}"/>
    <cellStyle name="Currency 2 3 2 2 2 2 6" xfId="34595" xr:uid="{9EA1FA3A-83C9-4759-A5E8-1452EAD30099}"/>
    <cellStyle name="Currency 2 3 2 2 2 3" xfId="1024" xr:uid="{89A58939-AE37-4280-A8DA-A9FB70CCAD7B}"/>
    <cellStyle name="Currency 2 3 2 2 2 3 2" xfId="1025" xr:uid="{95E9B55A-AEAF-4277-9A19-274E1D656E33}"/>
    <cellStyle name="Currency 2 3 2 2 2 3 2 2" xfId="5798" xr:uid="{2828F517-6EB5-4EAB-A09C-C5B66CCA591D}"/>
    <cellStyle name="Currency 2 3 2 2 2 3 2 2 2" xfId="19054" xr:uid="{D4DB079C-4FAB-45AD-AB4E-62D1301F667B}"/>
    <cellStyle name="Currency 2 3 2 2 2 3 2 3" xfId="13827" xr:uid="{D6EC8658-30B7-4FA3-A7D8-964790752F95}"/>
    <cellStyle name="Currency 2 3 2 2 2 3 2 3 2" xfId="19055" xr:uid="{D749BA03-62AF-453F-850B-40DB1671CAC5}"/>
    <cellStyle name="Currency 2 3 2 2 2 3 2 4" xfId="34596" xr:uid="{DF4AE068-B427-47EA-B36A-3CD3911B5889}"/>
    <cellStyle name="Currency 2 3 2 2 2 3 3" xfId="5797" xr:uid="{871DFCE1-6CAB-4308-9F17-292AA127B6A5}"/>
    <cellStyle name="Currency 2 3 2 2 2 3 3 2" xfId="19056" xr:uid="{047D04B1-8B02-4BDF-976F-0BBD4A785DD0}"/>
    <cellStyle name="Currency 2 3 2 2 2 3 4" xfId="13826" xr:uid="{025FAD60-067D-4AA1-B900-907BC50A8DCB}"/>
    <cellStyle name="Currency 2 3 2 2 2 3 4 2" xfId="19057" xr:uid="{8959E225-A248-4236-8F40-5EB003E9D8BD}"/>
    <cellStyle name="Currency 2 3 2 2 2 3 5" xfId="34597" xr:uid="{3965E393-6B10-45C6-A2A7-ABEA884554CF}"/>
    <cellStyle name="Currency 2 3 2 2 2 4" xfId="1026" xr:uid="{3D843718-0E6B-463A-BD76-78F7A845413B}"/>
    <cellStyle name="Currency 2 3 2 2 2 4 2" xfId="1027" xr:uid="{7C43F71C-6EA6-4936-8FB3-3B9F85E5F0A2}"/>
    <cellStyle name="Currency 2 3 2 2 2 4 2 2" xfId="5800" xr:uid="{4C71AD00-0342-4611-A50B-DD6A8E7FC6A6}"/>
    <cellStyle name="Currency 2 3 2 2 2 4 2 2 2" xfId="19058" xr:uid="{35D8698B-43AA-4D61-9DBF-5D8A5A5F7D9F}"/>
    <cellStyle name="Currency 2 3 2 2 2 4 2 3" xfId="13829" xr:uid="{4FE7CEDB-7915-461B-9C15-9ED76B9D7E25}"/>
    <cellStyle name="Currency 2 3 2 2 2 4 2 3 2" xfId="19059" xr:uid="{E0BE1634-C5AC-446A-900A-A6D7C3DFB408}"/>
    <cellStyle name="Currency 2 3 2 2 2 4 2 4" xfId="34598" xr:uid="{A836CC60-4CD9-4D57-8850-EA508C23E4F8}"/>
    <cellStyle name="Currency 2 3 2 2 2 4 3" xfId="5799" xr:uid="{624A4CC2-EFA4-426A-B269-3EA3D813F7B5}"/>
    <cellStyle name="Currency 2 3 2 2 2 4 3 2" xfId="19060" xr:uid="{91C77C8F-AD12-4A0F-9A07-9436C3BCF47B}"/>
    <cellStyle name="Currency 2 3 2 2 2 4 4" xfId="13828" xr:uid="{AD0346A5-E82F-47C9-823F-5B3763F89D44}"/>
    <cellStyle name="Currency 2 3 2 2 2 4 4 2" xfId="19061" xr:uid="{5DFE261F-92A2-4C3C-A440-306131DD3ACE}"/>
    <cellStyle name="Currency 2 3 2 2 2 4 5" xfId="34599" xr:uid="{966283D4-EAD8-4B3A-9265-8FEA8774C213}"/>
    <cellStyle name="Currency 2 3 2 2 2 5" xfId="1028" xr:uid="{E61FE41C-4404-443A-9116-1C362540E1C0}"/>
    <cellStyle name="Currency 2 3 2 2 2 5 2" xfId="5801" xr:uid="{0EB1B34C-4A26-4F88-B098-8FC309CAE46D}"/>
    <cellStyle name="Currency 2 3 2 2 2 5 2 2" xfId="19062" xr:uid="{B5F4EA97-DAB8-4F07-9D1D-F32C613EEB71}"/>
    <cellStyle name="Currency 2 3 2 2 2 5 3" xfId="13830" xr:uid="{96E83326-9289-4BA2-B481-FC058C9918C2}"/>
    <cellStyle name="Currency 2 3 2 2 2 5 3 2" xfId="19063" xr:uid="{FFC8EE9F-2D62-4CD0-9512-578CDB48B342}"/>
    <cellStyle name="Currency 2 3 2 2 2 5 4" xfId="34600" xr:uid="{292E812A-5121-402E-B9C6-DB871FBC9238}"/>
    <cellStyle name="Currency 2 3 2 2 2 6" xfId="1019" xr:uid="{74090EB7-7D06-4286-A5B4-8774A4DE08E2}"/>
    <cellStyle name="Currency 2 3 2 2 2 7" xfId="5792" xr:uid="{A8CA1548-90DE-41C2-8CAF-E71A77E413E1}"/>
    <cellStyle name="Currency 2 3 2 2 2 7 2" xfId="19064" xr:uid="{E3658966-E9D2-4953-B90C-472154B1D449}"/>
    <cellStyle name="Currency 2 3 2 2 2 8" xfId="13821" xr:uid="{45AE2A9B-3E98-4E80-8B0B-790558E7AAC3}"/>
    <cellStyle name="Currency 2 3 2 2 2 8 2" xfId="19065" xr:uid="{16F4CD74-73F7-4700-8919-48F4748E7EE1}"/>
    <cellStyle name="Currency 2 3 2 2 2 9" xfId="19045" xr:uid="{52AFABDC-CFD3-46E7-92E4-05B340702202}"/>
    <cellStyle name="Currency 2 3 2 2 3" xfId="325" xr:uid="{4AEF3AC5-ECE6-4437-B215-AF7F098A34B4}"/>
    <cellStyle name="Currency 2 3 2 2 3 2" xfId="1030" xr:uid="{91A60689-C4A5-4256-A521-F4F369B84C2A}"/>
    <cellStyle name="Currency 2 3 2 2 3 2 2" xfId="1031" xr:uid="{F69943F3-7EBB-46B7-A997-75C99E5198FF}"/>
    <cellStyle name="Currency 2 3 2 2 3 2 2 2" xfId="1032" xr:uid="{BEC1D9AF-FD60-4527-B7E4-73A47204504E}"/>
    <cellStyle name="Currency 2 3 2 2 3 2 2 2 2" xfId="5805" xr:uid="{3B1E5E92-906D-425E-BEAE-20332E6FFFEB}"/>
    <cellStyle name="Currency 2 3 2 2 3 2 2 2 2 2" xfId="19067" xr:uid="{20932AA3-2DC8-4019-A29F-6DB5284C0C23}"/>
    <cellStyle name="Currency 2 3 2 2 3 2 2 2 3" xfId="13834" xr:uid="{6A26FEFC-7786-4521-AEE0-B1557D4A2767}"/>
    <cellStyle name="Currency 2 3 2 2 3 2 2 2 3 2" xfId="19068" xr:uid="{E7D4F6BC-D54F-4547-ABF4-206F706F751C}"/>
    <cellStyle name="Currency 2 3 2 2 3 2 2 2 4" xfId="34601" xr:uid="{7A31ED84-5D7F-4A4B-929D-AC25241DA9B0}"/>
    <cellStyle name="Currency 2 3 2 2 3 2 2 3" xfId="5804" xr:uid="{5739CF27-B787-48E3-B44F-984E8A87B2AE}"/>
    <cellStyle name="Currency 2 3 2 2 3 2 2 3 2" xfId="19069" xr:uid="{3F76516D-8DA2-46CB-9632-838E69D65AF3}"/>
    <cellStyle name="Currency 2 3 2 2 3 2 2 4" xfId="13833" xr:uid="{CFAD86FE-1A98-4329-8206-44FF66B12E53}"/>
    <cellStyle name="Currency 2 3 2 2 3 2 2 4 2" xfId="19070" xr:uid="{E8AB529C-3CC8-4752-AE01-216684B7276C}"/>
    <cellStyle name="Currency 2 3 2 2 3 2 2 5" xfId="34602" xr:uid="{6C115CFC-68AD-4964-8377-1E25828D09BD}"/>
    <cellStyle name="Currency 2 3 2 2 3 2 3" xfId="1033" xr:uid="{E2DD690E-F134-479F-A9B7-0A57A37B2DBC}"/>
    <cellStyle name="Currency 2 3 2 2 3 2 3 2" xfId="5806" xr:uid="{60346620-4842-4E13-9979-0FF911CF14A2}"/>
    <cellStyle name="Currency 2 3 2 2 3 2 3 2 2" xfId="19071" xr:uid="{02322452-F9AE-4D0B-A1CA-B5D9DC12A1D1}"/>
    <cellStyle name="Currency 2 3 2 2 3 2 3 3" xfId="13835" xr:uid="{00BCB1AC-57E7-4EEA-8861-C316DF98F0A2}"/>
    <cellStyle name="Currency 2 3 2 2 3 2 3 3 2" xfId="19072" xr:uid="{475F461D-A052-4674-BA6A-1DE649A3CC50}"/>
    <cellStyle name="Currency 2 3 2 2 3 2 3 4" xfId="34603" xr:uid="{34DC4CD2-6907-4829-B31C-967908158D37}"/>
    <cellStyle name="Currency 2 3 2 2 3 2 4" xfId="5803" xr:uid="{A4372734-C469-491C-B9BA-3B2D76D4970E}"/>
    <cellStyle name="Currency 2 3 2 2 3 2 4 2" xfId="19073" xr:uid="{80367533-84C1-4D15-BF65-9526DE6B46FC}"/>
    <cellStyle name="Currency 2 3 2 2 3 2 5" xfId="13832" xr:uid="{4EDFCCD9-905C-45EF-9414-24837FF80E80}"/>
    <cellStyle name="Currency 2 3 2 2 3 2 5 2" xfId="19074" xr:uid="{8B9A7EE5-8BCF-45A4-BE2C-9A0F2363757A}"/>
    <cellStyle name="Currency 2 3 2 2 3 2 6" xfId="34604" xr:uid="{129BE5AC-0044-42ED-A367-ACE35A80315A}"/>
    <cellStyle name="Currency 2 3 2 2 3 3" xfId="1034" xr:uid="{77815476-9F2B-499A-8905-562BD07562B0}"/>
    <cellStyle name="Currency 2 3 2 2 3 3 2" xfId="1035" xr:uid="{9E1ADFE5-D5C4-4042-A03E-D2E35859F09E}"/>
    <cellStyle name="Currency 2 3 2 2 3 3 2 2" xfId="5808" xr:uid="{EAAF6E58-FDC4-449A-9927-2DA04509F770}"/>
    <cellStyle name="Currency 2 3 2 2 3 3 2 2 2" xfId="19075" xr:uid="{5812E5F0-9F43-4755-AC0C-56CB22ADE027}"/>
    <cellStyle name="Currency 2 3 2 2 3 3 2 3" xfId="13837" xr:uid="{22341215-555E-4870-8E87-9E77EFAAB9D3}"/>
    <cellStyle name="Currency 2 3 2 2 3 3 2 3 2" xfId="19076" xr:uid="{2C02E800-FB26-4329-A865-C3B573A77D4C}"/>
    <cellStyle name="Currency 2 3 2 2 3 3 2 4" xfId="34605" xr:uid="{E35C24FB-67C3-4F00-AE23-154766D331F3}"/>
    <cellStyle name="Currency 2 3 2 2 3 3 3" xfId="5807" xr:uid="{EA58E08B-2467-4A9E-8324-CC2E2C8203FE}"/>
    <cellStyle name="Currency 2 3 2 2 3 3 3 2" xfId="19077" xr:uid="{65AA2C8B-2C30-422B-B1F3-228A6BB26C79}"/>
    <cellStyle name="Currency 2 3 2 2 3 3 4" xfId="13836" xr:uid="{EEB52DA6-0AA8-4A9F-9C9B-F11C74F2C33B}"/>
    <cellStyle name="Currency 2 3 2 2 3 3 4 2" xfId="19078" xr:uid="{EFEC8D42-97AC-452A-A4A0-D1D05A7B90EA}"/>
    <cellStyle name="Currency 2 3 2 2 3 3 5" xfId="34606" xr:uid="{284010E0-2122-48AE-94FA-07C7A35331D5}"/>
    <cellStyle name="Currency 2 3 2 2 3 4" xfId="1036" xr:uid="{521D0A40-C61B-46D6-BD8A-B038E7FFAE90}"/>
    <cellStyle name="Currency 2 3 2 2 3 4 2" xfId="1037" xr:uid="{68CBCD7B-BA5A-4484-949B-6052C80B8080}"/>
    <cellStyle name="Currency 2 3 2 2 3 4 2 2" xfId="5810" xr:uid="{D1B80170-C854-4AD1-9FE1-1AB9FAE8BED1}"/>
    <cellStyle name="Currency 2 3 2 2 3 4 2 2 2" xfId="19079" xr:uid="{90ACD45A-4AEF-402D-ABBA-7A87FFC28743}"/>
    <cellStyle name="Currency 2 3 2 2 3 4 2 3" xfId="13839" xr:uid="{27735295-0A5F-4267-838C-7B74C0054A17}"/>
    <cellStyle name="Currency 2 3 2 2 3 4 2 3 2" xfId="19080" xr:uid="{63E232B8-D2FF-4AFB-B2B1-998BC60CEDED}"/>
    <cellStyle name="Currency 2 3 2 2 3 4 2 4" xfId="34607" xr:uid="{A7AA3A47-B4AE-4F5D-B5E4-97A4CA062CEC}"/>
    <cellStyle name="Currency 2 3 2 2 3 4 3" xfId="5809" xr:uid="{33706210-45A7-4722-A0FA-16B3121AFD56}"/>
    <cellStyle name="Currency 2 3 2 2 3 4 3 2" xfId="19081" xr:uid="{6E4CF95D-9702-4EF1-B0C5-ABD18513C747}"/>
    <cellStyle name="Currency 2 3 2 2 3 4 4" xfId="13838" xr:uid="{D19C6AB8-2AB3-48FD-8DAB-E3046B9FB6E9}"/>
    <cellStyle name="Currency 2 3 2 2 3 4 4 2" xfId="19082" xr:uid="{5FE908B0-B982-4B6B-A30F-64F98C06F331}"/>
    <cellStyle name="Currency 2 3 2 2 3 4 5" xfId="34608" xr:uid="{EDE9B4AB-12A8-4BD9-8809-4EFB2023A3FE}"/>
    <cellStyle name="Currency 2 3 2 2 3 5" xfId="1038" xr:uid="{C0189BEB-361C-417E-B51A-F88806E14AA9}"/>
    <cellStyle name="Currency 2 3 2 2 3 5 2" xfId="5811" xr:uid="{F15C5B54-18D4-4A48-9D6A-516A4EE7283C}"/>
    <cellStyle name="Currency 2 3 2 2 3 5 2 2" xfId="19083" xr:uid="{A70ECDE0-8B97-4CF6-88AE-02280A3B9F96}"/>
    <cellStyle name="Currency 2 3 2 2 3 5 3" xfId="13840" xr:uid="{2938004E-40B8-46F3-825D-9CB2A07C0DC1}"/>
    <cellStyle name="Currency 2 3 2 2 3 5 3 2" xfId="19084" xr:uid="{E6D1249B-1B58-4DDF-958F-217127C85FC5}"/>
    <cellStyle name="Currency 2 3 2 2 3 5 4" xfId="34609" xr:uid="{CB79E378-1C08-467D-92FE-0CEADED68D16}"/>
    <cellStyle name="Currency 2 3 2 2 3 6" xfId="1029" xr:uid="{55DBFDC1-1FDB-457C-B6C0-76DE3CE2EF75}"/>
    <cellStyle name="Currency 2 3 2 2 3 7" xfId="5802" xr:uid="{8AF2338B-75C1-4D7F-949B-6C0D78AD53D5}"/>
    <cellStyle name="Currency 2 3 2 2 3 7 2" xfId="19085" xr:uid="{3259E151-1D57-4D3E-B8CA-04AEAFF8742D}"/>
    <cellStyle name="Currency 2 3 2 2 3 8" xfId="13831" xr:uid="{8684A88F-356F-470A-9742-2756172358E2}"/>
    <cellStyle name="Currency 2 3 2 2 3 8 2" xfId="19086" xr:uid="{A85A9FB1-DEC6-4449-933A-25FC620404F2}"/>
    <cellStyle name="Currency 2 3 2 2 3 9" xfId="19066" xr:uid="{EC597153-9434-4318-8CAE-BE927E022830}"/>
    <cellStyle name="Currency 2 3 2 2 4" xfId="1039" xr:uid="{77859D5F-64A1-44C5-9539-277BA73BC0AF}"/>
    <cellStyle name="Currency 2 3 2 2 4 2" xfId="1040" xr:uid="{2A8586A0-A754-4217-8F52-8CE7DE6606B1}"/>
    <cellStyle name="Currency 2 3 2 2 4 2 2" xfId="1041" xr:uid="{52CF96DE-2AEE-44EB-9399-1D74659954FE}"/>
    <cellStyle name="Currency 2 3 2 2 4 2 2 2" xfId="5814" xr:uid="{5464F99C-2B83-44CB-A6FD-3DBE1FEF06C3}"/>
    <cellStyle name="Currency 2 3 2 2 4 2 2 2 2" xfId="19087" xr:uid="{FCECFCC7-70E8-476B-8AAD-6DC7D6FC3DE4}"/>
    <cellStyle name="Currency 2 3 2 2 4 2 2 3" xfId="13843" xr:uid="{8A3C21C8-AA15-43C9-BE17-549983B5418C}"/>
    <cellStyle name="Currency 2 3 2 2 4 2 2 3 2" xfId="19088" xr:uid="{F3E8D4DB-72E2-447B-884E-8FF4F955D30A}"/>
    <cellStyle name="Currency 2 3 2 2 4 2 2 4" xfId="34610" xr:uid="{F8F10E6A-D356-4067-B6E1-A5381BAD2902}"/>
    <cellStyle name="Currency 2 3 2 2 4 2 3" xfId="5813" xr:uid="{606FB440-7A27-40B1-A905-45C51F4BE1FC}"/>
    <cellStyle name="Currency 2 3 2 2 4 2 3 2" xfId="19089" xr:uid="{5BDE38DE-C4C9-4FA4-88E3-45ED257A00D9}"/>
    <cellStyle name="Currency 2 3 2 2 4 2 4" xfId="13842" xr:uid="{F023D4BA-AAC5-4B27-88E0-FEE36E4169FA}"/>
    <cellStyle name="Currency 2 3 2 2 4 2 4 2" xfId="19090" xr:uid="{546BD965-1FB1-44F0-A683-77569C990407}"/>
    <cellStyle name="Currency 2 3 2 2 4 2 5" xfId="34611" xr:uid="{13B65562-D8FF-4086-A7AF-4194D012DD37}"/>
    <cellStyle name="Currency 2 3 2 2 4 3" xfId="1042" xr:uid="{7E2926FE-CF10-4775-98E0-7986D8C396D6}"/>
    <cellStyle name="Currency 2 3 2 2 4 3 2" xfId="5815" xr:uid="{82BFC065-C6D1-467C-94C7-1F8FB519BAB6}"/>
    <cellStyle name="Currency 2 3 2 2 4 3 2 2" xfId="19091" xr:uid="{59088EA5-3B65-4799-B96D-9BC6F886192C}"/>
    <cellStyle name="Currency 2 3 2 2 4 3 3" xfId="13844" xr:uid="{8B4FECF0-30BB-4C3F-851A-AF58335B0F39}"/>
    <cellStyle name="Currency 2 3 2 2 4 3 3 2" xfId="19092" xr:uid="{FA5BDFDC-F9AD-4DF3-AA1F-0F8296FAC469}"/>
    <cellStyle name="Currency 2 3 2 2 4 3 4" xfId="34612" xr:uid="{6766C752-DD67-4ED8-94BD-8F75831C27C0}"/>
    <cellStyle name="Currency 2 3 2 2 4 4" xfId="5812" xr:uid="{131DF644-0018-42AF-AFA3-3F891AC8A3B8}"/>
    <cellStyle name="Currency 2 3 2 2 4 4 2" xfId="19093" xr:uid="{C81A022E-934B-4B6F-9C18-C70F5ED52BEA}"/>
    <cellStyle name="Currency 2 3 2 2 4 5" xfId="13841" xr:uid="{C182FF15-53B6-479B-962A-65256091DA01}"/>
    <cellStyle name="Currency 2 3 2 2 4 5 2" xfId="19094" xr:uid="{452E8C5E-CA28-4401-B9A5-0FD90619545C}"/>
    <cellStyle name="Currency 2 3 2 2 4 6" xfId="34613" xr:uid="{DE762F25-DAEB-4357-83EA-EC89B23B6AA9}"/>
    <cellStyle name="Currency 2 3 2 2 5" xfId="1043" xr:uid="{5A6FE6FB-18A4-4D00-AE7F-D07E8FA4F108}"/>
    <cellStyle name="Currency 2 3 2 2 5 2" xfId="1044" xr:uid="{0EF98ADB-315F-403D-B151-448E8708F693}"/>
    <cellStyle name="Currency 2 3 2 2 5 2 2" xfId="1045" xr:uid="{91D39FD9-2D72-47C4-B569-6CCECEFFE5DF}"/>
    <cellStyle name="Currency 2 3 2 2 5 2 2 2" xfId="5818" xr:uid="{5C849020-DCB2-4037-96F4-935C1AD35711}"/>
    <cellStyle name="Currency 2 3 2 2 5 2 2 2 2" xfId="19095" xr:uid="{54224A78-FEDA-462E-9A1C-4075438FEFC6}"/>
    <cellStyle name="Currency 2 3 2 2 5 2 2 3" xfId="13847" xr:uid="{47A0AE75-4E4B-4421-9668-72BE130BC5E5}"/>
    <cellStyle name="Currency 2 3 2 2 5 2 2 3 2" xfId="19096" xr:uid="{A0266CB6-1511-40F0-B20A-5B631B58FE25}"/>
    <cellStyle name="Currency 2 3 2 2 5 2 2 4" xfId="34614" xr:uid="{8AA5C14D-BDB2-44CB-A5DD-3E92FB7FC75F}"/>
    <cellStyle name="Currency 2 3 2 2 5 2 3" xfId="5817" xr:uid="{7EACBE37-965F-4E2E-8A0B-B3460D5A526E}"/>
    <cellStyle name="Currency 2 3 2 2 5 2 3 2" xfId="19097" xr:uid="{A79D047B-2E32-4C7E-8F92-0B94A27158ED}"/>
    <cellStyle name="Currency 2 3 2 2 5 2 4" xfId="13846" xr:uid="{D0835910-416E-4F38-89FB-C882853C7248}"/>
    <cellStyle name="Currency 2 3 2 2 5 2 4 2" xfId="19098" xr:uid="{46E0DBED-939E-4D04-915F-0590F30A99D2}"/>
    <cellStyle name="Currency 2 3 2 2 5 2 5" xfId="34615" xr:uid="{639CE273-DB4E-42BA-AF19-BC7B65A26034}"/>
    <cellStyle name="Currency 2 3 2 2 5 3" xfId="1046" xr:uid="{7053C3E7-DC1E-4B0D-B724-CFCFD0C8C69A}"/>
    <cellStyle name="Currency 2 3 2 2 5 3 2" xfId="5819" xr:uid="{EAD8773A-51BC-47B8-98DE-1F1A757A1435}"/>
    <cellStyle name="Currency 2 3 2 2 5 3 2 2" xfId="19099" xr:uid="{374856B6-3318-4B02-A6B7-896DA830559A}"/>
    <cellStyle name="Currency 2 3 2 2 5 3 3" xfId="13848" xr:uid="{7C577036-C64A-46C1-8855-76E69B24CB1D}"/>
    <cellStyle name="Currency 2 3 2 2 5 3 3 2" xfId="19100" xr:uid="{5DA0205F-A0A2-4C6A-A28E-B6AEBB410497}"/>
    <cellStyle name="Currency 2 3 2 2 5 3 4" xfId="34616" xr:uid="{64C5D1A4-D25A-4B07-B7A1-A1CC7AA50430}"/>
    <cellStyle name="Currency 2 3 2 2 5 4" xfId="5816" xr:uid="{31FB36CE-D344-41C9-BEE2-2E394B788841}"/>
    <cellStyle name="Currency 2 3 2 2 5 4 2" xfId="19101" xr:uid="{819C6438-9B6A-4C22-9A84-C66EB5055431}"/>
    <cellStyle name="Currency 2 3 2 2 5 5" xfId="13845" xr:uid="{4EC9BE84-D858-4641-9B8B-FC97EBD6912D}"/>
    <cellStyle name="Currency 2 3 2 2 5 5 2" xfId="19102" xr:uid="{D7CC485C-3198-4E65-BAD8-05C2C1383E42}"/>
    <cellStyle name="Currency 2 3 2 2 5 6" xfId="34617" xr:uid="{A4E93FB1-B81A-45AD-9BAE-72BFDC38D953}"/>
    <cellStyle name="Currency 2 3 2 2 6" xfId="1047" xr:uid="{2DE88F43-F0BD-4E66-8A29-D5B434462733}"/>
    <cellStyle name="Currency 2 3 2 2 6 2" xfId="1048" xr:uid="{B924D953-8B93-4DFE-83E8-DC9B813FCA32}"/>
    <cellStyle name="Currency 2 3 2 2 6 2 2" xfId="5821" xr:uid="{D37B6D2A-3B13-4C35-B839-04921C85F83D}"/>
    <cellStyle name="Currency 2 3 2 2 6 2 2 2" xfId="19103" xr:uid="{EBA08388-F448-44E6-A2BB-8A78608C8B64}"/>
    <cellStyle name="Currency 2 3 2 2 6 2 3" xfId="13850" xr:uid="{22FE4CC0-A17E-462D-AFAD-279AB644D91A}"/>
    <cellStyle name="Currency 2 3 2 2 6 2 3 2" xfId="19104" xr:uid="{BB7F6605-346D-4CEA-BBF1-4DD2FD12B73B}"/>
    <cellStyle name="Currency 2 3 2 2 6 2 4" xfId="34618" xr:uid="{61427145-7AB9-432A-B11F-89AB80449BA3}"/>
    <cellStyle name="Currency 2 3 2 2 6 3" xfId="5820" xr:uid="{CCF93A38-421A-4EB7-811B-E1D9EBE12D33}"/>
    <cellStyle name="Currency 2 3 2 2 6 3 2" xfId="19105" xr:uid="{50199BB8-2713-41C0-B06B-B346D84552C0}"/>
    <cellStyle name="Currency 2 3 2 2 6 4" xfId="13849" xr:uid="{BA50F79E-6F44-4C63-A093-62B58D6AF7E5}"/>
    <cellStyle name="Currency 2 3 2 2 6 4 2" xfId="19106" xr:uid="{6B03A9D9-6297-44BD-80E7-3C98BF9D178F}"/>
    <cellStyle name="Currency 2 3 2 2 6 5" xfId="34619" xr:uid="{4AF934A1-7EA5-4788-8A9A-0B378EDAF3F4}"/>
    <cellStyle name="Currency 2 3 2 2 7" xfId="1049" xr:uid="{811C02A0-29B5-452D-BFBE-43C7EF92EFF0}"/>
    <cellStyle name="Currency 2 3 2 2 7 2" xfId="1050" xr:uid="{1B97F079-99BF-4E69-A78F-C2C50E5E549C}"/>
    <cellStyle name="Currency 2 3 2 2 7 2 2" xfId="5823" xr:uid="{735C5E27-FA3C-4F1A-8117-5AC25CE52CE4}"/>
    <cellStyle name="Currency 2 3 2 2 7 2 2 2" xfId="19107" xr:uid="{2898ED27-76FD-4C0A-BB1A-7C4798472ACA}"/>
    <cellStyle name="Currency 2 3 2 2 7 2 3" xfId="13852" xr:uid="{6A3A021C-8E7C-4344-968C-822B587C2AD8}"/>
    <cellStyle name="Currency 2 3 2 2 7 2 3 2" xfId="19108" xr:uid="{BE13108C-E9B6-47C2-9476-FD9FA562E19B}"/>
    <cellStyle name="Currency 2 3 2 2 7 2 4" xfId="34620" xr:uid="{E2EEBB5D-2169-404B-8CED-A4A16817263D}"/>
    <cellStyle name="Currency 2 3 2 2 7 3" xfId="5822" xr:uid="{6DB667D4-F052-449C-A46B-FA5B4DCB4A42}"/>
    <cellStyle name="Currency 2 3 2 2 7 3 2" xfId="19109" xr:uid="{DFEC1A65-8CF0-4962-ACBA-E0CD5ECFD1CE}"/>
    <cellStyle name="Currency 2 3 2 2 7 4" xfId="13851" xr:uid="{922B894B-D91D-45FC-9841-B4F64AAEA9CC}"/>
    <cellStyle name="Currency 2 3 2 2 7 4 2" xfId="19110" xr:uid="{B2A7EA12-C948-49F4-A38B-1CD37B122776}"/>
    <cellStyle name="Currency 2 3 2 2 7 5" xfId="34621" xr:uid="{63D37B97-C867-4557-8EC4-9805EC7969BA}"/>
    <cellStyle name="Currency 2 3 2 2 8" xfId="1051" xr:uid="{CB32732B-1684-48EE-BD3F-73AB1932511C}"/>
    <cellStyle name="Currency 2 3 2 2 8 2" xfId="5824" xr:uid="{45EE9DAC-AA27-439C-A44A-9CD139EFB791}"/>
    <cellStyle name="Currency 2 3 2 2 8 2 2" xfId="19111" xr:uid="{D02A1636-B39C-4FBB-AA70-E27A1581A097}"/>
    <cellStyle name="Currency 2 3 2 2 8 3" xfId="13853" xr:uid="{3D50977B-82DF-4940-99FC-A425D25A562C}"/>
    <cellStyle name="Currency 2 3 2 2 8 3 2" xfId="19112" xr:uid="{4486B99E-F89F-4BD1-B5B0-2BBAFF05B020}"/>
    <cellStyle name="Currency 2 3 2 2 8 4" xfId="34622" xr:uid="{CB8785F5-63F4-4D05-8F78-88884319520E}"/>
    <cellStyle name="Currency 2 3 2 2 9" xfId="1018" xr:uid="{D1679EF8-FB41-4E80-9A8C-3C03943C07BD}"/>
    <cellStyle name="Currency 2 3 2 3" xfId="236" xr:uid="{B648ED23-1EB3-4931-8AB7-3E50199614CD}"/>
    <cellStyle name="Currency 2 3 2 3 2" xfId="1053" xr:uid="{5903617E-9C8F-4416-9727-F2244427B95B}"/>
    <cellStyle name="Currency 2 3 2 3 2 2" xfId="1054" xr:uid="{3A47B804-8BD3-4CCC-B6A6-CE3EEE300DD9}"/>
    <cellStyle name="Currency 2 3 2 3 2 2 2" xfId="1055" xr:uid="{CC0F0BE6-2122-436B-AF1F-0DFEB6AD48AF}"/>
    <cellStyle name="Currency 2 3 2 3 2 2 2 2" xfId="5828" xr:uid="{81626281-BA9C-46AE-B731-0CBC18113FDA}"/>
    <cellStyle name="Currency 2 3 2 3 2 2 2 2 2" xfId="19114" xr:uid="{D985325C-F68A-414D-B89B-4CDA4ECE8D2A}"/>
    <cellStyle name="Currency 2 3 2 3 2 2 2 3" xfId="13857" xr:uid="{9BC52A54-F817-4A1F-BA24-DEAD5B370934}"/>
    <cellStyle name="Currency 2 3 2 3 2 2 2 3 2" xfId="19115" xr:uid="{9BCCBF84-DC8D-4CF6-888F-83C4A554D857}"/>
    <cellStyle name="Currency 2 3 2 3 2 2 2 4" xfId="34623" xr:uid="{CA90FB64-AD6E-41BE-9E4F-BD171D4F884D}"/>
    <cellStyle name="Currency 2 3 2 3 2 2 3" xfId="5827" xr:uid="{26A3CB58-841A-4D7C-A212-691959CA8A08}"/>
    <cellStyle name="Currency 2 3 2 3 2 2 3 2" xfId="19116" xr:uid="{C49F427D-0B36-4F2F-8230-562554BD3560}"/>
    <cellStyle name="Currency 2 3 2 3 2 2 4" xfId="13856" xr:uid="{CFC8E789-2B9C-4255-8D99-BAA0265DC1C1}"/>
    <cellStyle name="Currency 2 3 2 3 2 2 4 2" xfId="19117" xr:uid="{B1468584-C9FE-4E45-8619-4C7011FD6BAA}"/>
    <cellStyle name="Currency 2 3 2 3 2 2 5" xfId="34624" xr:uid="{1047C4A0-D62D-4D79-BB32-E7BDBB477552}"/>
    <cellStyle name="Currency 2 3 2 3 2 3" xfId="1056" xr:uid="{EF0E6F75-1AEA-4570-99B4-84BEF0679027}"/>
    <cellStyle name="Currency 2 3 2 3 2 3 2" xfId="5829" xr:uid="{66FE3D61-6B0A-4805-A70E-4CF315B5D998}"/>
    <cellStyle name="Currency 2 3 2 3 2 3 2 2" xfId="19118" xr:uid="{B5F44849-0972-4062-BC3C-A3B5A525CCB8}"/>
    <cellStyle name="Currency 2 3 2 3 2 3 3" xfId="13858" xr:uid="{A51A45EF-26F4-4785-B10D-D5FF60F6A5F1}"/>
    <cellStyle name="Currency 2 3 2 3 2 3 3 2" xfId="19119" xr:uid="{2FF60CD2-762F-45BA-BD4C-15684C47C10B}"/>
    <cellStyle name="Currency 2 3 2 3 2 3 4" xfId="34625" xr:uid="{9BD147FC-12A8-4FD0-8869-86624ADA4AE8}"/>
    <cellStyle name="Currency 2 3 2 3 2 4" xfId="5826" xr:uid="{C6629F78-6C50-4827-B2E4-5B5AF4FB1D68}"/>
    <cellStyle name="Currency 2 3 2 3 2 4 2" xfId="19120" xr:uid="{72EE9656-1756-49BD-9FA4-062B88D3A35C}"/>
    <cellStyle name="Currency 2 3 2 3 2 5" xfId="13855" xr:uid="{4F25BB9C-4BBB-40C5-9940-FCE0F3D0CF70}"/>
    <cellStyle name="Currency 2 3 2 3 2 5 2" xfId="19121" xr:uid="{9217A63D-4B32-49CF-81FA-91EDE7E6581A}"/>
    <cellStyle name="Currency 2 3 2 3 2 6" xfId="34626" xr:uid="{FEFE15F9-A4EE-470D-9112-4020F3A90050}"/>
    <cellStyle name="Currency 2 3 2 3 3" xfId="1057" xr:uid="{34604DAC-6538-467F-9814-F77D0336F503}"/>
    <cellStyle name="Currency 2 3 2 3 3 2" xfId="1058" xr:uid="{7CD28385-68F5-4D05-9D56-D681BCC8FE57}"/>
    <cellStyle name="Currency 2 3 2 3 3 2 2" xfId="5831" xr:uid="{E4DBABE9-0A49-4D3E-9BD8-993D4E543DB4}"/>
    <cellStyle name="Currency 2 3 2 3 3 2 2 2" xfId="19122" xr:uid="{1C107053-2245-4E89-B497-A5FCDCFF2F80}"/>
    <cellStyle name="Currency 2 3 2 3 3 2 3" xfId="13860" xr:uid="{D5C49783-3871-4928-B8B5-997732C5F89F}"/>
    <cellStyle name="Currency 2 3 2 3 3 2 3 2" xfId="19123" xr:uid="{B6B19A2A-4ECD-4276-8A03-4BA0425C9F6F}"/>
    <cellStyle name="Currency 2 3 2 3 3 2 4" xfId="34627" xr:uid="{7E49498F-A508-458B-BD3A-A35C13550132}"/>
    <cellStyle name="Currency 2 3 2 3 3 3" xfId="5830" xr:uid="{89C37AC4-551B-42C1-A7FB-ABF87C069583}"/>
    <cellStyle name="Currency 2 3 2 3 3 3 2" xfId="19124" xr:uid="{A4A5FF79-54F4-4358-840F-E377BF5976B9}"/>
    <cellStyle name="Currency 2 3 2 3 3 4" xfId="13859" xr:uid="{E166883D-3645-4D27-9AB2-E8631C10CD49}"/>
    <cellStyle name="Currency 2 3 2 3 3 4 2" xfId="19125" xr:uid="{C3C7C250-9482-4567-9DAF-FA27EF88B437}"/>
    <cellStyle name="Currency 2 3 2 3 3 5" xfId="34628" xr:uid="{26B8EEAF-B880-43EF-845E-CFDF5DB90788}"/>
    <cellStyle name="Currency 2 3 2 3 4" xfId="1059" xr:uid="{6E5584CF-E292-4821-A263-A42B52575921}"/>
    <cellStyle name="Currency 2 3 2 3 4 2" xfId="1060" xr:uid="{CE11FE9D-A41E-490E-952B-3FD37476C9E3}"/>
    <cellStyle name="Currency 2 3 2 3 4 2 2" xfId="5833" xr:uid="{F0179FC0-E058-4E39-A87E-DDE6C4344464}"/>
    <cellStyle name="Currency 2 3 2 3 4 2 2 2" xfId="19126" xr:uid="{F4201546-1C09-427F-ABAC-19B0C6A4291F}"/>
    <cellStyle name="Currency 2 3 2 3 4 2 3" xfId="13862" xr:uid="{7C28C91B-A87C-48EF-A5A6-229DEF259873}"/>
    <cellStyle name="Currency 2 3 2 3 4 2 3 2" xfId="19127" xr:uid="{64DC887C-3CB7-4262-BAC4-9DB09410C615}"/>
    <cellStyle name="Currency 2 3 2 3 4 2 4" xfId="34629" xr:uid="{0851A17F-6B07-47B3-9F9D-A1D76A386095}"/>
    <cellStyle name="Currency 2 3 2 3 4 3" xfId="5832" xr:uid="{D319E3B5-82F1-49B0-9F79-9FF7895A0178}"/>
    <cellStyle name="Currency 2 3 2 3 4 3 2" xfId="19128" xr:uid="{E1EE1E95-9927-4380-9AE1-A3B5044183BE}"/>
    <cellStyle name="Currency 2 3 2 3 4 4" xfId="13861" xr:uid="{D254FB91-9AE2-4962-9D0E-E067EE599178}"/>
    <cellStyle name="Currency 2 3 2 3 4 4 2" xfId="19129" xr:uid="{2572F9C3-414F-4200-86C4-489DCB63D81C}"/>
    <cellStyle name="Currency 2 3 2 3 4 5" xfId="34630" xr:uid="{B844897A-04D8-4A22-9ABE-720A73EAED16}"/>
    <cellStyle name="Currency 2 3 2 3 5" xfId="1061" xr:uid="{E060AC8C-10AC-422A-80B8-BF7E1533888C}"/>
    <cellStyle name="Currency 2 3 2 3 5 2" xfId="5834" xr:uid="{0F6AB4C2-4147-4B0F-AE6C-4247ACB79D4A}"/>
    <cellStyle name="Currency 2 3 2 3 5 2 2" xfId="19130" xr:uid="{81207F7C-194D-4DD8-823A-7CD5F0D6CB41}"/>
    <cellStyle name="Currency 2 3 2 3 5 3" xfId="13863" xr:uid="{D83DB9ED-C0D7-4A4F-BA70-3AD5CC36BA17}"/>
    <cellStyle name="Currency 2 3 2 3 5 3 2" xfId="19131" xr:uid="{0DF58E34-EF68-4412-984F-BCE8CB379EC4}"/>
    <cellStyle name="Currency 2 3 2 3 5 4" xfId="34631" xr:uid="{6751AAAB-70CF-4744-8323-84880F9E6973}"/>
    <cellStyle name="Currency 2 3 2 3 6" xfId="1052" xr:uid="{6A9CB79F-884A-41BC-9E77-E84323D3CD9B}"/>
    <cellStyle name="Currency 2 3 2 3 7" xfId="5825" xr:uid="{E99B7112-0439-403B-83E9-1E8FBD1FCFEC}"/>
    <cellStyle name="Currency 2 3 2 3 7 2" xfId="19132" xr:uid="{0D8618E2-3F20-4DA6-9DB6-A1A6297CF055}"/>
    <cellStyle name="Currency 2 3 2 3 8" xfId="13854" xr:uid="{10A91391-25A8-4559-B4BB-683289440487}"/>
    <cellStyle name="Currency 2 3 2 3 8 2" xfId="19133" xr:uid="{0EB16533-09E7-4EE7-B727-B887D0085EF2}"/>
    <cellStyle name="Currency 2 3 2 3 9" xfId="19113" xr:uid="{C7912C3D-41BE-4992-BBE5-6AEADCE19DCB}"/>
    <cellStyle name="Currency 2 3 2 4" xfId="324" xr:uid="{46F456C0-41CD-4EE5-8EF9-E6C59742AAC6}"/>
    <cellStyle name="Currency 2 3 2 4 2" xfId="1063" xr:uid="{806A7E66-A930-493A-9BCC-FE4695C08CBB}"/>
    <cellStyle name="Currency 2 3 2 4 2 2" xfId="1064" xr:uid="{6DD8AC82-6CB6-4C3D-A5C3-C8669D100D06}"/>
    <cellStyle name="Currency 2 3 2 4 2 2 2" xfId="1065" xr:uid="{DAF38BD7-2A22-4B20-953B-99BB2798487B}"/>
    <cellStyle name="Currency 2 3 2 4 2 2 2 2" xfId="5838" xr:uid="{7DDE9B88-0349-45D4-ABC2-A9597A9F05F9}"/>
    <cellStyle name="Currency 2 3 2 4 2 2 2 2 2" xfId="19135" xr:uid="{5A1C0920-E1AF-4ADC-8E71-BD16929BDC7C}"/>
    <cellStyle name="Currency 2 3 2 4 2 2 2 3" xfId="13867" xr:uid="{CA371AFD-DA8A-4562-92A7-95953A918DA8}"/>
    <cellStyle name="Currency 2 3 2 4 2 2 2 3 2" xfId="19136" xr:uid="{C2568729-0CC5-443D-9B55-00F5F07A1461}"/>
    <cellStyle name="Currency 2 3 2 4 2 2 2 4" xfId="34632" xr:uid="{FF265A05-E886-4E2D-94FD-18BEFA7B9FBB}"/>
    <cellStyle name="Currency 2 3 2 4 2 2 3" xfId="5837" xr:uid="{EC038C6E-9258-41E6-A937-969447FBDAC5}"/>
    <cellStyle name="Currency 2 3 2 4 2 2 3 2" xfId="19137" xr:uid="{46E0EA9D-1E59-4A24-85B4-7BB6908D25D6}"/>
    <cellStyle name="Currency 2 3 2 4 2 2 4" xfId="13866" xr:uid="{01406E1B-462A-4D83-8D05-729CC4792837}"/>
    <cellStyle name="Currency 2 3 2 4 2 2 4 2" xfId="19138" xr:uid="{146F3763-F59B-4E63-A57F-696404EECBF0}"/>
    <cellStyle name="Currency 2 3 2 4 2 2 5" xfId="34633" xr:uid="{C4E0353B-9667-4EE9-9892-49D4EB89B594}"/>
    <cellStyle name="Currency 2 3 2 4 2 3" xfId="1066" xr:uid="{19A2269D-7AE5-4E0F-856A-4D6D44259D11}"/>
    <cellStyle name="Currency 2 3 2 4 2 3 2" xfId="5839" xr:uid="{457FAC53-669A-498C-96C7-40DDED8E9CB2}"/>
    <cellStyle name="Currency 2 3 2 4 2 3 2 2" xfId="19139" xr:uid="{42E2EED7-62BE-4C1E-B84E-CBCD6A97DF64}"/>
    <cellStyle name="Currency 2 3 2 4 2 3 3" xfId="13868" xr:uid="{25189747-3191-4AAA-AF7A-8CA5DC0F03BC}"/>
    <cellStyle name="Currency 2 3 2 4 2 3 3 2" xfId="19140" xr:uid="{D639EFCF-C633-45FA-97A9-6062AC881892}"/>
    <cellStyle name="Currency 2 3 2 4 2 3 4" xfId="34634" xr:uid="{BA5F4CA3-768B-4080-A6B2-0C027EF430B7}"/>
    <cellStyle name="Currency 2 3 2 4 2 4" xfId="5836" xr:uid="{34E7711E-AFE4-4D72-98B8-0CD41D128737}"/>
    <cellStyle name="Currency 2 3 2 4 2 4 2" xfId="19141" xr:uid="{25C05600-5137-4A72-83BB-F1B47F59F047}"/>
    <cellStyle name="Currency 2 3 2 4 2 5" xfId="13865" xr:uid="{3FB3AD91-F3DA-4511-B375-ADD4483F45CE}"/>
    <cellStyle name="Currency 2 3 2 4 2 5 2" xfId="19142" xr:uid="{F90E006B-CC31-4D3D-9D34-CA597F305C01}"/>
    <cellStyle name="Currency 2 3 2 4 2 6" xfId="34635" xr:uid="{C25CAE47-883A-4318-B4DC-821E871D9358}"/>
    <cellStyle name="Currency 2 3 2 4 3" xfId="1067" xr:uid="{D0854EDF-F014-447C-8A12-A614ECB3E380}"/>
    <cellStyle name="Currency 2 3 2 4 3 2" xfId="1068" xr:uid="{A90FA4A3-56B6-48FB-A97D-AD6E1CE6FDAD}"/>
    <cellStyle name="Currency 2 3 2 4 3 2 2" xfId="5841" xr:uid="{00CC0937-8C8E-4236-8B40-641C8105E18D}"/>
    <cellStyle name="Currency 2 3 2 4 3 2 2 2" xfId="19143" xr:uid="{9A9EDEA9-293D-4DB9-8580-35D07777851E}"/>
    <cellStyle name="Currency 2 3 2 4 3 2 3" xfId="13870" xr:uid="{F551D1E2-CD61-4FC8-9AEA-954495540B1B}"/>
    <cellStyle name="Currency 2 3 2 4 3 2 3 2" xfId="19144" xr:uid="{2801A33D-B208-4BDA-839E-45360AD836CF}"/>
    <cellStyle name="Currency 2 3 2 4 3 2 4" xfId="34636" xr:uid="{21F720E7-2A84-4EAA-AA5C-D0590AA3E5CF}"/>
    <cellStyle name="Currency 2 3 2 4 3 3" xfId="5840" xr:uid="{75F5441C-E48F-4FD6-8CF2-32CEE165ABC3}"/>
    <cellStyle name="Currency 2 3 2 4 3 3 2" xfId="19145" xr:uid="{892A5C0B-0C92-41D9-9034-0725F36F0EF2}"/>
    <cellStyle name="Currency 2 3 2 4 3 4" xfId="13869" xr:uid="{452A8E1B-E590-4411-ACC4-7C1B07EAEE26}"/>
    <cellStyle name="Currency 2 3 2 4 3 4 2" xfId="19146" xr:uid="{6B527558-F0C4-4C22-B435-D71B1835228E}"/>
    <cellStyle name="Currency 2 3 2 4 3 5" xfId="34637" xr:uid="{82AAC82A-B5F2-44F0-BDB8-4CDB89866D6B}"/>
    <cellStyle name="Currency 2 3 2 4 4" xfId="1069" xr:uid="{88DBF307-3FC6-4DFB-B336-03879207CB76}"/>
    <cellStyle name="Currency 2 3 2 4 4 2" xfId="1070" xr:uid="{D4C7B6DB-2E3C-4A89-81A5-7B1F04725757}"/>
    <cellStyle name="Currency 2 3 2 4 4 2 2" xfId="5843" xr:uid="{2C05BC60-7739-4B9B-AF6E-BBC05E4DEDA5}"/>
    <cellStyle name="Currency 2 3 2 4 4 2 2 2" xfId="19147" xr:uid="{77A501C1-4122-4D60-A546-70EA2A7D35FC}"/>
    <cellStyle name="Currency 2 3 2 4 4 2 3" xfId="13872" xr:uid="{390843F1-27D6-4C27-9C56-8FBBC2FD24BA}"/>
    <cellStyle name="Currency 2 3 2 4 4 2 3 2" xfId="19148" xr:uid="{0B102CAF-AB49-4863-94D7-42F97A669CA9}"/>
    <cellStyle name="Currency 2 3 2 4 4 2 4" xfId="34638" xr:uid="{BF9317A2-B8DC-4DC2-9F92-0C1EB6B7B425}"/>
    <cellStyle name="Currency 2 3 2 4 4 3" xfId="5842" xr:uid="{C63469A9-3389-4B18-A4F6-049FA558102D}"/>
    <cellStyle name="Currency 2 3 2 4 4 3 2" xfId="19149" xr:uid="{7DC4F65E-DBE9-4E36-9A6F-71BEE0A4BECF}"/>
    <cellStyle name="Currency 2 3 2 4 4 4" xfId="13871" xr:uid="{1346EFC4-3C7A-4A3B-B3B4-491950FAF129}"/>
    <cellStyle name="Currency 2 3 2 4 4 4 2" xfId="19150" xr:uid="{EF9AF014-F584-40B9-97AA-481FE1BDDF58}"/>
    <cellStyle name="Currency 2 3 2 4 4 5" xfId="34639" xr:uid="{0B3D3939-C7D6-46CC-8FDE-DC7087D933D8}"/>
    <cellStyle name="Currency 2 3 2 4 5" xfId="1071" xr:uid="{F09C86D3-5874-4043-9408-B6096DE69CE1}"/>
    <cellStyle name="Currency 2 3 2 4 5 2" xfId="5844" xr:uid="{27F1DAE3-EE76-4DB8-AAE2-E275F5803337}"/>
    <cellStyle name="Currency 2 3 2 4 5 2 2" xfId="19151" xr:uid="{98996BA3-5D50-413A-8151-1FA222EE7DE1}"/>
    <cellStyle name="Currency 2 3 2 4 5 3" xfId="13873" xr:uid="{E0476CDA-E353-4A69-8E2E-ED8F99063905}"/>
    <cellStyle name="Currency 2 3 2 4 5 3 2" xfId="19152" xr:uid="{C85975C8-EEF4-4876-BD22-59AAA83951AF}"/>
    <cellStyle name="Currency 2 3 2 4 5 4" xfId="34640" xr:uid="{8589A50D-C984-44DC-9DD0-57E4F5022269}"/>
    <cellStyle name="Currency 2 3 2 4 6" xfId="1062" xr:uid="{8FAAEC5B-7160-4E8C-BCC6-EF36AC46F7D4}"/>
    <cellStyle name="Currency 2 3 2 4 7" xfId="5835" xr:uid="{4F205A37-E6BE-41D2-9DBE-6C34C94BEBF6}"/>
    <cellStyle name="Currency 2 3 2 4 7 2" xfId="19153" xr:uid="{FD55B14B-FF3A-409D-AF3B-7EA54670BF81}"/>
    <cellStyle name="Currency 2 3 2 4 8" xfId="13864" xr:uid="{DF713764-26DD-49A8-B1E8-1D10DC640C7C}"/>
    <cellStyle name="Currency 2 3 2 4 8 2" xfId="19154" xr:uid="{CA573B9F-CF55-4B34-81D0-9899B30E3A0A}"/>
    <cellStyle name="Currency 2 3 2 4 9" xfId="19134" xr:uid="{8F5FDA7B-CA96-4571-8B26-BC15AAFF30ED}"/>
    <cellStyle name="Currency 2 3 2 5" xfId="1072" xr:uid="{70EE1421-C9C6-4BF3-8D01-FAF3F74A5C5E}"/>
    <cellStyle name="Currency 2 3 2 5 2" xfId="1073" xr:uid="{0C426E74-5984-4CFE-A727-978C7E34C848}"/>
    <cellStyle name="Currency 2 3 2 5 2 2" xfId="1074" xr:uid="{D2658473-05C9-4F91-9622-7D97F48B4EF6}"/>
    <cellStyle name="Currency 2 3 2 5 2 2 2" xfId="5847" xr:uid="{BEBA0E70-D16B-41F7-A5B4-5CF57B29DC24}"/>
    <cellStyle name="Currency 2 3 2 5 2 2 2 2" xfId="19155" xr:uid="{B43D8B92-0D4A-4B0E-89F9-4B21B0EE4487}"/>
    <cellStyle name="Currency 2 3 2 5 2 2 3" xfId="13876" xr:uid="{613A639B-6248-4CA6-B30A-0D9C33C2D169}"/>
    <cellStyle name="Currency 2 3 2 5 2 2 3 2" xfId="19156" xr:uid="{EFA48A1F-DC91-4B4C-8FFF-9897447DDA90}"/>
    <cellStyle name="Currency 2 3 2 5 2 2 4" xfId="34641" xr:uid="{ADB7046F-E1B4-4533-BDFD-8564EC0EEE97}"/>
    <cellStyle name="Currency 2 3 2 5 2 3" xfId="5846" xr:uid="{911C97EB-65AA-4393-8AB9-BCAACD5524D1}"/>
    <cellStyle name="Currency 2 3 2 5 2 3 2" xfId="19157" xr:uid="{FD8AF668-21DC-4332-A094-A21A02BC9E11}"/>
    <cellStyle name="Currency 2 3 2 5 2 4" xfId="13875" xr:uid="{AE386260-91D2-4A98-B598-17B9A970BAD1}"/>
    <cellStyle name="Currency 2 3 2 5 2 4 2" xfId="19158" xr:uid="{F5167E79-E1C6-434B-B1BC-BA8BF6815AD7}"/>
    <cellStyle name="Currency 2 3 2 5 2 5" xfId="34642" xr:uid="{93ED7703-EF66-4B8E-A892-0E5E71F86DF1}"/>
    <cellStyle name="Currency 2 3 2 5 3" xfId="1075" xr:uid="{A27653F2-94B3-4BEA-B7C8-287F06492AE1}"/>
    <cellStyle name="Currency 2 3 2 5 3 2" xfId="5848" xr:uid="{46DFEF38-CFC4-4BBA-AA39-ECABDA207AE8}"/>
    <cellStyle name="Currency 2 3 2 5 3 2 2" xfId="19159" xr:uid="{542E3C58-6F36-4335-B877-8CDF443F6224}"/>
    <cellStyle name="Currency 2 3 2 5 3 3" xfId="13877" xr:uid="{67A0C940-E95F-4999-A5BC-E01270EF2D51}"/>
    <cellStyle name="Currency 2 3 2 5 3 3 2" xfId="19160" xr:uid="{C0A0C26C-DDB8-4F8D-8855-AECB7933D7F9}"/>
    <cellStyle name="Currency 2 3 2 5 3 4" xfId="34643" xr:uid="{88B15D29-BBFB-44A2-88F0-DDDA8A6E28C4}"/>
    <cellStyle name="Currency 2 3 2 5 4" xfId="5845" xr:uid="{254A8E56-B41D-49C1-8669-0518AB196FF1}"/>
    <cellStyle name="Currency 2 3 2 5 4 2" xfId="19161" xr:uid="{F1563FF7-E4CD-4D1A-A0E1-2F05B5EE1EF2}"/>
    <cellStyle name="Currency 2 3 2 5 5" xfId="13874" xr:uid="{ECBA91AC-4C05-470F-BAAE-0DFB52E0ED4B}"/>
    <cellStyle name="Currency 2 3 2 5 5 2" xfId="19162" xr:uid="{0D721EAB-B3BC-4F18-BA84-9128F38637DB}"/>
    <cellStyle name="Currency 2 3 2 5 6" xfId="34644" xr:uid="{8E6B2472-0459-4A31-8225-3CBD9CD95F1A}"/>
    <cellStyle name="Currency 2 3 2 6" xfId="1076" xr:uid="{79C4930B-CD03-4988-A841-20125D9A509B}"/>
    <cellStyle name="Currency 2 3 2 6 2" xfId="1077" xr:uid="{D39E4718-7536-4BB1-9AF8-12B7557EBBAB}"/>
    <cellStyle name="Currency 2 3 2 6 2 2" xfId="1078" xr:uid="{747C1268-FFDB-4110-93CE-9831624B8275}"/>
    <cellStyle name="Currency 2 3 2 6 2 2 2" xfId="5851" xr:uid="{0E050B41-18A6-43B2-936A-D955C1A47954}"/>
    <cellStyle name="Currency 2 3 2 6 2 2 2 2" xfId="19163" xr:uid="{953749D9-1F52-496D-A666-A51A22DF1CB7}"/>
    <cellStyle name="Currency 2 3 2 6 2 2 3" xfId="13880" xr:uid="{52D21A6A-BE67-4FC0-AEF1-8E37007FF83E}"/>
    <cellStyle name="Currency 2 3 2 6 2 2 3 2" xfId="19164" xr:uid="{D9A0FFD1-6533-4BF1-9527-055C38E73715}"/>
    <cellStyle name="Currency 2 3 2 6 2 2 4" xfId="34645" xr:uid="{294D6397-0652-4466-AA9D-83CC1D209714}"/>
    <cellStyle name="Currency 2 3 2 6 2 3" xfId="5850" xr:uid="{1D5EC9D1-997E-4EC0-8F27-76BBE1F51535}"/>
    <cellStyle name="Currency 2 3 2 6 2 3 2" xfId="19165" xr:uid="{D601808E-0471-43CA-AE36-90658D5C604E}"/>
    <cellStyle name="Currency 2 3 2 6 2 4" xfId="13879" xr:uid="{82CE2C17-CF78-412F-93EA-D26239CFED14}"/>
    <cellStyle name="Currency 2 3 2 6 2 4 2" xfId="19166" xr:uid="{2AF92137-E990-4114-BF79-1D556CA02D80}"/>
    <cellStyle name="Currency 2 3 2 6 2 5" xfId="34646" xr:uid="{A3D9A384-ECFE-435C-910E-89F406248A89}"/>
    <cellStyle name="Currency 2 3 2 6 3" xfId="1079" xr:uid="{74FE07D8-92F8-4CEA-9757-3EF2601863B3}"/>
    <cellStyle name="Currency 2 3 2 6 3 2" xfId="5852" xr:uid="{441F95AE-A6CD-47A6-B2DF-281AB65764DB}"/>
    <cellStyle name="Currency 2 3 2 6 3 2 2" xfId="19167" xr:uid="{DAF36C53-1E3D-4881-A46E-973F11D53EF1}"/>
    <cellStyle name="Currency 2 3 2 6 3 3" xfId="13881" xr:uid="{C9653AF9-A4AC-4406-8178-28A53AC9198A}"/>
    <cellStyle name="Currency 2 3 2 6 3 3 2" xfId="19168" xr:uid="{43E13704-02BE-4963-9873-BE3D107CD091}"/>
    <cellStyle name="Currency 2 3 2 6 3 4" xfId="34647" xr:uid="{493BC460-3A61-4C89-876E-37EA32CA58D8}"/>
    <cellStyle name="Currency 2 3 2 6 4" xfId="5849" xr:uid="{358B04B4-104B-4598-A4AF-097FB4099DC3}"/>
    <cellStyle name="Currency 2 3 2 6 4 2" xfId="19169" xr:uid="{98EB15C1-8071-48F7-8FB4-DA56737E973A}"/>
    <cellStyle name="Currency 2 3 2 6 5" xfId="13878" xr:uid="{8A5E6984-9A87-4D99-8A28-D4D4846C9252}"/>
    <cellStyle name="Currency 2 3 2 6 5 2" xfId="19170" xr:uid="{AD397556-79A1-43C8-8B6A-8850C42BC467}"/>
    <cellStyle name="Currency 2 3 2 6 6" xfId="34648" xr:uid="{7DC6A398-A79F-41A7-B5C2-1EA38E73599E}"/>
    <cellStyle name="Currency 2 3 2 7" xfId="1080" xr:uid="{EE51246E-F145-417D-AF1F-445BA15EDD21}"/>
    <cellStyle name="Currency 2 3 2 7 2" xfId="1081" xr:uid="{76A97850-7FCE-4505-BCDC-EA967874C038}"/>
    <cellStyle name="Currency 2 3 2 7 2 2" xfId="5854" xr:uid="{03DF52CD-5C6D-48BE-9543-5DED0FB21F4B}"/>
    <cellStyle name="Currency 2 3 2 7 2 2 2" xfId="19171" xr:uid="{23B5F594-EC16-49A9-BF01-58258B096578}"/>
    <cellStyle name="Currency 2 3 2 7 2 3" xfId="13883" xr:uid="{11F4E3EB-9532-4340-A269-84DE07CBC44C}"/>
    <cellStyle name="Currency 2 3 2 7 2 3 2" xfId="19172" xr:uid="{3BF764D6-C2FA-4911-86CA-6F5AC684EB2C}"/>
    <cellStyle name="Currency 2 3 2 7 2 4" xfId="34649" xr:uid="{7A259118-92AD-4B38-BE8F-A882540F2DF9}"/>
    <cellStyle name="Currency 2 3 2 7 3" xfId="5853" xr:uid="{46E64689-384C-4B31-97CB-5E39CDF136E3}"/>
    <cellStyle name="Currency 2 3 2 7 3 2" xfId="19173" xr:uid="{06E879D2-E7AC-435C-9225-53490199787B}"/>
    <cellStyle name="Currency 2 3 2 7 4" xfId="13882" xr:uid="{A9364873-176E-4226-B1DB-9B7D6AAB27C0}"/>
    <cellStyle name="Currency 2 3 2 7 4 2" xfId="19174" xr:uid="{162FAC74-8B4B-47AD-9253-56FDBB23180E}"/>
    <cellStyle name="Currency 2 3 2 7 5" xfId="34650" xr:uid="{35078850-D7A1-4EAA-8321-4064031AF519}"/>
    <cellStyle name="Currency 2 3 2 8" xfId="1082" xr:uid="{4E1E53AE-4FFF-4C33-B28B-3A44E265DBD1}"/>
    <cellStyle name="Currency 2 3 2 8 2" xfId="1083" xr:uid="{D71485BA-0DF7-448B-8511-36B9D1040199}"/>
    <cellStyle name="Currency 2 3 2 8 2 2" xfId="5856" xr:uid="{98C88FC8-4B7F-4797-B923-2803D64C3E4D}"/>
    <cellStyle name="Currency 2 3 2 8 2 2 2" xfId="19175" xr:uid="{5F77F3B6-01E5-4684-A7AE-273751239718}"/>
    <cellStyle name="Currency 2 3 2 8 2 3" xfId="13885" xr:uid="{A2ADC168-6B41-413E-8252-8219369DA74A}"/>
    <cellStyle name="Currency 2 3 2 8 2 3 2" xfId="19176" xr:uid="{F91717CA-33CE-425C-B1B5-126BE2973E67}"/>
    <cellStyle name="Currency 2 3 2 8 2 4" xfId="34651" xr:uid="{937652DC-7B6A-4137-AF2B-93DFBD5F1AF7}"/>
    <cellStyle name="Currency 2 3 2 8 3" xfId="5855" xr:uid="{FAE34DE3-BA27-468E-8FCE-9F36E45491E5}"/>
    <cellStyle name="Currency 2 3 2 8 3 2" xfId="19177" xr:uid="{2B118BFC-1121-4497-B0EA-B7B8911BC4C9}"/>
    <cellStyle name="Currency 2 3 2 8 4" xfId="13884" xr:uid="{45EC44F5-4212-4082-8093-B355E7B659E0}"/>
    <cellStyle name="Currency 2 3 2 8 4 2" xfId="19178" xr:uid="{20B00220-8BFF-4347-ADED-5DFAA282188B}"/>
    <cellStyle name="Currency 2 3 2 8 5" xfId="34652" xr:uid="{03ADFB9B-4247-44C1-97B7-4CF3E206032C}"/>
    <cellStyle name="Currency 2 3 2 9" xfId="1084" xr:uid="{C0CB51F2-E31B-45C9-86E3-841E40A87A43}"/>
    <cellStyle name="Currency 2 3 2 9 2" xfId="5857" xr:uid="{C3FF6F2A-E8C6-4302-8BCB-2D02F1673FF9}"/>
    <cellStyle name="Currency 2 3 2 9 2 2" xfId="19179" xr:uid="{0ED4687E-9185-4F5A-8E27-FD7252034258}"/>
    <cellStyle name="Currency 2 3 2 9 3" xfId="13886" xr:uid="{AABE4F2C-CF85-47C7-8752-FE6A711488B5}"/>
    <cellStyle name="Currency 2 3 2 9 3 2" xfId="19180" xr:uid="{654EBAEE-D2F0-43E9-81E3-769CF8C64E2E}"/>
    <cellStyle name="Currency 2 3 2 9 4" xfId="34653" xr:uid="{94C0DE07-015D-45C6-B48A-AB744A82CABE}"/>
    <cellStyle name="Currency 2 3 3" xfId="184" xr:uid="{CF0386C4-F21F-442B-83D4-21CDBAE688C5}"/>
    <cellStyle name="Currency 2 3 3 10" xfId="5858" xr:uid="{E4352F3E-A698-45B0-A6CC-A3D20B9961DA}"/>
    <cellStyle name="Currency 2 3 3 10 2" xfId="19182" xr:uid="{0BA60586-489F-45C4-B9AD-35C72ADFDAFA}"/>
    <cellStyle name="Currency 2 3 3 11" xfId="13887" xr:uid="{AB009A3C-A489-417C-9D3A-4CD32DCD4FAA}"/>
    <cellStyle name="Currency 2 3 3 11 2" xfId="19183" xr:uid="{154EEF41-74F8-40C8-835E-6B95A2B93A12}"/>
    <cellStyle name="Currency 2 3 3 12" xfId="19181" xr:uid="{A7A654BA-51C3-46A2-97D7-CA4E5D54F204}"/>
    <cellStyle name="Currency 2 3 3 2" xfId="238" xr:uid="{0E8C170C-26BC-48EA-8945-7306E5115228}"/>
    <cellStyle name="Currency 2 3 3 2 2" xfId="1087" xr:uid="{9F14F16D-0D93-4492-9D0E-5030CD70AB13}"/>
    <cellStyle name="Currency 2 3 3 2 2 2" xfId="1088" xr:uid="{21D1439D-086B-4B14-BA13-5588BFAE60BA}"/>
    <cellStyle name="Currency 2 3 3 2 2 2 2" xfId="1089" xr:uid="{A9DF0E8A-1026-4694-9ACE-44D34D879321}"/>
    <cellStyle name="Currency 2 3 3 2 2 2 2 2" xfId="5862" xr:uid="{4C19733E-7BD9-448E-A387-3065C2D80F1D}"/>
    <cellStyle name="Currency 2 3 3 2 2 2 2 2 2" xfId="19185" xr:uid="{1D2AC7F3-AB48-4D55-88CC-C17342880792}"/>
    <cellStyle name="Currency 2 3 3 2 2 2 2 3" xfId="13891" xr:uid="{E88795FB-645B-46E1-9A78-450266218A0F}"/>
    <cellStyle name="Currency 2 3 3 2 2 2 2 3 2" xfId="19186" xr:uid="{E87CFAA5-E839-41B2-9B3C-1F03A973B530}"/>
    <cellStyle name="Currency 2 3 3 2 2 2 2 4" xfId="34654" xr:uid="{458C224C-CBAC-42EC-B070-B5741F2E8713}"/>
    <cellStyle name="Currency 2 3 3 2 2 2 3" xfId="5861" xr:uid="{EFBF6DD3-BB1B-483C-8360-053F949BBC9D}"/>
    <cellStyle name="Currency 2 3 3 2 2 2 3 2" xfId="19187" xr:uid="{A2511DCC-00D6-4641-AD90-A58428000695}"/>
    <cellStyle name="Currency 2 3 3 2 2 2 4" xfId="13890" xr:uid="{BCCB7A4D-520B-4618-8102-3BEB64050C35}"/>
    <cellStyle name="Currency 2 3 3 2 2 2 4 2" xfId="19188" xr:uid="{DAD3EA9D-3720-4CF5-BEEE-EFDEBCD2FC59}"/>
    <cellStyle name="Currency 2 3 3 2 2 2 5" xfId="34655" xr:uid="{CF7DD804-4368-426B-A37B-62D027E4CE6B}"/>
    <cellStyle name="Currency 2 3 3 2 2 3" xfId="1090" xr:uid="{0EFED3C6-110C-40D5-AF19-FF47A075CF39}"/>
    <cellStyle name="Currency 2 3 3 2 2 3 2" xfId="5863" xr:uid="{A4DEF4F6-3901-4427-8417-57DB862CBD4B}"/>
    <cellStyle name="Currency 2 3 3 2 2 3 2 2" xfId="19189" xr:uid="{9BB2AF9C-8A33-40CE-981F-6FF693E66DE1}"/>
    <cellStyle name="Currency 2 3 3 2 2 3 3" xfId="13892" xr:uid="{E9B083F3-6EB8-4635-A0D5-D47F1976A125}"/>
    <cellStyle name="Currency 2 3 3 2 2 3 3 2" xfId="19190" xr:uid="{9C7FB100-51FE-48EF-B716-E8BE4DEF05D9}"/>
    <cellStyle name="Currency 2 3 3 2 2 3 4" xfId="34656" xr:uid="{582B02E8-696D-4CB8-A8D5-B0902B982FD7}"/>
    <cellStyle name="Currency 2 3 3 2 2 4" xfId="5860" xr:uid="{60C74B34-C905-4509-BA74-ED25020E265F}"/>
    <cellStyle name="Currency 2 3 3 2 2 4 2" xfId="19191" xr:uid="{749512B6-E650-4C40-8CBE-AF672947EB58}"/>
    <cellStyle name="Currency 2 3 3 2 2 5" xfId="13889" xr:uid="{E441690C-B456-473F-B62B-2D597088530B}"/>
    <cellStyle name="Currency 2 3 3 2 2 5 2" xfId="19192" xr:uid="{6B5082D1-6E12-413A-B7C5-90081E8267CE}"/>
    <cellStyle name="Currency 2 3 3 2 2 6" xfId="34657" xr:uid="{A9040A18-941A-42FA-9F2D-AB0684272C97}"/>
    <cellStyle name="Currency 2 3 3 2 3" xfId="1091" xr:uid="{4ABC3EC6-A9D8-4B20-A3E2-0C4DDE335FB2}"/>
    <cellStyle name="Currency 2 3 3 2 3 2" xfId="1092" xr:uid="{A0688136-C430-49BE-B52C-C596FB4FC02A}"/>
    <cellStyle name="Currency 2 3 3 2 3 2 2" xfId="5865" xr:uid="{DB79314E-9B85-413D-B52F-2536D93FC461}"/>
    <cellStyle name="Currency 2 3 3 2 3 2 2 2" xfId="19193" xr:uid="{D33D00B7-EC0A-48CA-8C15-3CA40842AB7D}"/>
    <cellStyle name="Currency 2 3 3 2 3 2 3" xfId="13894" xr:uid="{DB298BA8-2A7B-4E4E-B5D6-2B9C2C2BB972}"/>
    <cellStyle name="Currency 2 3 3 2 3 2 3 2" xfId="19194" xr:uid="{3AD09E2B-1014-4381-BA9B-8D0F7C106E2A}"/>
    <cellStyle name="Currency 2 3 3 2 3 2 4" xfId="34658" xr:uid="{3E33A858-C905-42D6-8309-C456E036E122}"/>
    <cellStyle name="Currency 2 3 3 2 3 3" xfId="5864" xr:uid="{091B05EA-9895-4924-98C0-9FC39D3F3E89}"/>
    <cellStyle name="Currency 2 3 3 2 3 3 2" xfId="19195" xr:uid="{3A87F654-0B89-4109-82C2-2569DBDD2FD1}"/>
    <cellStyle name="Currency 2 3 3 2 3 4" xfId="13893" xr:uid="{DC951C5C-132F-4210-8419-B064726AE94A}"/>
    <cellStyle name="Currency 2 3 3 2 3 4 2" xfId="19196" xr:uid="{68078C2D-2D77-4639-9C30-53C56BA9B57E}"/>
    <cellStyle name="Currency 2 3 3 2 3 5" xfId="34659" xr:uid="{3EB12AF7-F0B4-4E02-A034-77BEF168C77F}"/>
    <cellStyle name="Currency 2 3 3 2 4" xfId="1093" xr:uid="{723EB6DD-B509-47F5-86B7-304A3D0FFA19}"/>
    <cellStyle name="Currency 2 3 3 2 4 2" xfId="1094" xr:uid="{56FF31A7-B38B-49EB-B3E3-2020225E25C3}"/>
    <cellStyle name="Currency 2 3 3 2 4 2 2" xfId="5867" xr:uid="{1CCF8D79-D7EF-4E13-A786-A1E0A5846B18}"/>
    <cellStyle name="Currency 2 3 3 2 4 2 2 2" xfId="19197" xr:uid="{DAE5B559-7045-4820-87D3-06BD96D7C576}"/>
    <cellStyle name="Currency 2 3 3 2 4 2 3" xfId="13896" xr:uid="{5EE06D21-0E6F-4842-8634-4844838E1E69}"/>
    <cellStyle name="Currency 2 3 3 2 4 2 3 2" xfId="19198" xr:uid="{9B3DC88B-BCB4-4F3A-9B0B-14CEBCE06441}"/>
    <cellStyle name="Currency 2 3 3 2 4 2 4" xfId="34660" xr:uid="{707F6482-1DC8-420A-9194-B425B3E1B388}"/>
    <cellStyle name="Currency 2 3 3 2 4 3" xfId="5866" xr:uid="{93F78EB0-293D-45F8-BC68-EB3A5E36D0BA}"/>
    <cellStyle name="Currency 2 3 3 2 4 3 2" xfId="19199" xr:uid="{4C141F16-8D81-40C7-9A88-868BE31C287F}"/>
    <cellStyle name="Currency 2 3 3 2 4 4" xfId="13895" xr:uid="{4D3403F9-C95E-4CCB-939E-98802EAE05FD}"/>
    <cellStyle name="Currency 2 3 3 2 4 4 2" xfId="19200" xr:uid="{79511620-2D33-44C6-B5D9-77F0A0B0F480}"/>
    <cellStyle name="Currency 2 3 3 2 4 5" xfId="34661" xr:uid="{F4A849C6-D500-4F0C-9664-803D656701C6}"/>
    <cellStyle name="Currency 2 3 3 2 5" xfId="1095" xr:uid="{ACD61C39-ADCC-4F67-BA83-E50BBE473382}"/>
    <cellStyle name="Currency 2 3 3 2 5 2" xfId="5868" xr:uid="{748EE7C3-B6C9-4BD2-9332-BB736D04F7C9}"/>
    <cellStyle name="Currency 2 3 3 2 5 2 2" xfId="19201" xr:uid="{9A9ED4A8-9663-4730-B0E0-2F1D9043B66C}"/>
    <cellStyle name="Currency 2 3 3 2 5 3" xfId="13897" xr:uid="{85F35EF5-69D0-4720-8ADC-7C4D4C7A7435}"/>
    <cellStyle name="Currency 2 3 3 2 5 3 2" xfId="19202" xr:uid="{4EA152B4-5ECE-43CB-8000-C697F4223F11}"/>
    <cellStyle name="Currency 2 3 3 2 5 4" xfId="34662" xr:uid="{5E5E3373-3B08-4238-8D85-C0A404523F2A}"/>
    <cellStyle name="Currency 2 3 3 2 6" xfId="1086" xr:uid="{37012CA7-AC86-48E1-B891-432B30E11300}"/>
    <cellStyle name="Currency 2 3 3 2 7" xfId="5859" xr:uid="{C466E45B-DB30-4634-9D73-73A7598D6EE7}"/>
    <cellStyle name="Currency 2 3 3 2 7 2" xfId="19203" xr:uid="{EBEE666F-A7C7-4822-AD39-5E944F567681}"/>
    <cellStyle name="Currency 2 3 3 2 8" xfId="13888" xr:uid="{EFA6EE87-7DB0-4DDB-BAE3-E36A4462EDF1}"/>
    <cellStyle name="Currency 2 3 3 2 8 2" xfId="19204" xr:uid="{3E1D83BD-AE62-4BA1-A821-9C484499BA5D}"/>
    <cellStyle name="Currency 2 3 3 2 9" xfId="19184" xr:uid="{2512B9CC-6131-4797-ACC5-89B5D6BB5C18}"/>
    <cellStyle name="Currency 2 3 3 3" xfId="326" xr:uid="{10CD6B90-CBE5-4537-849F-C5282BA359FF}"/>
    <cellStyle name="Currency 2 3 3 3 2" xfId="1097" xr:uid="{A5CA852F-AC4B-4591-BB1C-E702864AFFD5}"/>
    <cellStyle name="Currency 2 3 3 3 2 2" xfId="1098" xr:uid="{01F40B4B-CFB9-448C-A0C5-8172985628DB}"/>
    <cellStyle name="Currency 2 3 3 3 2 2 2" xfId="1099" xr:uid="{C4FF615C-F5A2-4578-89F6-D9B70222BA2C}"/>
    <cellStyle name="Currency 2 3 3 3 2 2 2 2" xfId="5872" xr:uid="{2C765553-5E7D-426A-88F3-2111833359D4}"/>
    <cellStyle name="Currency 2 3 3 3 2 2 2 2 2" xfId="19206" xr:uid="{E73C7721-4A74-4F02-9936-13231CF4B6D5}"/>
    <cellStyle name="Currency 2 3 3 3 2 2 2 3" xfId="13901" xr:uid="{66CEE244-12BB-478E-A505-467240475025}"/>
    <cellStyle name="Currency 2 3 3 3 2 2 2 3 2" xfId="19207" xr:uid="{1650E7C8-BE5B-4995-B4CD-26B74867AE2B}"/>
    <cellStyle name="Currency 2 3 3 3 2 2 2 4" xfId="34663" xr:uid="{7D35B2D9-BF34-4DCE-B431-201711F4914D}"/>
    <cellStyle name="Currency 2 3 3 3 2 2 3" xfId="5871" xr:uid="{B23BFF81-2D94-4027-8D96-C272E207D323}"/>
    <cellStyle name="Currency 2 3 3 3 2 2 3 2" xfId="19208" xr:uid="{ACD548D0-B621-4997-9E4A-0A2739E31DE7}"/>
    <cellStyle name="Currency 2 3 3 3 2 2 4" xfId="13900" xr:uid="{33C4B306-DC43-4A01-84E2-FE6D92183C6F}"/>
    <cellStyle name="Currency 2 3 3 3 2 2 4 2" xfId="19209" xr:uid="{15CF8E56-E15F-4B4D-9A20-2D35F890A9F5}"/>
    <cellStyle name="Currency 2 3 3 3 2 2 5" xfId="34664" xr:uid="{455F03F3-57D6-4D58-A4D0-907C6ADA295C}"/>
    <cellStyle name="Currency 2 3 3 3 2 3" xfId="1100" xr:uid="{D5381142-0644-4F6D-A038-53CD843CA7FD}"/>
    <cellStyle name="Currency 2 3 3 3 2 3 2" xfId="5873" xr:uid="{460994A3-A80B-46FF-AFE0-238E3E84C0B9}"/>
    <cellStyle name="Currency 2 3 3 3 2 3 2 2" xfId="19210" xr:uid="{C358B3B9-A537-4EAF-8FF1-FEBB3CAF9A87}"/>
    <cellStyle name="Currency 2 3 3 3 2 3 3" xfId="13902" xr:uid="{2CE1646B-9BF2-46DF-AC56-6560763DB795}"/>
    <cellStyle name="Currency 2 3 3 3 2 3 3 2" xfId="19211" xr:uid="{72C9F4C3-4B63-4FCF-AA02-2839ABEFAAEB}"/>
    <cellStyle name="Currency 2 3 3 3 2 3 4" xfId="34665" xr:uid="{CCAAF51A-0D6C-46E1-9470-5560C056A065}"/>
    <cellStyle name="Currency 2 3 3 3 2 4" xfId="5870" xr:uid="{8F2DA3EB-3B9F-4A2F-A85B-5A9ED0CA74ED}"/>
    <cellStyle name="Currency 2 3 3 3 2 4 2" xfId="19212" xr:uid="{C0F6E136-E8EE-4797-A3AC-0C0565EADC63}"/>
    <cellStyle name="Currency 2 3 3 3 2 5" xfId="13899" xr:uid="{88ECCDD3-A78D-4980-B442-059731DA6A14}"/>
    <cellStyle name="Currency 2 3 3 3 2 5 2" xfId="19213" xr:uid="{3FC9CCDA-E89D-4B15-8CE0-7231709B395D}"/>
    <cellStyle name="Currency 2 3 3 3 2 6" xfId="34666" xr:uid="{1B31F4C8-436F-40EE-9786-DA30E0262536}"/>
    <cellStyle name="Currency 2 3 3 3 3" xfId="1101" xr:uid="{7A3BA918-566A-4B8B-89AE-C98E23EA3C6B}"/>
    <cellStyle name="Currency 2 3 3 3 3 2" xfId="1102" xr:uid="{EF3DAEBB-2BE6-4F2D-8B34-A5C3712E088B}"/>
    <cellStyle name="Currency 2 3 3 3 3 2 2" xfId="5875" xr:uid="{27E0D5F1-8E13-4097-9ADB-C246EA8F89CE}"/>
    <cellStyle name="Currency 2 3 3 3 3 2 2 2" xfId="19214" xr:uid="{E568ECDD-F7FB-47A7-BECB-E34EA0C4119E}"/>
    <cellStyle name="Currency 2 3 3 3 3 2 3" xfId="13904" xr:uid="{B1A5F83F-5A08-4C91-8318-E6394CF79C8E}"/>
    <cellStyle name="Currency 2 3 3 3 3 2 3 2" xfId="19215" xr:uid="{6C49C642-D38A-47BA-AB7E-991185C684A8}"/>
    <cellStyle name="Currency 2 3 3 3 3 2 4" xfId="34667" xr:uid="{DEE7B2AC-0E58-4A23-86E4-34229EE84F83}"/>
    <cellStyle name="Currency 2 3 3 3 3 3" xfId="5874" xr:uid="{CC20627B-BED6-4928-8C6F-D963BA70EEC3}"/>
    <cellStyle name="Currency 2 3 3 3 3 3 2" xfId="19216" xr:uid="{779AC3AC-4037-49B1-8CB5-6CC2D405319C}"/>
    <cellStyle name="Currency 2 3 3 3 3 4" xfId="13903" xr:uid="{D787DFDF-2278-4DE3-BCBF-822BADECED8F}"/>
    <cellStyle name="Currency 2 3 3 3 3 4 2" xfId="19217" xr:uid="{D28C40D8-2814-4029-9A35-1C63C236D139}"/>
    <cellStyle name="Currency 2 3 3 3 3 5" xfId="34668" xr:uid="{79A901A7-C0A0-4CFA-9C77-0E096D37EA3D}"/>
    <cellStyle name="Currency 2 3 3 3 4" xfId="1103" xr:uid="{071CFF14-9B32-4E4D-93CF-AAC718DC27BD}"/>
    <cellStyle name="Currency 2 3 3 3 4 2" xfId="1104" xr:uid="{F57324C7-196D-49C7-ADB1-20D485F0802C}"/>
    <cellStyle name="Currency 2 3 3 3 4 2 2" xfId="5877" xr:uid="{DC903C5B-E3CB-4C06-BCCE-0D5BD2CE135E}"/>
    <cellStyle name="Currency 2 3 3 3 4 2 2 2" xfId="19218" xr:uid="{DF51BFA9-DA8E-4B56-A3ED-CE755A187141}"/>
    <cellStyle name="Currency 2 3 3 3 4 2 3" xfId="13906" xr:uid="{55798ACC-7FB5-4ED5-A0A6-47C26F498768}"/>
    <cellStyle name="Currency 2 3 3 3 4 2 3 2" xfId="19219" xr:uid="{588D44ED-CE60-4F6C-A533-00FEDEC5F2A9}"/>
    <cellStyle name="Currency 2 3 3 3 4 2 4" xfId="34669" xr:uid="{B3E12965-86CE-4813-AA25-687119759B6B}"/>
    <cellStyle name="Currency 2 3 3 3 4 3" xfId="5876" xr:uid="{16AA0619-133D-459C-8D3E-9A01FF329FFC}"/>
    <cellStyle name="Currency 2 3 3 3 4 3 2" xfId="19220" xr:uid="{B367C37E-E0BD-4FA9-AE94-13E2B4703693}"/>
    <cellStyle name="Currency 2 3 3 3 4 4" xfId="13905" xr:uid="{6EA6E4AD-C358-4243-8D0D-1F1F5B06F5C9}"/>
    <cellStyle name="Currency 2 3 3 3 4 4 2" xfId="19221" xr:uid="{6F0BBD9E-7CF9-4379-B8D8-3372A6DE31A3}"/>
    <cellStyle name="Currency 2 3 3 3 4 5" xfId="34670" xr:uid="{27A59326-84B4-4AB1-9F38-E4B381128E48}"/>
    <cellStyle name="Currency 2 3 3 3 5" xfId="1105" xr:uid="{1DE0403D-F958-439E-BF0A-4E4F540AF25C}"/>
    <cellStyle name="Currency 2 3 3 3 5 2" xfId="5878" xr:uid="{6F36E795-E7AD-435B-85AF-B950FA491AEF}"/>
    <cellStyle name="Currency 2 3 3 3 5 2 2" xfId="19222" xr:uid="{A4842CB6-43AF-4B34-B21E-80D26FF77A8D}"/>
    <cellStyle name="Currency 2 3 3 3 5 3" xfId="13907" xr:uid="{905ED9E6-F6C3-4C2B-AB37-714695F8D47D}"/>
    <cellStyle name="Currency 2 3 3 3 5 3 2" xfId="19223" xr:uid="{A18D2633-CBD7-454F-BDA4-1DCCDA98237A}"/>
    <cellStyle name="Currency 2 3 3 3 5 4" xfId="34671" xr:uid="{77D482D0-9FB6-49B0-83FE-29F01E063163}"/>
    <cellStyle name="Currency 2 3 3 3 6" xfId="1096" xr:uid="{AA7465A9-13EF-4954-92AB-389D218CBCB1}"/>
    <cellStyle name="Currency 2 3 3 3 7" xfId="5869" xr:uid="{104871DF-D50B-44E5-823F-EA0C0AB0A74F}"/>
    <cellStyle name="Currency 2 3 3 3 7 2" xfId="19224" xr:uid="{44476A0A-8C60-4F25-ADDC-868D74D2EA1B}"/>
    <cellStyle name="Currency 2 3 3 3 8" xfId="13898" xr:uid="{D1366809-DD03-4951-B78E-A5E012E306A5}"/>
    <cellStyle name="Currency 2 3 3 3 8 2" xfId="19225" xr:uid="{32A8BD55-EF48-450D-AABA-17073DD85815}"/>
    <cellStyle name="Currency 2 3 3 3 9" xfId="19205" xr:uid="{3A3779EB-551A-4517-A377-4A4CD7E73707}"/>
    <cellStyle name="Currency 2 3 3 4" xfId="1106" xr:uid="{8205A8FD-86CE-4072-B803-B1133C9715BA}"/>
    <cellStyle name="Currency 2 3 3 4 2" xfId="1107" xr:uid="{53C3089F-E018-405D-9D51-036851BBB421}"/>
    <cellStyle name="Currency 2 3 3 4 2 2" xfId="1108" xr:uid="{93982012-6C51-46D6-AD0E-99C1B4C3414A}"/>
    <cellStyle name="Currency 2 3 3 4 2 2 2" xfId="5881" xr:uid="{F2453F3F-D706-4826-B431-BC55F61E7C95}"/>
    <cellStyle name="Currency 2 3 3 4 2 2 2 2" xfId="19226" xr:uid="{203BABFB-5F0B-4195-8786-ABBE082FB78A}"/>
    <cellStyle name="Currency 2 3 3 4 2 2 3" xfId="13910" xr:uid="{D057FDC2-FC69-4C13-95B5-0E6D21252272}"/>
    <cellStyle name="Currency 2 3 3 4 2 2 3 2" xfId="19227" xr:uid="{08180391-9B1F-425B-A0C3-F0FA36EC7FF0}"/>
    <cellStyle name="Currency 2 3 3 4 2 2 4" xfId="34672" xr:uid="{96DB7198-7F2A-4F33-A672-516B1DFB29EF}"/>
    <cellStyle name="Currency 2 3 3 4 2 3" xfId="5880" xr:uid="{A544BBDF-BC70-4D4B-B4EE-0C52B6919170}"/>
    <cellStyle name="Currency 2 3 3 4 2 3 2" xfId="19228" xr:uid="{95F32594-105E-4889-9B85-07D6B9DFC47B}"/>
    <cellStyle name="Currency 2 3 3 4 2 4" xfId="13909" xr:uid="{32AACB3C-15B6-4B8B-9BB7-A6D433D0AEE9}"/>
    <cellStyle name="Currency 2 3 3 4 2 4 2" xfId="19229" xr:uid="{AA63B157-9E20-49D2-9975-BD2845A93679}"/>
    <cellStyle name="Currency 2 3 3 4 2 5" xfId="34673" xr:uid="{49FF3A61-0F45-492A-9D77-0A44600F5B65}"/>
    <cellStyle name="Currency 2 3 3 4 3" xfId="1109" xr:uid="{1A213165-7286-414D-84DA-FFE90A930F02}"/>
    <cellStyle name="Currency 2 3 3 4 3 2" xfId="5882" xr:uid="{AAE23411-810A-4A82-AE0D-5FDC4F099CE7}"/>
    <cellStyle name="Currency 2 3 3 4 3 2 2" xfId="19230" xr:uid="{DF32BC4C-58A9-42F7-B78E-255824EDCE20}"/>
    <cellStyle name="Currency 2 3 3 4 3 3" xfId="13911" xr:uid="{ADFC6612-191C-4D4D-804F-10E9CA77EE67}"/>
    <cellStyle name="Currency 2 3 3 4 3 3 2" xfId="19231" xr:uid="{217DE38B-03DE-488B-8AFB-DACFEA2A70FF}"/>
    <cellStyle name="Currency 2 3 3 4 3 4" xfId="34674" xr:uid="{829466F9-7785-47F8-B666-C1D92B8A545E}"/>
    <cellStyle name="Currency 2 3 3 4 4" xfId="5879" xr:uid="{F8917810-E634-44FD-BFCC-F2A26151D5AD}"/>
    <cellStyle name="Currency 2 3 3 4 4 2" xfId="19232" xr:uid="{B838067A-692C-4425-B737-33A31B4F3801}"/>
    <cellStyle name="Currency 2 3 3 4 5" xfId="13908" xr:uid="{D357643C-0F8D-4F68-A7F9-2609C6137B62}"/>
    <cellStyle name="Currency 2 3 3 4 5 2" xfId="19233" xr:uid="{86A2952B-1313-452D-8D8A-492A5AD34C7C}"/>
    <cellStyle name="Currency 2 3 3 4 6" xfId="34675" xr:uid="{FDE0BC7F-F972-4F01-875A-4C6A9597D1CE}"/>
    <cellStyle name="Currency 2 3 3 5" xfId="1110" xr:uid="{7735D653-9329-4D0F-B60B-41F8D7283795}"/>
    <cellStyle name="Currency 2 3 3 5 2" xfId="1111" xr:uid="{6D08CB32-2B0A-4BC0-A289-50615EC80C92}"/>
    <cellStyle name="Currency 2 3 3 5 2 2" xfId="1112" xr:uid="{70CE9AAC-1204-4FF3-9DA9-5E2618397EC3}"/>
    <cellStyle name="Currency 2 3 3 5 2 2 2" xfId="5885" xr:uid="{601B0A7E-F9C1-4F8E-99B5-2C14BEF00B01}"/>
    <cellStyle name="Currency 2 3 3 5 2 2 2 2" xfId="19234" xr:uid="{86B508C5-22F2-4DF6-8DCD-2688D906A442}"/>
    <cellStyle name="Currency 2 3 3 5 2 2 3" xfId="13914" xr:uid="{EFE8F024-F424-486C-8576-6B25DF4F8ED8}"/>
    <cellStyle name="Currency 2 3 3 5 2 2 3 2" xfId="19235" xr:uid="{AFEE825F-C99E-4193-8CBC-0293D40A8208}"/>
    <cellStyle name="Currency 2 3 3 5 2 2 4" xfId="34676" xr:uid="{BF1A2AD5-64C5-4477-AAF9-0E8B3494B9EB}"/>
    <cellStyle name="Currency 2 3 3 5 2 3" xfId="5884" xr:uid="{1AD7ED7F-0E5E-4ED9-8D92-559921175A62}"/>
    <cellStyle name="Currency 2 3 3 5 2 3 2" xfId="19236" xr:uid="{94AAF403-5C95-4AF5-BE14-D5B531D00AE5}"/>
    <cellStyle name="Currency 2 3 3 5 2 4" xfId="13913" xr:uid="{64EC20A9-8D4E-48BA-AEE7-2B8990B66E4B}"/>
    <cellStyle name="Currency 2 3 3 5 2 4 2" xfId="19237" xr:uid="{6794FA8A-9A2F-4B6C-AAC1-DEF28BB63660}"/>
    <cellStyle name="Currency 2 3 3 5 2 5" xfId="34677" xr:uid="{91CBF86A-2B67-4584-B8DD-3EACB79B1AAE}"/>
    <cellStyle name="Currency 2 3 3 5 3" xfId="1113" xr:uid="{AA3AE987-C8A2-4CC3-9D99-FC52F215B449}"/>
    <cellStyle name="Currency 2 3 3 5 3 2" xfId="5886" xr:uid="{4E945C11-E817-41DD-BC86-99FE83F909E7}"/>
    <cellStyle name="Currency 2 3 3 5 3 2 2" xfId="19238" xr:uid="{56177216-0030-4536-927D-8F171DA87CBB}"/>
    <cellStyle name="Currency 2 3 3 5 3 3" xfId="13915" xr:uid="{39979DF4-33DF-475E-BC0B-1BA94084AFB6}"/>
    <cellStyle name="Currency 2 3 3 5 3 3 2" xfId="19239" xr:uid="{2638F012-01D4-4FB8-9380-D4178552B5EC}"/>
    <cellStyle name="Currency 2 3 3 5 3 4" xfId="34678" xr:uid="{A46182CC-EA60-4404-B542-3260FFB26736}"/>
    <cellStyle name="Currency 2 3 3 5 4" xfId="5883" xr:uid="{E5A9ED06-8530-4123-8297-84818D6EA72D}"/>
    <cellStyle name="Currency 2 3 3 5 4 2" xfId="19240" xr:uid="{AA82B49B-160D-40AE-8BFB-20F5A1A12485}"/>
    <cellStyle name="Currency 2 3 3 5 5" xfId="13912" xr:uid="{2573E3C9-3935-478E-8A0D-5698C724D6AF}"/>
    <cellStyle name="Currency 2 3 3 5 5 2" xfId="19241" xr:uid="{41F821C0-C789-4E96-9C50-72EAF7AF7E81}"/>
    <cellStyle name="Currency 2 3 3 5 6" xfId="34679" xr:uid="{E86AA75E-C59A-44FA-8B72-3A79689336C3}"/>
    <cellStyle name="Currency 2 3 3 6" xfId="1114" xr:uid="{DF73F1F8-6E32-49F2-A822-AD2DC980A4FF}"/>
    <cellStyle name="Currency 2 3 3 6 2" xfId="1115" xr:uid="{14963CCF-8DF7-4688-AF85-AE2E54EAEF31}"/>
    <cellStyle name="Currency 2 3 3 6 2 2" xfId="5888" xr:uid="{22C03615-FA4D-49C7-A486-D97FFCAB746E}"/>
    <cellStyle name="Currency 2 3 3 6 2 2 2" xfId="19242" xr:uid="{1784675D-F74A-4BD3-A618-A533F6374B31}"/>
    <cellStyle name="Currency 2 3 3 6 2 3" xfId="13917" xr:uid="{056FA671-DA98-469E-BC02-45CFB54A65FE}"/>
    <cellStyle name="Currency 2 3 3 6 2 3 2" xfId="19243" xr:uid="{192E08D2-29DC-4C8C-BA6B-B55F6F7963D1}"/>
    <cellStyle name="Currency 2 3 3 6 2 4" xfId="34680" xr:uid="{196D470E-76C8-4AE7-8EB9-C14E89D28506}"/>
    <cellStyle name="Currency 2 3 3 6 3" xfId="5887" xr:uid="{80DF94BC-492E-48AF-B894-F1A72DCC892D}"/>
    <cellStyle name="Currency 2 3 3 6 3 2" xfId="19244" xr:uid="{4DA3976C-C0E8-49CB-8423-1D2EA5B9FD62}"/>
    <cellStyle name="Currency 2 3 3 6 4" xfId="13916" xr:uid="{C8885955-83C7-436E-AF93-CC94EDF64959}"/>
    <cellStyle name="Currency 2 3 3 6 4 2" xfId="19245" xr:uid="{57E8D0F0-DA2C-4CDA-AD63-5092E38BE1E7}"/>
    <cellStyle name="Currency 2 3 3 6 5" xfId="34681" xr:uid="{7109CF13-57C5-4CF1-AA4B-01187B4F401C}"/>
    <cellStyle name="Currency 2 3 3 7" xfId="1116" xr:uid="{15A1B789-5073-4EAD-906F-8028FA165564}"/>
    <cellStyle name="Currency 2 3 3 7 2" xfId="1117" xr:uid="{2702E873-A4F9-4F01-B36C-1C36C961571A}"/>
    <cellStyle name="Currency 2 3 3 7 2 2" xfId="5890" xr:uid="{04D0B780-0315-4BA8-896A-27E8A4FAE929}"/>
    <cellStyle name="Currency 2 3 3 7 2 2 2" xfId="19246" xr:uid="{F54D02DF-68BE-4E9C-9114-9D1C4B1580DE}"/>
    <cellStyle name="Currency 2 3 3 7 2 3" xfId="13919" xr:uid="{07E47DE5-D720-425D-A4B0-81619FD73D2C}"/>
    <cellStyle name="Currency 2 3 3 7 2 3 2" xfId="19247" xr:uid="{0D11FFBA-6399-4DFE-AB16-7E86E2CCA323}"/>
    <cellStyle name="Currency 2 3 3 7 2 4" xfId="34682" xr:uid="{C8E971FA-3C2B-444D-9A41-66A4DC897777}"/>
    <cellStyle name="Currency 2 3 3 7 3" xfId="5889" xr:uid="{44DEC135-2499-4BFA-A71F-FAEF2265A56B}"/>
    <cellStyle name="Currency 2 3 3 7 3 2" xfId="19248" xr:uid="{4805363B-859F-4CAD-97DE-46D9EA822E23}"/>
    <cellStyle name="Currency 2 3 3 7 4" xfId="13918" xr:uid="{49E3E7B6-6B74-4B97-A103-D0DB0D99C6DF}"/>
    <cellStyle name="Currency 2 3 3 7 4 2" xfId="19249" xr:uid="{6A665ABC-275C-4616-8DDF-940FDC39FD8A}"/>
    <cellStyle name="Currency 2 3 3 7 5" xfId="34683" xr:uid="{FEBBA9FD-82D9-4FE3-9A32-4DFD73120DB6}"/>
    <cellStyle name="Currency 2 3 3 8" xfId="1118" xr:uid="{08336590-C89F-4A04-934B-5A2B5BB6BC3D}"/>
    <cellStyle name="Currency 2 3 3 8 2" xfId="5891" xr:uid="{786B43EA-E887-4595-BF8F-28D4B97A2CF1}"/>
    <cellStyle name="Currency 2 3 3 8 2 2" xfId="19250" xr:uid="{5E1A411F-5F8B-47F7-8DCF-57353E91BEF1}"/>
    <cellStyle name="Currency 2 3 3 8 3" xfId="13920" xr:uid="{EC2A19FF-3C77-4B74-917F-1830E68E44EE}"/>
    <cellStyle name="Currency 2 3 3 8 3 2" xfId="19251" xr:uid="{0014B374-362B-4DA5-8EA1-2A681DD20682}"/>
    <cellStyle name="Currency 2 3 3 8 4" xfId="34684" xr:uid="{91E8A1D9-AD49-4A2D-A669-0B83FB6CEB08}"/>
    <cellStyle name="Currency 2 3 3 9" xfId="1085" xr:uid="{1F163A5F-FEB5-48D4-A978-4AF29E1722BA}"/>
    <cellStyle name="Currency 2 3 4" xfId="235" xr:uid="{741587CC-0261-461F-931E-D944F0DF3D2E}"/>
    <cellStyle name="Currency 2 3 4 2" xfId="1120" xr:uid="{E3778298-0102-4149-9DC7-2634E91D1162}"/>
    <cellStyle name="Currency 2 3 4 2 2" xfId="1121" xr:uid="{2E53109D-906E-4BDA-9029-070B6E7F6111}"/>
    <cellStyle name="Currency 2 3 4 2 2 2" xfId="1122" xr:uid="{E202C808-C305-4B68-9323-F3E1F4D98D5C}"/>
    <cellStyle name="Currency 2 3 4 2 2 2 2" xfId="5895" xr:uid="{61160461-1325-4AE1-98BD-ACEE749F5821}"/>
    <cellStyle name="Currency 2 3 4 2 2 2 2 2" xfId="19253" xr:uid="{B5D10A08-8C25-46B8-B5F3-EB24A8A2A450}"/>
    <cellStyle name="Currency 2 3 4 2 2 2 3" xfId="13924" xr:uid="{DC4365EE-ECC5-49E8-88A6-96E42D5A8BB0}"/>
    <cellStyle name="Currency 2 3 4 2 2 2 3 2" xfId="19254" xr:uid="{E116DAE9-1AAA-4EC7-866C-615BD351B079}"/>
    <cellStyle name="Currency 2 3 4 2 2 2 4" xfId="34685" xr:uid="{4706CDB6-BB96-4FF0-80C0-5F805AE3B426}"/>
    <cellStyle name="Currency 2 3 4 2 2 3" xfId="5894" xr:uid="{2AD2BFB2-FE8C-49B1-B68F-7DAB724D0EED}"/>
    <cellStyle name="Currency 2 3 4 2 2 3 2" xfId="19255" xr:uid="{6B7508D7-DC63-468C-9B0C-E7D9B299B23E}"/>
    <cellStyle name="Currency 2 3 4 2 2 4" xfId="13923" xr:uid="{D9A9CA8C-D8BD-400E-B7F3-6991D284A2EA}"/>
    <cellStyle name="Currency 2 3 4 2 2 4 2" xfId="19256" xr:uid="{DCF5FF40-EE07-4FA9-8E5F-C317984C0310}"/>
    <cellStyle name="Currency 2 3 4 2 2 5" xfId="34686" xr:uid="{402A452A-CC0B-4B46-BF21-18137C293380}"/>
    <cellStyle name="Currency 2 3 4 2 3" xfId="1123" xr:uid="{B8CCD7EF-0F76-48F0-A044-1554284D8371}"/>
    <cellStyle name="Currency 2 3 4 2 3 2" xfId="5896" xr:uid="{E5FF431D-C961-482C-AEA3-4DCCDA0AA619}"/>
    <cellStyle name="Currency 2 3 4 2 3 2 2" xfId="19257" xr:uid="{326205C4-3BDE-4DA9-B073-9A64476D7CF8}"/>
    <cellStyle name="Currency 2 3 4 2 3 3" xfId="13925" xr:uid="{59BD0C12-09EE-48DA-8C76-500E91BDAB5D}"/>
    <cellStyle name="Currency 2 3 4 2 3 3 2" xfId="19258" xr:uid="{6E7A4C96-B7FA-452D-A188-11951693135C}"/>
    <cellStyle name="Currency 2 3 4 2 3 4" xfId="34687" xr:uid="{4C86C869-C627-45CE-A96C-00211D5425A3}"/>
    <cellStyle name="Currency 2 3 4 2 4" xfId="5893" xr:uid="{7071AD2D-26BB-4742-9C9D-F8571E223E2D}"/>
    <cellStyle name="Currency 2 3 4 2 4 2" xfId="19259" xr:uid="{42047BA3-3A3F-4A08-A6B5-70B277A08354}"/>
    <cellStyle name="Currency 2 3 4 2 5" xfId="13922" xr:uid="{558D689D-3399-444A-BD15-A8F5D5787C13}"/>
    <cellStyle name="Currency 2 3 4 2 5 2" xfId="19260" xr:uid="{174D4AA5-ADC7-4156-9DB9-54BC30838979}"/>
    <cellStyle name="Currency 2 3 4 2 6" xfId="34688" xr:uid="{6F0C3679-B9A1-46D8-8DEA-5D5FE2908F5C}"/>
    <cellStyle name="Currency 2 3 4 3" xfId="1124" xr:uid="{F4296EEE-C46A-4417-917F-A0038ED54102}"/>
    <cellStyle name="Currency 2 3 4 3 2" xfId="1125" xr:uid="{4A0733A5-5C95-4A00-A398-550AEA9F9C62}"/>
    <cellStyle name="Currency 2 3 4 3 2 2" xfId="5898" xr:uid="{39047C07-FB87-4501-8459-8C29961B68E5}"/>
    <cellStyle name="Currency 2 3 4 3 2 2 2" xfId="19261" xr:uid="{A255E346-F1BF-4802-9195-991470699B99}"/>
    <cellStyle name="Currency 2 3 4 3 2 3" xfId="13927" xr:uid="{2251E9A2-7780-451A-860B-EDA2B5BABE41}"/>
    <cellStyle name="Currency 2 3 4 3 2 3 2" xfId="19262" xr:uid="{EC6840BD-43B7-4F4F-9601-B76145B3DABF}"/>
    <cellStyle name="Currency 2 3 4 3 2 4" xfId="34689" xr:uid="{EE8423CE-610C-42A9-9101-3F218D24BD34}"/>
    <cellStyle name="Currency 2 3 4 3 3" xfId="5897" xr:uid="{821DE0D2-A6C9-4349-85DB-661BDA07CBB3}"/>
    <cellStyle name="Currency 2 3 4 3 3 2" xfId="19263" xr:uid="{2E287AA9-25E3-4EB2-88BB-431F477190C5}"/>
    <cellStyle name="Currency 2 3 4 3 4" xfId="13926" xr:uid="{C17AF960-861D-4A4F-A2EA-8540635819BA}"/>
    <cellStyle name="Currency 2 3 4 3 4 2" xfId="19264" xr:uid="{5626CF07-1531-4CC3-AB21-C52C54A4ABE2}"/>
    <cellStyle name="Currency 2 3 4 3 5" xfId="34690" xr:uid="{74C4EA82-DF69-4598-8391-0CC171BF4452}"/>
    <cellStyle name="Currency 2 3 4 4" xfId="1126" xr:uid="{50A44972-6FB5-421F-A82F-F4186C09F692}"/>
    <cellStyle name="Currency 2 3 4 4 2" xfId="1127" xr:uid="{98BC5721-9C60-458E-8961-C56A2881ED9C}"/>
    <cellStyle name="Currency 2 3 4 4 2 2" xfId="5900" xr:uid="{237D250F-923D-4DD8-AE1D-4E5466CE5103}"/>
    <cellStyle name="Currency 2 3 4 4 2 2 2" xfId="19265" xr:uid="{D1A8A11C-880C-45AF-92F3-18C2784E2964}"/>
    <cellStyle name="Currency 2 3 4 4 2 3" xfId="13929" xr:uid="{99C4FD2F-059E-4A6A-BBDA-7F141FB0CADE}"/>
    <cellStyle name="Currency 2 3 4 4 2 3 2" xfId="19266" xr:uid="{D01EF037-4C35-4E62-971E-F75612622DE6}"/>
    <cellStyle name="Currency 2 3 4 4 2 4" xfId="34691" xr:uid="{08D69031-7086-4293-A3DB-BB612D8E9593}"/>
    <cellStyle name="Currency 2 3 4 4 3" xfId="5899" xr:uid="{AF8625CA-3A98-4F91-B605-F39F16A6266C}"/>
    <cellStyle name="Currency 2 3 4 4 3 2" xfId="19267" xr:uid="{64832A12-F881-4601-8545-9522FEB27EEE}"/>
    <cellStyle name="Currency 2 3 4 4 4" xfId="13928" xr:uid="{4858E88E-FB71-43DE-85FC-B5FC35F216C6}"/>
    <cellStyle name="Currency 2 3 4 4 4 2" xfId="19268" xr:uid="{6472B340-31D4-432D-93F6-B0C987E46B7E}"/>
    <cellStyle name="Currency 2 3 4 4 5" xfId="34692" xr:uid="{400741BC-49E6-4F76-B5D5-210294C0E972}"/>
    <cellStyle name="Currency 2 3 4 5" xfId="1128" xr:uid="{E6AFBC1B-406A-4C4D-B3E0-23A263CD6F2B}"/>
    <cellStyle name="Currency 2 3 4 5 2" xfId="5901" xr:uid="{0C7638E4-9AE2-4B70-869B-B03F60354A91}"/>
    <cellStyle name="Currency 2 3 4 5 2 2" xfId="19269" xr:uid="{2E210EDD-5F31-4272-AE8B-11FD859C3D73}"/>
    <cellStyle name="Currency 2 3 4 5 3" xfId="13930" xr:uid="{6D4A259B-FDF7-49FE-A8CB-E01759D7F455}"/>
    <cellStyle name="Currency 2 3 4 5 3 2" xfId="19270" xr:uid="{0AA74E44-3F2D-4152-BA2C-F8D01945BBF0}"/>
    <cellStyle name="Currency 2 3 4 5 4" xfId="34693" xr:uid="{8FB7143D-B0D8-4F97-8EEC-DB0B453A9921}"/>
    <cellStyle name="Currency 2 3 4 6" xfId="1119" xr:uid="{63F49966-7507-421E-B31B-830C170849B8}"/>
    <cellStyle name="Currency 2 3 4 7" xfId="5892" xr:uid="{5A0CBC1A-DBDB-4751-AC37-36D7639BB14A}"/>
    <cellStyle name="Currency 2 3 4 7 2" xfId="19271" xr:uid="{4A771293-3CB6-4CEF-81D3-EE3D1FB61689}"/>
    <cellStyle name="Currency 2 3 4 8" xfId="13921" xr:uid="{6B34F0C4-4697-44B4-A42D-8B6FCF76D8AC}"/>
    <cellStyle name="Currency 2 3 4 8 2" xfId="19272" xr:uid="{3E4D6B3C-EFAC-43C4-8429-0FAEFFC8E23C}"/>
    <cellStyle name="Currency 2 3 4 9" xfId="19252" xr:uid="{61272F18-1D7A-4AAF-9EFB-3E3C70AA66EF}"/>
    <cellStyle name="Currency 2 3 5" xfId="323" xr:uid="{565F9CB6-E2FC-4FE7-B1E5-A1E3CB4610BB}"/>
    <cellStyle name="Currency 2 3 5 2" xfId="1130" xr:uid="{B3AB436C-27A4-4ECA-92FE-458175F7BA10}"/>
    <cellStyle name="Currency 2 3 5 2 2" xfId="1131" xr:uid="{D650E230-FDCE-4E2D-A0AD-1B5217B015AE}"/>
    <cellStyle name="Currency 2 3 5 2 2 2" xfId="1132" xr:uid="{AEAA5C7C-A932-48DA-80F8-7F6BCFC9FB7E}"/>
    <cellStyle name="Currency 2 3 5 2 2 2 2" xfId="5905" xr:uid="{DEDB1351-E9E3-4AAC-87EE-9CB159287651}"/>
    <cellStyle name="Currency 2 3 5 2 2 2 2 2" xfId="19274" xr:uid="{3A3E4440-F76E-4486-8989-C0914F128114}"/>
    <cellStyle name="Currency 2 3 5 2 2 2 3" xfId="13934" xr:uid="{C5D01817-EFD6-46CD-A25D-5A0970D8B69F}"/>
    <cellStyle name="Currency 2 3 5 2 2 2 3 2" xfId="19275" xr:uid="{CD34DADE-58A9-450C-8C90-103A3DEB077E}"/>
    <cellStyle name="Currency 2 3 5 2 2 2 4" xfId="34694" xr:uid="{C2B3221C-C5D7-496C-B190-B3FCE1A51A74}"/>
    <cellStyle name="Currency 2 3 5 2 2 3" xfId="5904" xr:uid="{3181F93C-2AF0-44E3-A0AF-35184DB56973}"/>
    <cellStyle name="Currency 2 3 5 2 2 3 2" xfId="19276" xr:uid="{50C01831-8D73-4AC7-BDF9-63AF1CF05B54}"/>
    <cellStyle name="Currency 2 3 5 2 2 4" xfId="13933" xr:uid="{CF08863A-B00D-409A-96C5-D9DF4C758705}"/>
    <cellStyle name="Currency 2 3 5 2 2 4 2" xfId="19277" xr:uid="{B7E46BE5-B807-49F6-B56A-2ECC8A29373B}"/>
    <cellStyle name="Currency 2 3 5 2 2 5" xfId="34695" xr:uid="{650C8C8E-D23B-4B81-9A53-E5883780C9C7}"/>
    <cellStyle name="Currency 2 3 5 2 3" xfId="1133" xr:uid="{5177CE9E-3A16-4E82-AA46-5B06C09C7B8A}"/>
    <cellStyle name="Currency 2 3 5 2 3 2" xfId="5906" xr:uid="{2D00FFC3-F7DD-459C-A62F-736D3E61303A}"/>
    <cellStyle name="Currency 2 3 5 2 3 2 2" xfId="19278" xr:uid="{F79020D6-61C4-4F68-9ACE-A789922180D5}"/>
    <cellStyle name="Currency 2 3 5 2 3 3" xfId="13935" xr:uid="{85142FD6-AEFF-4229-88A0-9A1A9EDA2F1C}"/>
    <cellStyle name="Currency 2 3 5 2 3 3 2" xfId="19279" xr:uid="{8ECCD650-896C-4D63-A25C-639C2E09F5FE}"/>
    <cellStyle name="Currency 2 3 5 2 3 4" xfId="34696" xr:uid="{F941237F-3FA5-4FBA-A634-E6211130503E}"/>
    <cellStyle name="Currency 2 3 5 2 4" xfId="5903" xr:uid="{22A21C68-0CFA-496B-B439-87EC22092D09}"/>
    <cellStyle name="Currency 2 3 5 2 4 2" xfId="19280" xr:uid="{F29826C8-D79C-44E7-8FDF-AC7412FA6B85}"/>
    <cellStyle name="Currency 2 3 5 2 5" xfId="13932" xr:uid="{D72860DA-E687-43E6-AC60-83A06B727BC9}"/>
    <cellStyle name="Currency 2 3 5 2 5 2" xfId="19281" xr:uid="{C6A0252E-E93C-4E93-A9A7-80158DFB1EBE}"/>
    <cellStyle name="Currency 2 3 5 2 6" xfId="34697" xr:uid="{68084438-D25A-40D3-A587-1DC4844DDA34}"/>
    <cellStyle name="Currency 2 3 5 3" xfId="1134" xr:uid="{6363DD9D-C7C4-44B0-87B3-26B1C8467E8E}"/>
    <cellStyle name="Currency 2 3 5 3 2" xfId="1135" xr:uid="{B8D9D801-89EF-4869-B520-5B1A2D6E5BD3}"/>
    <cellStyle name="Currency 2 3 5 3 2 2" xfId="5908" xr:uid="{2285C8DC-F886-495C-B851-1D740FAF5809}"/>
    <cellStyle name="Currency 2 3 5 3 2 2 2" xfId="19282" xr:uid="{D207492D-2976-4359-BACA-D9C4ABA18D93}"/>
    <cellStyle name="Currency 2 3 5 3 2 3" xfId="13937" xr:uid="{8D017B80-2916-45E5-83CE-3060515C8058}"/>
    <cellStyle name="Currency 2 3 5 3 2 3 2" xfId="19283" xr:uid="{E2CD7258-075F-4EFE-A6E3-6DFFCAACCA4C}"/>
    <cellStyle name="Currency 2 3 5 3 2 4" xfId="34698" xr:uid="{E439DBA3-E67E-4DDE-9D22-1FDB5AD066E9}"/>
    <cellStyle name="Currency 2 3 5 3 3" xfId="5907" xr:uid="{CAB56C25-2ECC-4DB3-AE57-42B49B4B9050}"/>
    <cellStyle name="Currency 2 3 5 3 3 2" xfId="19284" xr:uid="{F33A1229-05A6-4E6B-BBA9-7A21ABAF97F5}"/>
    <cellStyle name="Currency 2 3 5 3 4" xfId="13936" xr:uid="{348EEE2F-13D6-4822-B355-4E7823396F78}"/>
    <cellStyle name="Currency 2 3 5 3 4 2" xfId="19285" xr:uid="{513D4C21-6A71-42EE-84F1-F3DD3DE445DF}"/>
    <cellStyle name="Currency 2 3 5 3 5" xfId="34699" xr:uid="{0170D25D-63D6-42BD-9724-106F1A0EC66F}"/>
    <cellStyle name="Currency 2 3 5 4" xfId="1136" xr:uid="{432AE0CD-25EE-44CB-AA9D-2E311D8AF6B1}"/>
    <cellStyle name="Currency 2 3 5 4 2" xfId="1137" xr:uid="{45D3CE06-036D-439D-B148-32C2B12072BF}"/>
    <cellStyle name="Currency 2 3 5 4 2 2" xfId="5910" xr:uid="{9B6EEE9A-631D-441D-A418-B84CBE612EE8}"/>
    <cellStyle name="Currency 2 3 5 4 2 2 2" xfId="19286" xr:uid="{585B0732-D838-465D-8FD4-B3D86CC1D237}"/>
    <cellStyle name="Currency 2 3 5 4 2 3" xfId="13939" xr:uid="{5A765619-8944-47FA-BE5A-8CCBD1AEF60F}"/>
    <cellStyle name="Currency 2 3 5 4 2 3 2" xfId="19287" xr:uid="{BEE6796B-0B0E-4ACD-817F-BFFBFB2FB6E3}"/>
    <cellStyle name="Currency 2 3 5 4 2 4" xfId="34700" xr:uid="{361E684E-370C-466C-BFC7-7C9C66C013C7}"/>
    <cellStyle name="Currency 2 3 5 4 3" xfId="5909" xr:uid="{69ACF93E-3BBB-427E-BC0B-889A3E48F8DE}"/>
    <cellStyle name="Currency 2 3 5 4 3 2" xfId="19288" xr:uid="{0B327793-4C09-424E-A143-3EFA73FFC779}"/>
    <cellStyle name="Currency 2 3 5 4 4" xfId="13938" xr:uid="{40E0C824-56A2-4317-BA8E-85F4140931B8}"/>
    <cellStyle name="Currency 2 3 5 4 4 2" xfId="19289" xr:uid="{C358B8F6-DF74-426C-8DD5-F48F32484500}"/>
    <cellStyle name="Currency 2 3 5 4 5" xfId="34701" xr:uid="{9B002040-08B5-4E01-9892-F3E631F3F85F}"/>
    <cellStyle name="Currency 2 3 5 5" xfId="1138" xr:uid="{749254C4-E480-4D4C-BF23-9A94D72925BD}"/>
    <cellStyle name="Currency 2 3 5 5 2" xfId="5911" xr:uid="{0A60B1C9-BC08-4B3E-AFD7-68CC0F8F6EEF}"/>
    <cellStyle name="Currency 2 3 5 5 2 2" xfId="19290" xr:uid="{A2E0467C-5DA9-4D0E-83B8-253E25C0D118}"/>
    <cellStyle name="Currency 2 3 5 5 3" xfId="13940" xr:uid="{CCCAFCED-7BBD-4BEB-B0BC-F1D257F62AED}"/>
    <cellStyle name="Currency 2 3 5 5 3 2" xfId="19291" xr:uid="{D33A1186-0D92-423A-96ED-B63696F899FD}"/>
    <cellStyle name="Currency 2 3 5 5 4" xfId="34702" xr:uid="{620327AB-5F8D-460D-8480-CEDD36EA1A85}"/>
    <cellStyle name="Currency 2 3 5 6" xfId="1129" xr:uid="{0759F4B9-BF40-48DB-A8D6-F5391BC3FA44}"/>
    <cellStyle name="Currency 2 3 5 7" xfId="5902" xr:uid="{7B6F83EE-09F5-4736-BA58-5F5F15259677}"/>
    <cellStyle name="Currency 2 3 5 7 2" xfId="19292" xr:uid="{18ECA622-9B06-4236-9890-B8612A76DFD1}"/>
    <cellStyle name="Currency 2 3 5 8" xfId="13931" xr:uid="{5662B5EE-659E-4ACB-97AF-7F0FDD61BF90}"/>
    <cellStyle name="Currency 2 3 5 8 2" xfId="19293" xr:uid="{227BFCDE-DC92-4A3F-85E6-5B1ED76AAB7A}"/>
    <cellStyle name="Currency 2 3 5 9" xfId="19273" xr:uid="{E71F006E-1382-4B29-A8FD-0F02652078AA}"/>
    <cellStyle name="Currency 2 3 6" xfId="1139" xr:uid="{FCFBCE71-4A4A-4DD0-933C-21E7912E74BC}"/>
    <cellStyle name="Currency 2 3 6 2" xfId="1140" xr:uid="{E594FFC6-B7BF-46CF-9278-9C5CB8C3480E}"/>
    <cellStyle name="Currency 2 3 6 2 2" xfId="1141" xr:uid="{B9C6B42F-13D9-4FA0-8C47-7BA8447597E8}"/>
    <cellStyle name="Currency 2 3 6 2 2 2" xfId="5914" xr:uid="{5BA37FEE-3186-4670-A87A-F4BCF6265DA5}"/>
    <cellStyle name="Currency 2 3 6 2 2 2 2" xfId="19294" xr:uid="{438F41D3-5C3E-4F2C-8759-6F3D29F4E24E}"/>
    <cellStyle name="Currency 2 3 6 2 2 3" xfId="13943" xr:uid="{83036BB3-56CC-41F5-868D-1C129B854A14}"/>
    <cellStyle name="Currency 2 3 6 2 2 3 2" xfId="19295" xr:uid="{D4E9124A-508E-46F6-BDE1-4149C2A6707F}"/>
    <cellStyle name="Currency 2 3 6 2 2 4" xfId="34703" xr:uid="{240138C1-263F-44DC-896B-2C25F1A46376}"/>
    <cellStyle name="Currency 2 3 6 2 3" xfId="5913" xr:uid="{89CF4C8B-39A1-4F42-BE10-C9C8EFA7E760}"/>
    <cellStyle name="Currency 2 3 6 2 3 2" xfId="19296" xr:uid="{F5C0B7CA-7396-4A2D-9621-EFE927887704}"/>
    <cellStyle name="Currency 2 3 6 2 4" xfId="13942" xr:uid="{569E7339-C5FB-4FA6-84E3-DF8095D5CE9B}"/>
    <cellStyle name="Currency 2 3 6 2 4 2" xfId="19297" xr:uid="{44FA7051-9EB5-4543-BEDA-390D62116587}"/>
    <cellStyle name="Currency 2 3 6 2 5" xfId="34704" xr:uid="{C7194ABA-5A4A-4163-A3FB-46B16E51528F}"/>
    <cellStyle name="Currency 2 3 6 3" xfId="1142" xr:uid="{913629A1-4443-4A7D-80D4-ECAB840E6353}"/>
    <cellStyle name="Currency 2 3 6 3 2" xfId="5915" xr:uid="{09F5B341-AF5D-40FF-81A2-59BD0201CF66}"/>
    <cellStyle name="Currency 2 3 6 3 2 2" xfId="19298" xr:uid="{DBCB2836-A14B-4216-A96C-523210A7476B}"/>
    <cellStyle name="Currency 2 3 6 3 3" xfId="13944" xr:uid="{C6147865-C5BB-4C06-9852-213D7DE3E86F}"/>
    <cellStyle name="Currency 2 3 6 3 3 2" xfId="19299" xr:uid="{1E411788-9668-41BE-8BB9-1463A0B3CC32}"/>
    <cellStyle name="Currency 2 3 6 3 4" xfId="34705" xr:uid="{FDEAB3B1-E7D7-4789-8B12-43FD0D12BC05}"/>
    <cellStyle name="Currency 2 3 6 4" xfId="5912" xr:uid="{E8044BE5-2A6A-4F7A-9967-8DB955354FCB}"/>
    <cellStyle name="Currency 2 3 6 4 2" xfId="19300" xr:uid="{001B89F0-1631-4450-9929-6DF88D4027A4}"/>
    <cellStyle name="Currency 2 3 6 5" xfId="13941" xr:uid="{0B658AF0-2D65-4B93-81FD-37773E32F7EA}"/>
    <cellStyle name="Currency 2 3 6 5 2" xfId="19301" xr:uid="{A110BC0D-A90A-4A7F-8423-021DAF4311DF}"/>
    <cellStyle name="Currency 2 3 6 6" xfId="34706" xr:uid="{E6A3FB3E-1E15-4009-BA1B-2CEDDC4FF480}"/>
    <cellStyle name="Currency 2 3 7" xfId="1143" xr:uid="{0210BBAC-6AD7-49C7-A0C3-BEC3C03696CC}"/>
    <cellStyle name="Currency 2 3 7 2" xfId="1144" xr:uid="{4F9FA9E8-876F-4B0B-8D70-2941A324DAA6}"/>
    <cellStyle name="Currency 2 3 7 2 2" xfId="1145" xr:uid="{EE70286B-9E4A-4A15-9D69-418E2EF44A84}"/>
    <cellStyle name="Currency 2 3 7 2 2 2" xfId="5918" xr:uid="{A0A0857D-6098-46CE-9C2F-C55319D5DDBD}"/>
    <cellStyle name="Currency 2 3 7 2 2 2 2" xfId="19302" xr:uid="{6DD9EC44-DCB3-4616-B123-4A631D155EE2}"/>
    <cellStyle name="Currency 2 3 7 2 2 3" xfId="13947" xr:uid="{CD553D0E-F211-4850-8BD3-ADD07950AB47}"/>
    <cellStyle name="Currency 2 3 7 2 2 3 2" xfId="19303" xr:uid="{B1780C49-2EAC-4F93-9D4C-C8BE4D0CC09F}"/>
    <cellStyle name="Currency 2 3 7 2 2 4" xfId="34707" xr:uid="{1225B63E-FD59-4470-AAE0-DD857AC83C1C}"/>
    <cellStyle name="Currency 2 3 7 2 3" xfId="5917" xr:uid="{206E44CD-E086-4A1E-BED8-F243DAA521E5}"/>
    <cellStyle name="Currency 2 3 7 2 3 2" xfId="19304" xr:uid="{175B9D30-EA51-4FD8-90AB-71C7C3FF37A7}"/>
    <cellStyle name="Currency 2 3 7 2 4" xfId="13946" xr:uid="{FFBE3917-A30B-4780-BB55-BC2FAF29DEA2}"/>
    <cellStyle name="Currency 2 3 7 2 4 2" xfId="19305" xr:uid="{EFD8CC48-3F80-4D7E-875C-18AAE65592C4}"/>
    <cellStyle name="Currency 2 3 7 2 5" xfId="34708" xr:uid="{EF40A1F2-3609-470E-AC18-EFC374C54D28}"/>
    <cellStyle name="Currency 2 3 7 3" xfId="1146" xr:uid="{7E68AC7A-EBEE-4572-896C-A69E1840D082}"/>
    <cellStyle name="Currency 2 3 7 3 2" xfId="5919" xr:uid="{69617299-EDB2-4AF7-B5EA-E6B7FFA12A6F}"/>
    <cellStyle name="Currency 2 3 7 3 2 2" xfId="19306" xr:uid="{15C73DA8-3119-4E3A-B5ED-3D4FA11BE648}"/>
    <cellStyle name="Currency 2 3 7 3 3" xfId="13948" xr:uid="{36CBC1F4-CD2F-498F-9A6C-DF9F9D2C4833}"/>
    <cellStyle name="Currency 2 3 7 3 3 2" xfId="19307" xr:uid="{F0D09B3A-2794-44A6-A918-98137A466797}"/>
    <cellStyle name="Currency 2 3 7 3 4" xfId="34709" xr:uid="{C6C6BBEF-F68D-4EF6-BE62-7BF810C08EAB}"/>
    <cellStyle name="Currency 2 3 7 4" xfId="5916" xr:uid="{7E3E8B2E-DD8A-41F2-9ED5-6A12FF2FDF99}"/>
    <cellStyle name="Currency 2 3 7 4 2" xfId="19308" xr:uid="{593FF189-E440-4226-AE8E-6B4FB604A3EA}"/>
    <cellStyle name="Currency 2 3 7 5" xfId="13945" xr:uid="{C17D1039-BB04-4FE2-B335-9DD6254439CF}"/>
    <cellStyle name="Currency 2 3 7 5 2" xfId="19309" xr:uid="{834A6B6F-46F0-4A91-A3E1-8E379761E49B}"/>
    <cellStyle name="Currency 2 3 7 6" xfId="34710" xr:uid="{C5F58929-8577-4CA3-8F2F-C19F9B4A38AA}"/>
    <cellStyle name="Currency 2 3 8" xfId="1147" xr:uid="{77B4F118-FCC7-43E7-9DC8-4014FAE81815}"/>
    <cellStyle name="Currency 2 3 8 2" xfId="1148" xr:uid="{35F0A95B-B71F-4BFF-A160-2BFA5571BDC8}"/>
    <cellStyle name="Currency 2 3 8 2 2" xfId="5921" xr:uid="{020B9A1E-B0D3-4869-9117-D33C67B60184}"/>
    <cellStyle name="Currency 2 3 8 2 2 2" xfId="19310" xr:uid="{D009EE37-AA23-4E3E-88DD-1B2569AE7E5B}"/>
    <cellStyle name="Currency 2 3 8 2 3" xfId="13950" xr:uid="{284A0D90-32BC-4C21-BAA2-957AB7AC457E}"/>
    <cellStyle name="Currency 2 3 8 2 3 2" xfId="19311" xr:uid="{CEC32202-C447-4880-A33B-A17A205B0808}"/>
    <cellStyle name="Currency 2 3 8 2 4" xfId="34711" xr:uid="{9497DF7F-204D-4229-81BA-A69B76B54E30}"/>
    <cellStyle name="Currency 2 3 8 3" xfId="5920" xr:uid="{001BFFC4-97CD-4E64-9318-EA35D8140329}"/>
    <cellStyle name="Currency 2 3 8 3 2" xfId="19312" xr:uid="{02EFF109-D59A-4D6A-83CC-0D1D0A090465}"/>
    <cellStyle name="Currency 2 3 8 4" xfId="13949" xr:uid="{D5A96FE1-9E1F-4788-BA84-EA03C35FA325}"/>
    <cellStyle name="Currency 2 3 8 4 2" xfId="19313" xr:uid="{0BF04790-8648-476C-9104-53339CBE0754}"/>
    <cellStyle name="Currency 2 3 8 5" xfId="34712" xr:uid="{58B4F3B9-EAFF-4E8C-A480-C2BCAA4119AE}"/>
    <cellStyle name="Currency 2 3 9" xfId="1149" xr:uid="{CFAE836B-687E-4419-AF87-42B826146C98}"/>
    <cellStyle name="Currency 2 3 9 2" xfId="1150" xr:uid="{81C74E59-A182-4ABE-9D5A-B19859734BBB}"/>
    <cellStyle name="Currency 2 3 9 2 2" xfId="5923" xr:uid="{40837F49-64E5-48FD-8CE2-0B82E57084BB}"/>
    <cellStyle name="Currency 2 3 9 2 2 2" xfId="19314" xr:uid="{F43934D0-E493-446A-835D-473F6AECA790}"/>
    <cellStyle name="Currency 2 3 9 2 3" xfId="13952" xr:uid="{61C9F076-8870-4786-8ABE-A14A2FF26230}"/>
    <cellStyle name="Currency 2 3 9 2 3 2" xfId="19315" xr:uid="{B6B5500A-17FD-443E-AD5D-6E171E327A6A}"/>
    <cellStyle name="Currency 2 3 9 2 4" xfId="34713" xr:uid="{31614C02-D660-4C62-85EA-7ED0C25413C3}"/>
    <cellStyle name="Currency 2 3 9 3" xfId="5922" xr:uid="{32A46D0E-D316-4E55-95D1-58663F0F154A}"/>
    <cellStyle name="Currency 2 3 9 3 2" xfId="19316" xr:uid="{D31558D8-075E-4D8D-B208-EB6C392D32D0}"/>
    <cellStyle name="Currency 2 3 9 4" xfId="13951" xr:uid="{1687EAB9-4E03-449E-8E88-005A461F469D}"/>
    <cellStyle name="Currency 2 3 9 4 2" xfId="19317" xr:uid="{F4E4CCD5-1206-48ED-8506-2CCD6E84AA06}"/>
    <cellStyle name="Currency 2 3 9 5" xfId="34714" xr:uid="{885A8A6C-80FC-4E98-94C7-5C44E86DC418}"/>
    <cellStyle name="Currency 2 4" xfId="115" xr:uid="{53623FD6-508D-4C8A-90DE-CC8682E55476}"/>
    <cellStyle name="Currency 2 4 2" xfId="1151" xr:uid="{4E15AA95-1C25-41DA-8628-618CC071E183}"/>
    <cellStyle name="Currency 2 5" xfId="391" xr:uid="{022EE4F5-03EE-4143-BD35-559811A97773}"/>
    <cellStyle name="Currency 2 5 2" xfId="1153" xr:uid="{877A026B-957D-413F-84EA-4906BF4867BA}"/>
    <cellStyle name="Currency 2 6" xfId="35785" xr:uid="{AF8A69E2-F15B-434B-984F-155C7096FB73}"/>
    <cellStyle name="Currency 2 7" xfId="35878" xr:uid="{8EF62E34-DA9C-4EE2-9432-4E09F52770D2}"/>
    <cellStyle name="Currency 2 8" xfId="79" xr:uid="{955DFFFA-E825-4CC5-9B41-0E45ABE66DC7}"/>
    <cellStyle name="Currency 3" xfId="81" xr:uid="{76EE5CCD-EFAF-4943-BDFD-553EBC4EDE4F}"/>
    <cellStyle name="Currency 3 2" xfId="82" xr:uid="{A1F5AFB9-7E52-4C5F-BD64-8F6D2F9ED133}"/>
    <cellStyle name="Currency 3 2 2" xfId="148" xr:uid="{741E1387-0DD5-49FB-8440-4354155DB02E}"/>
    <cellStyle name="Currency 3 2 3" xfId="1154" xr:uid="{E776048C-FB69-48D9-BCFB-CD83F5E243E8}"/>
    <cellStyle name="Currency 3 3" xfId="1155" xr:uid="{6756C237-1B1C-409D-88DF-D2F055A736EA}"/>
    <cellStyle name="Currency 3 3 2" xfId="1156" xr:uid="{3EFD41D2-189A-4348-B975-61F1A53A9F00}"/>
    <cellStyle name="Currency 3 4" xfId="1157" xr:uid="{558C8CE7-6F08-4B58-8933-3083B169EA45}"/>
    <cellStyle name="Currency 3 4 2" xfId="1158" xr:uid="{FEFEA3DD-52F9-4713-9939-32905ECBADFE}"/>
    <cellStyle name="Currency 3 4 2 2" xfId="1159" xr:uid="{15D1EFDA-CF4C-4978-854D-0F93E9793A41}"/>
    <cellStyle name="Currency 3 4 2 2 2" xfId="5926" xr:uid="{7003DC4D-91C9-40FB-AB16-BA31C94F6A18}"/>
    <cellStyle name="Currency 3 4 2 2 2 2" xfId="19318" xr:uid="{32E930EC-5D71-4453-9028-A5CCE006440B}"/>
    <cellStyle name="Currency 3 4 2 2 3" xfId="13955" xr:uid="{857AE426-8DAE-4B8B-A562-CA714BA6C570}"/>
    <cellStyle name="Currency 3 4 2 2 3 2" xfId="19319" xr:uid="{15099AE7-2B5F-4988-9478-F7E2FD1B08AF}"/>
    <cellStyle name="Currency 3 4 2 2 4" xfId="34715" xr:uid="{F7AAC178-047C-46D6-946B-51CE22A1DC4C}"/>
    <cellStyle name="Currency 3 4 2 3" xfId="5925" xr:uid="{F2A85543-3A17-4372-A5A1-A61A49478870}"/>
    <cellStyle name="Currency 3 4 2 3 2" xfId="19320" xr:uid="{4FDE01E1-5F3E-4A6A-8F30-B722113C2F74}"/>
    <cellStyle name="Currency 3 4 2 4" xfId="13954" xr:uid="{A23A439A-A442-4727-B3B4-6B88BEA326BC}"/>
    <cellStyle name="Currency 3 4 2 4 2" xfId="19321" xr:uid="{30AC785D-3916-4257-B449-484E85CCAF95}"/>
    <cellStyle name="Currency 3 4 2 5" xfId="34716" xr:uid="{3238A2C2-AFB7-41C4-9349-8F357C86ADFF}"/>
    <cellStyle name="Currency 3 4 3" xfId="1160" xr:uid="{56ECD514-3F15-4A17-8CD2-B29A907C3EF3}"/>
    <cellStyle name="Currency 3 4 3 2" xfId="5927" xr:uid="{4AE73B37-FC81-41F4-A29F-568A7D72E7A1}"/>
    <cellStyle name="Currency 3 4 3 2 2" xfId="19322" xr:uid="{423B1F03-F322-43D7-AA04-3DD4AA5DBC8D}"/>
    <cellStyle name="Currency 3 4 3 3" xfId="13956" xr:uid="{C5D9B312-4C66-4524-BE22-4208CDE23611}"/>
    <cellStyle name="Currency 3 4 3 3 2" xfId="19323" xr:uid="{83171E77-07FA-4E34-A29C-88D0BCE57F06}"/>
    <cellStyle name="Currency 3 4 3 4" xfId="34717" xr:uid="{4D542DD3-BDDE-4733-9C43-F00B9DDB64E6}"/>
    <cellStyle name="Currency 3 4 4" xfId="5924" xr:uid="{06B6386B-4E74-440A-9BE9-D13D70B90A69}"/>
    <cellStyle name="Currency 3 4 4 2" xfId="19324" xr:uid="{B934A749-39DC-44C9-B9B3-AD171E196B6F}"/>
    <cellStyle name="Currency 3 4 5" xfId="13953" xr:uid="{834B77B1-00E8-46C3-8159-D6647616C59A}"/>
    <cellStyle name="Currency 3 4 5 2" xfId="19325" xr:uid="{BC035EEF-0423-4548-A291-014EF28B8630}"/>
    <cellStyle name="Currency 3 4 6" xfId="34718" xr:uid="{6BD3A57D-B1F4-46FE-8F75-20366634AE32}"/>
    <cellStyle name="Currency 4" xfId="83" xr:uid="{4B6D9347-4C1F-4993-90E8-318E2FF19FEA}"/>
    <cellStyle name="Currency 4 2" xfId="116" xr:uid="{5FF4AE3B-4AB0-4A32-9244-A96E844A6A44}"/>
    <cellStyle name="Currency 4 2 2" xfId="1161" xr:uid="{E80C7237-9092-4773-8DB9-53F4DD6D4B74}"/>
    <cellStyle name="Currency 4 3" xfId="149" xr:uid="{7D8756DB-6433-4E5B-87D7-6730B49A5D1E}"/>
    <cellStyle name="Currency 4 4" xfId="1162" xr:uid="{6BA4F94A-C240-4279-BF34-165B67E9FBF8}"/>
    <cellStyle name="Currency 4 4 2" xfId="1163" xr:uid="{D45ACBF9-D1E6-48BB-86E6-CBE8EBF0B2C8}"/>
    <cellStyle name="Currency 4 4 2 2" xfId="1164" xr:uid="{B285DEC8-22C8-43BA-8257-ECA0E3F37A44}"/>
    <cellStyle name="Currency 4 4 2 2 2" xfId="5930" xr:uid="{F8EBEC0F-8A47-4303-8C7E-81194243F113}"/>
    <cellStyle name="Currency 4 4 2 2 2 2" xfId="19326" xr:uid="{0B2DACF0-02B0-4569-A814-DB028E3F629A}"/>
    <cellStyle name="Currency 4 4 2 2 3" xfId="13959" xr:uid="{75E530A1-4577-4839-9957-FE00FDAB80EE}"/>
    <cellStyle name="Currency 4 4 2 2 3 2" xfId="19327" xr:uid="{DC03DE7A-2A41-46AF-82F9-7615459FCDF2}"/>
    <cellStyle name="Currency 4 4 2 2 4" xfId="34719" xr:uid="{1BC5D8C5-2B70-4530-8706-40416D2DFC1E}"/>
    <cellStyle name="Currency 4 4 2 3" xfId="5929" xr:uid="{70D1C994-BCB9-4C36-88B5-48161C6DCA32}"/>
    <cellStyle name="Currency 4 4 2 3 2" xfId="19328" xr:uid="{269A6077-9A4E-4C2F-A0C9-526B3D75DF0D}"/>
    <cellStyle name="Currency 4 4 2 4" xfId="13958" xr:uid="{D8054AB9-D9BA-4D10-BD23-14FC2A9EF0DD}"/>
    <cellStyle name="Currency 4 4 2 4 2" xfId="19329" xr:uid="{57DE40C9-7B06-4664-8973-3A191736C56A}"/>
    <cellStyle name="Currency 4 4 2 5" xfId="34720" xr:uid="{7D53C8E3-BFE2-43A5-8738-8C85D73F7DF5}"/>
    <cellStyle name="Currency 4 4 3" xfId="1165" xr:uid="{B0C9456C-8C96-434C-8FD6-26C07B33E0D6}"/>
    <cellStyle name="Currency 4 4 3 2" xfId="5931" xr:uid="{A18DCACD-8154-49CF-B0D4-9ED8BCFDC46D}"/>
    <cellStyle name="Currency 4 4 3 2 2" xfId="19330" xr:uid="{8C89B00E-88E6-4550-9EDC-57B74D7E7BCA}"/>
    <cellStyle name="Currency 4 4 3 3" xfId="13960" xr:uid="{BB8EE504-DFDF-4C86-BFDF-9EE737AE84C5}"/>
    <cellStyle name="Currency 4 4 3 3 2" xfId="19331" xr:uid="{73DD169B-4CD2-4E3E-9D85-C187FBF0223C}"/>
    <cellStyle name="Currency 4 4 3 4" xfId="34721" xr:uid="{4ABFA492-9589-4AF1-A089-5DDC5206ABE7}"/>
    <cellStyle name="Currency 4 4 4" xfId="5928" xr:uid="{EEF768DA-ABA3-4894-8532-63A4F99F7288}"/>
    <cellStyle name="Currency 4 4 4 2" xfId="19332" xr:uid="{E591D5EC-EB22-4E33-859D-68404C242C5B}"/>
    <cellStyle name="Currency 4 4 5" xfId="13957" xr:uid="{192A82CA-11A6-4A8E-8062-C1D32F75C05A}"/>
    <cellStyle name="Currency 4 4 5 2" xfId="19333" xr:uid="{54A56FA4-1433-4B98-BCEA-4A625F8FE16D}"/>
    <cellStyle name="Currency 4 4 6" xfId="34722" xr:uid="{6D38154A-182F-4DCF-AEE8-EE3D37B405BF}"/>
    <cellStyle name="Currency 5" xfId="84" xr:uid="{D217A368-97E9-49BD-950F-563955449C8C}"/>
    <cellStyle name="Currency 5 2" xfId="117" xr:uid="{27DE7B34-F1A2-456F-BC1F-BA10E7859378}"/>
    <cellStyle name="Currency 5 3" xfId="150" xr:uid="{BFE971F2-C395-485D-BD0C-E8022B21D509}"/>
    <cellStyle name="Currency 5 4" xfId="1166" xr:uid="{9370968A-F1D4-462B-9FDF-6C6E5C86C329}"/>
    <cellStyle name="Currency 6" xfId="118" xr:uid="{5EFFEF14-ABBE-4B7B-A69C-7B400099C52D}"/>
    <cellStyle name="Currency 6 10" xfId="1167" xr:uid="{0F7625E1-A130-41E7-B3C9-ECD82C0DC88A}"/>
    <cellStyle name="Currency 6 10 2" xfId="1168" xr:uid="{BD52951D-E253-4642-B233-3942D4105ABD}"/>
    <cellStyle name="Currency 6 10 2 2" xfId="1169" xr:uid="{FD7E990E-F708-406B-B447-BBC0EB3BEF65}"/>
    <cellStyle name="Currency 6 10 2 2 2" xfId="5935" xr:uid="{FAA6920A-5C2D-4B55-9DAE-38055C2A5FC4}"/>
    <cellStyle name="Currency 6 10 2 2 2 2" xfId="19335" xr:uid="{1A9F3037-D3AF-4A3B-8C15-0289340C6A33}"/>
    <cellStyle name="Currency 6 10 2 2 3" xfId="13964" xr:uid="{33315D6E-4EDF-4062-AC8D-9B5FAC50266D}"/>
    <cellStyle name="Currency 6 10 2 2 3 2" xfId="19336" xr:uid="{F6BECC4D-5C42-4948-8216-F4017609F213}"/>
    <cellStyle name="Currency 6 10 2 2 4" xfId="34723" xr:uid="{84A03C18-01A1-43C6-B338-F496F8102ECA}"/>
    <cellStyle name="Currency 6 10 2 3" xfId="5934" xr:uid="{15C31107-F884-4AC6-B499-69087317929F}"/>
    <cellStyle name="Currency 6 10 2 3 2" xfId="19337" xr:uid="{4BC5336D-C8CB-4E5F-8171-A31BF7DFDB19}"/>
    <cellStyle name="Currency 6 10 2 4" xfId="13963" xr:uid="{0032C94D-7225-4333-BF90-6A308208932D}"/>
    <cellStyle name="Currency 6 10 2 4 2" xfId="19338" xr:uid="{A761721E-3E63-4807-8F64-78174E712CAB}"/>
    <cellStyle name="Currency 6 10 2 5" xfId="34724" xr:uid="{782A28F5-3183-4386-B7AB-FF5B7EF1CC14}"/>
    <cellStyle name="Currency 6 10 3" xfId="1170" xr:uid="{67BDDB79-A9ED-451B-AC74-647E4B4211ED}"/>
    <cellStyle name="Currency 6 10 3 2" xfId="5936" xr:uid="{0B78F72C-FAE6-447E-9D2B-30990C9AB4D8}"/>
    <cellStyle name="Currency 6 10 3 2 2" xfId="19339" xr:uid="{8F3C18BD-B711-4E7E-AAB9-A2CE388529B0}"/>
    <cellStyle name="Currency 6 10 3 3" xfId="13965" xr:uid="{8DF54800-C71E-4423-B669-E12820822DB3}"/>
    <cellStyle name="Currency 6 10 3 3 2" xfId="19340" xr:uid="{F02F1823-95CE-4D63-BE68-BF698B5B3FEF}"/>
    <cellStyle name="Currency 6 10 3 4" xfId="34725" xr:uid="{16078783-AB5C-487C-9489-A8DEC6556AC5}"/>
    <cellStyle name="Currency 6 10 4" xfId="5933" xr:uid="{D3C3AEC4-61BC-4CA4-959A-0130D7B6562F}"/>
    <cellStyle name="Currency 6 10 4 2" xfId="19341" xr:uid="{661A4D8E-C8AF-4B4C-95C2-5C7D79CDA536}"/>
    <cellStyle name="Currency 6 10 5" xfId="13962" xr:uid="{A2132BD2-0A7A-4575-9F17-155212804F76}"/>
    <cellStyle name="Currency 6 10 5 2" xfId="19342" xr:uid="{FB0403EF-6B35-4FF1-BFD0-4DE82D6BB484}"/>
    <cellStyle name="Currency 6 10 6" xfId="34726" xr:uid="{43A81E4B-7F43-48F9-A7C1-463EC6FC8BB2}"/>
    <cellStyle name="Currency 6 11" xfId="1171" xr:uid="{68454BE2-B2B9-4DCF-A5F6-FA6315A7D691}"/>
    <cellStyle name="Currency 6 11 2" xfId="1172" xr:uid="{5D3F2DF1-C69C-495B-9BF1-763FF2945E54}"/>
    <cellStyle name="Currency 6 11 2 2" xfId="1173" xr:uid="{8214E397-720E-40D1-8CAF-0C822A636FF5}"/>
    <cellStyle name="Currency 6 11 2 2 2" xfId="5939" xr:uid="{7C9A7A96-96FC-4555-8779-2A0D836D06D4}"/>
    <cellStyle name="Currency 6 11 2 2 2 2" xfId="19343" xr:uid="{F4202B5E-A0BA-4E73-B767-23E8D0C3601F}"/>
    <cellStyle name="Currency 6 11 2 2 3" xfId="13968" xr:uid="{346255A3-12D0-4030-BE65-A2344ABEDB63}"/>
    <cellStyle name="Currency 6 11 2 2 3 2" xfId="19344" xr:uid="{956E42EA-9791-4AD2-BC02-7AC0CF37AC2E}"/>
    <cellStyle name="Currency 6 11 2 2 4" xfId="34727" xr:uid="{35035E5B-37CD-48ED-AE77-1E54C6135ABB}"/>
    <cellStyle name="Currency 6 11 2 3" xfId="5938" xr:uid="{FA44DD67-8164-48AC-A597-5BF341F3B05B}"/>
    <cellStyle name="Currency 6 11 2 3 2" xfId="19345" xr:uid="{39A57597-B8A6-4F59-8BDB-8B0818322B4C}"/>
    <cellStyle name="Currency 6 11 2 4" xfId="13967" xr:uid="{E6B06125-3087-4193-8EBA-C8587BCAC1B2}"/>
    <cellStyle name="Currency 6 11 2 4 2" xfId="19346" xr:uid="{E7894FC2-4BA2-404E-B9C9-8FC42DA0E69B}"/>
    <cellStyle name="Currency 6 11 2 5" xfId="34728" xr:uid="{C12BD44A-05DC-487B-9DEF-02D3A20DBACE}"/>
    <cellStyle name="Currency 6 11 3" xfId="1174" xr:uid="{CEBA118B-A532-44D6-96F4-5E0873110869}"/>
    <cellStyle name="Currency 6 11 3 2" xfId="5940" xr:uid="{19A582D7-377A-46EC-BBC0-2F9750B59CAD}"/>
    <cellStyle name="Currency 6 11 3 2 2" xfId="19347" xr:uid="{3EC565E7-D02E-40B7-9482-DDC563BACF0A}"/>
    <cellStyle name="Currency 6 11 3 3" xfId="13969" xr:uid="{5B8E0933-179E-4ABC-A36E-76CF8BADF271}"/>
    <cellStyle name="Currency 6 11 3 3 2" xfId="19348" xr:uid="{A4333B36-71E5-4C82-A09B-26B1401EBEC8}"/>
    <cellStyle name="Currency 6 11 3 4" xfId="34729" xr:uid="{23168D7D-9701-47BB-BF86-7FFD81E91AFD}"/>
    <cellStyle name="Currency 6 11 4" xfId="5937" xr:uid="{52BE5941-EDB7-4D71-8039-02F2EDE5B2FD}"/>
    <cellStyle name="Currency 6 11 4 2" xfId="19349" xr:uid="{7016F1E7-01B4-4AEF-A0AD-E71A34E6209A}"/>
    <cellStyle name="Currency 6 11 5" xfId="13966" xr:uid="{2941E5C0-4E0D-492C-A8D8-492B354373D0}"/>
    <cellStyle name="Currency 6 11 5 2" xfId="19350" xr:uid="{D8A62FCC-0C8E-4E42-816A-02E96A231535}"/>
    <cellStyle name="Currency 6 11 6" xfId="34730" xr:uid="{D0A9A4B0-1B08-464C-8D81-D9F68EE2D994}"/>
    <cellStyle name="Currency 6 12" xfId="1175" xr:uid="{8FD2DF00-36C2-4B9E-A9FA-9CD921C355CA}"/>
    <cellStyle name="Currency 6 12 2" xfId="1176" xr:uid="{3EAADA40-B0CC-4A1A-AE99-2D285B22347D}"/>
    <cellStyle name="Currency 6 12 2 2" xfId="5942" xr:uid="{766E709A-3D4A-4DFF-8A29-AB7BC8C58C5B}"/>
    <cellStyle name="Currency 6 12 2 2 2" xfId="19351" xr:uid="{9322C473-4C2A-4DBD-8F7C-F3AA299BA296}"/>
    <cellStyle name="Currency 6 12 2 3" xfId="13971" xr:uid="{6179C936-82C3-4B76-87B0-503B0C310B27}"/>
    <cellStyle name="Currency 6 12 2 3 2" xfId="19352" xr:uid="{C66D2DD8-E3E8-4D8B-A836-05BFBA07263B}"/>
    <cellStyle name="Currency 6 12 2 4" xfId="34731" xr:uid="{15A4430C-7E95-4B91-A491-1762078B29F9}"/>
    <cellStyle name="Currency 6 12 3" xfId="5941" xr:uid="{65C7E524-9843-4BE3-827A-49A302854D08}"/>
    <cellStyle name="Currency 6 12 3 2" xfId="19353" xr:uid="{912A1631-B26F-4319-A792-A58AAA66DEBE}"/>
    <cellStyle name="Currency 6 12 4" xfId="13970" xr:uid="{7E920672-EDBB-46F8-8F68-39D0EAA25D31}"/>
    <cellStyle name="Currency 6 12 4 2" xfId="19354" xr:uid="{E4A7DFE9-7432-417D-8DE6-849A3D63EB7D}"/>
    <cellStyle name="Currency 6 12 5" xfId="34732" xr:uid="{D162421C-311B-4084-95F3-862C7E8CF2B5}"/>
    <cellStyle name="Currency 6 13" xfId="1177" xr:uid="{CE5C6F45-A74A-4185-A6AC-D82873B9C57C}"/>
    <cellStyle name="Currency 6 13 2" xfId="1178" xr:uid="{196DE938-3D05-461C-8DFA-8511335AD1A7}"/>
    <cellStyle name="Currency 6 13 2 2" xfId="5944" xr:uid="{F77DC952-A7A2-48F0-8F81-2F41A0EEEA45}"/>
    <cellStyle name="Currency 6 13 2 2 2" xfId="19355" xr:uid="{D59DE696-2826-4800-9935-6E347D3EC316}"/>
    <cellStyle name="Currency 6 13 2 3" xfId="13973" xr:uid="{33E618D5-8CEC-4FDD-8789-06F5B4B65DB7}"/>
    <cellStyle name="Currency 6 13 2 3 2" xfId="19356" xr:uid="{616DE067-A621-4C88-9651-9CD11450F4A8}"/>
    <cellStyle name="Currency 6 13 2 4" xfId="34733" xr:uid="{FF244DC5-97D2-4619-BDB5-42D48D07B169}"/>
    <cellStyle name="Currency 6 13 3" xfId="5943" xr:uid="{E8DE7342-3D8C-4282-98CC-4ACD379BB3F2}"/>
    <cellStyle name="Currency 6 13 3 2" xfId="19357" xr:uid="{60E985A8-511B-4F2D-9918-453A48158340}"/>
    <cellStyle name="Currency 6 13 4" xfId="13972" xr:uid="{D75C86C3-B21B-43E3-92C0-E8FA932216C8}"/>
    <cellStyle name="Currency 6 13 4 2" xfId="19358" xr:uid="{3011B09A-C71D-4551-8C96-E25D7DB03606}"/>
    <cellStyle name="Currency 6 13 5" xfId="34734" xr:uid="{33BB6002-EE37-43BC-9EC1-0BDA626C9C65}"/>
    <cellStyle name="Currency 6 14" xfId="1179" xr:uid="{C5E5D3D1-9B13-4D4B-B4B0-B3037A3216C0}"/>
    <cellStyle name="Currency 6 14 2" xfId="5945" xr:uid="{666B1C3C-DA55-4C0F-B476-D9E1DCD6E15E}"/>
    <cellStyle name="Currency 6 14 2 2" xfId="19359" xr:uid="{24090F48-CA9C-4CDA-B9F7-065637B0AE82}"/>
    <cellStyle name="Currency 6 14 3" xfId="13974" xr:uid="{3328F844-60AF-4084-A511-0D13C0C7040C}"/>
    <cellStyle name="Currency 6 14 3 2" xfId="19360" xr:uid="{8A1D34C8-FF8B-4C13-AD6B-0E7C3D3A3BA9}"/>
    <cellStyle name="Currency 6 14 4" xfId="34735" xr:uid="{16674A95-730F-4128-983C-58A0BFA1997A}"/>
    <cellStyle name="Currency 6 15" xfId="5932" xr:uid="{C7CB2665-2FE4-4EA4-9B66-DFE58C343972}"/>
    <cellStyle name="Currency 6 15 2" xfId="19361" xr:uid="{DFF73F3B-19E8-429B-A481-7BED67B2596F}"/>
    <cellStyle name="Currency 6 16" xfId="13961" xr:uid="{4261B092-721E-478F-B5E9-03DE7AC9E68F}"/>
    <cellStyle name="Currency 6 16 2" xfId="19362" xr:uid="{7DC120E4-4347-4E9F-8FDE-F51CA9CC95B1}"/>
    <cellStyle name="Currency 6 17" xfId="19334" xr:uid="{CB7F37CC-7139-4C95-B395-D1FEA6A5FC3F}"/>
    <cellStyle name="Currency 6 2" xfId="104" xr:uid="{3DBB89DF-390C-4D33-A2D5-4383DB3998C6}"/>
    <cellStyle name="Currency 6 2 2" xfId="1180" xr:uid="{AEC1A3B1-0CB5-44C3-BEE7-CF51FBF0E2AE}"/>
    <cellStyle name="Currency 6 3" xfId="119" xr:uid="{05A212C1-ABF3-4A9E-809A-3E51AEDC5EBF}"/>
    <cellStyle name="Currency 6 3 10" xfId="1182" xr:uid="{3702B74B-D43C-4543-8848-3029A967F498}"/>
    <cellStyle name="Currency 6 3 10 2" xfId="5947" xr:uid="{9C8A6EFF-40FC-4250-B02B-A36FD53C1270}"/>
    <cellStyle name="Currency 6 3 10 2 2" xfId="19364" xr:uid="{C6204266-DE21-4B2A-B062-0AD777559B87}"/>
    <cellStyle name="Currency 6 3 10 3" xfId="13976" xr:uid="{25B78B58-B927-4C2A-B812-BF6FD5BE5E15}"/>
    <cellStyle name="Currency 6 3 10 3 2" xfId="19365" xr:uid="{80BEF013-F7FD-4AAA-AB5F-9BDEFE15080A}"/>
    <cellStyle name="Currency 6 3 10 4" xfId="34736" xr:uid="{1113E1F1-9995-4A35-A5EA-E82B8342D763}"/>
    <cellStyle name="Currency 6 3 11" xfId="1181" xr:uid="{B929B211-71FB-4BB8-9A91-0AE4D59F89F6}"/>
    <cellStyle name="Currency 6 3 12" xfId="5946" xr:uid="{EAFDA0CD-B5F8-4713-B931-28E3BCBCEF50}"/>
    <cellStyle name="Currency 6 3 12 2" xfId="19366" xr:uid="{0128D63C-32BE-4990-A9BC-9F35B42653EC}"/>
    <cellStyle name="Currency 6 3 13" xfId="13975" xr:uid="{A006A058-2ECF-46DF-82E4-A45DF45FEE9A}"/>
    <cellStyle name="Currency 6 3 13 2" xfId="19367" xr:uid="{8FD45B9B-873F-4BCD-B0CE-C52AFF779A22}"/>
    <cellStyle name="Currency 6 3 14" xfId="19363" xr:uid="{C9F9A08F-CDC4-4F42-9442-16137DCBDC80}"/>
    <cellStyle name="Currency 6 3 2" xfId="165" xr:uid="{744C1C21-E1AC-450D-9194-4782886AB4F9}"/>
    <cellStyle name="Currency 6 3 2 10" xfId="1183" xr:uid="{B2BA7DA8-CF22-442F-AA6F-40E74B5E41E8}"/>
    <cellStyle name="Currency 6 3 2 11" xfId="5948" xr:uid="{BC981DD3-3DB7-4BA3-8148-03A1ECACE13B}"/>
    <cellStyle name="Currency 6 3 2 11 2" xfId="19369" xr:uid="{BCA193A9-52D1-4A7C-980F-C8FEDF56B0A8}"/>
    <cellStyle name="Currency 6 3 2 12" xfId="13977" xr:uid="{E2DDC2EA-3393-4926-888F-DFC727B256BA}"/>
    <cellStyle name="Currency 6 3 2 12 2" xfId="19370" xr:uid="{A001CFA3-D1D7-4216-86F8-0AC81F980B92}"/>
    <cellStyle name="Currency 6 3 2 13" xfId="19368" xr:uid="{267A79D2-D995-4FD5-A7A0-CB88C1370F2C}"/>
    <cellStyle name="Currency 6 3 2 2" xfId="188" xr:uid="{D691BA32-E28D-4727-9AC1-D0D1A3C1F686}"/>
    <cellStyle name="Currency 6 3 2 2 10" xfId="5949" xr:uid="{80D45BF2-BEE1-4DFE-9B9E-EDBCC13FC266}"/>
    <cellStyle name="Currency 6 3 2 2 10 2" xfId="19372" xr:uid="{55D5402A-0E7B-4329-9233-A66D73F100C9}"/>
    <cellStyle name="Currency 6 3 2 2 11" xfId="13978" xr:uid="{746D053B-DC2D-4B55-9249-F36DE581BFF2}"/>
    <cellStyle name="Currency 6 3 2 2 11 2" xfId="19373" xr:uid="{D1F5C3C4-9F33-49D0-BDB7-1DA4A99536E9}"/>
    <cellStyle name="Currency 6 3 2 2 12" xfId="19371" xr:uid="{87110857-FF0A-4BF9-9B8C-489CF3DA7D04}"/>
    <cellStyle name="Currency 6 3 2 2 2" xfId="242" xr:uid="{7C53C67D-D3E0-4F09-BAE2-FF15DEACBEB3}"/>
    <cellStyle name="Currency 6 3 2 2 2 2" xfId="1186" xr:uid="{011B2EDD-FCA9-4BCB-9600-0C7479ADC7C3}"/>
    <cellStyle name="Currency 6 3 2 2 2 2 2" xfId="1187" xr:uid="{E1B3342B-FD8F-4B87-9167-CFC98222AACE}"/>
    <cellStyle name="Currency 6 3 2 2 2 2 2 2" xfId="1188" xr:uid="{B095A3CA-B9D8-4647-ADDB-DC356BD07C3E}"/>
    <cellStyle name="Currency 6 3 2 2 2 2 2 2 2" xfId="5953" xr:uid="{44898FEB-B473-4EC0-A834-2A1703481650}"/>
    <cellStyle name="Currency 6 3 2 2 2 2 2 2 2 2" xfId="19375" xr:uid="{5A11916B-FF5F-454D-95E7-6CEEC5DB0C82}"/>
    <cellStyle name="Currency 6 3 2 2 2 2 2 2 3" xfId="13982" xr:uid="{503AA070-4B94-49AD-BB28-E272CF43676E}"/>
    <cellStyle name="Currency 6 3 2 2 2 2 2 2 3 2" xfId="19376" xr:uid="{9CE27D70-CF48-4EB4-8888-8258D6A1CAE2}"/>
    <cellStyle name="Currency 6 3 2 2 2 2 2 2 4" xfId="34737" xr:uid="{199A998A-075A-4389-B233-EAA24416ECA4}"/>
    <cellStyle name="Currency 6 3 2 2 2 2 2 3" xfId="5952" xr:uid="{7FDA6F12-EA45-46A2-8B81-6E5407C00D75}"/>
    <cellStyle name="Currency 6 3 2 2 2 2 2 3 2" xfId="19377" xr:uid="{0CD721F5-300A-450A-99C0-751E193CA34B}"/>
    <cellStyle name="Currency 6 3 2 2 2 2 2 4" xfId="13981" xr:uid="{27A9BA98-8FAF-4C84-85A7-C2DB973B0674}"/>
    <cellStyle name="Currency 6 3 2 2 2 2 2 4 2" xfId="19378" xr:uid="{C944FACC-F95F-49AA-839E-4BA10FE30389}"/>
    <cellStyle name="Currency 6 3 2 2 2 2 2 5" xfId="34738" xr:uid="{1043B76F-4349-4E7C-B408-C214CE221B4E}"/>
    <cellStyle name="Currency 6 3 2 2 2 2 3" xfId="1189" xr:uid="{E618A825-440F-499E-9799-5681363E8D9B}"/>
    <cellStyle name="Currency 6 3 2 2 2 2 3 2" xfId="5954" xr:uid="{4F756BF0-41DC-4800-91E8-FCC5F2F39C49}"/>
    <cellStyle name="Currency 6 3 2 2 2 2 3 2 2" xfId="19379" xr:uid="{C7FA10D1-5ABE-4551-8E8B-E7A1E693465B}"/>
    <cellStyle name="Currency 6 3 2 2 2 2 3 3" xfId="13983" xr:uid="{4EDD60D1-B538-4E08-8A85-7B7587D069D9}"/>
    <cellStyle name="Currency 6 3 2 2 2 2 3 3 2" xfId="19380" xr:uid="{3A929FFE-32A2-4D9F-9F59-421B4A5F63F5}"/>
    <cellStyle name="Currency 6 3 2 2 2 2 3 4" xfId="34739" xr:uid="{44B706BE-1235-438C-8C5F-9F3232C12245}"/>
    <cellStyle name="Currency 6 3 2 2 2 2 4" xfId="5951" xr:uid="{C49E9EC1-91BC-48B6-A2C1-0EDA200E707B}"/>
    <cellStyle name="Currency 6 3 2 2 2 2 4 2" xfId="19381" xr:uid="{7B39C9EE-D896-45D1-90AA-67745A6DFAA9}"/>
    <cellStyle name="Currency 6 3 2 2 2 2 5" xfId="13980" xr:uid="{32E3A5C0-AD36-4885-A6D6-83F3104E50FF}"/>
    <cellStyle name="Currency 6 3 2 2 2 2 5 2" xfId="19382" xr:uid="{0F2CB69A-75BD-4F3D-A23F-19CBDBA261CD}"/>
    <cellStyle name="Currency 6 3 2 2 2 2 6" xfId="34740" xr:uid="{3EDAA731-84F5-4D24-BE94-141F75A6BC95}"/>
    <cellStyle name="Currency 6 3 2 2 2 3" xfId="1190" xr:uid="{FB7F59A5-C0E4-4FF0-868A-65C4E9198733}"/>
    <cellStyle name="Currency 6 3 2 2 2 3 2" xfId="1191" xr:uid="{EB2D9780-CD24-4337-BF8A-0D4D8B1FAEE1}"/>
    <cellStyle name="Currency 6 3 2 2 2 3 2 2" xfId="5956" xr:uid="{BE1F8F10-C54D-4CAE-ACBC-E6CE892F5BC0}"/>
    <cellStyle name="Currency 6 3 2 2 2 3 2 2 2" xfId="19383" xr:uid="{B1FC6B9A-ED56-48D0-9F6F-47C06F4F23E0}"/>
    <cellStyle name="Currency 6 3 2 2 2 3 2 3" xfId="13985" xr:uid="{8B162FA0-172F-4DE7-B5C3-1EAECBA8A784}"/>
    <cellStyle name="Currency 6 3 2 2 2 3 2 3 2" xfId="19384" xr:uid="{DCE4FB39-821A-4976-8FA2-9B5BB10A9481}"/>
    <cellStyle name="Currency 6 3 2 2 2 3 2 4" xfId="34741" xr:uid="{5DC29B88-E86E-4570-9E91-9268C2152ABB}"/>
    <cellStyle name="Currency 6 3 2 2 2 3 3" xfId="5955" xr:uid="{706F6A71-82CF-49A6-B57D-0C6ACB5D171F}"/>
    <cellStyle name="Currency 6 3 2 2 2 3 3 2" xfId="19385" xr:uid="{61312ABA-BD8B-4B53-8EFB-18503A2BE80D}"/>
    <cellStyle name="Currency 6 3 2 2 2 3 4" xfId="13984" xr:uid="{10223B54-5F51-4985-BB20-9121F1CD348B}"/>
    <cellStyle name="Currency 6 3 2 2 2 3 4 2" xfId="19386" xr:uid="{E945F376-CACB-4898-ABB6-60B77E9A8603}"/>
    <cellStyle name="Currency 6 3 2 2 2 3 5" xfId="34742" xr:uid="{28B747E9-8B68-4703-8EC7-DC888F236206}"/>
    <cellStyle name="Currency 6 3 2 2 2 4" xfId="1192" xr:uid="{FBA86E6F-CA49-4B40-9367-BBF33FA4FF12}"/>
    <cellStyle name="Currency 6 3 2 2 2 4 2" xfId="1193" xr:uid="{A41FBD2F-69BA-4E4C-89B0-23EB8EAFD6F7}"/>
    <cellStyle name="Currency 6 3 2 2 2 4 2 2" xfId="5958" xr:uid="{225D688E-F974-4E2C-B51F-7DC4A913D2A7}"/>
    <cellStyle name="Currency 6 3 2 2 2 4 2 2 2" xfId="19387" xr:uid="{B114AAED-9E4A-4BB5-9A2F-CD1B46CFABA3}"/>
    <cellStyle name="Currency 6 3 2 2 2 4 2 3" xfId="13987" xr:uid="{AE2655C6-30A0-4BE6-B19F-AEC3DA055AB0}"/>
    <cellStyle name="Currency 6 3 2 2 2 4 2 3 2" xfId="19388" xr:uid="{AC3F337E-543D-4674-B6CC-CDB0C595A4E8}"/>
    <cellStyle name="Currency 6 3 2 2 2 4 2 4" xfId="34743" xr:uid="{E9C95CBB-A663-4198-B0E4-C3BB51A1E169}"/>
    <cellStyle name="Currency 6 3 2 2 2 4 3" xfId="5957" xr:uid="{450CFEF3-D6A3-426F-890F-017D2ED2817F}"/>
    <cellStyle name="Currency 6 3 2 2 2 4 3 2" xfId="19389" xr:uid="{DBDEEBAF-0A0F-4048-B85D-1809FB3AFDE7}"/>
    <cellStyle name="Currency 6 3 2 2 2 4 4" xfId="13986" xr:uid="{BBD5F21B-A429-409A-9FD6-E8B1269F9939}"/>
    <cellStyle name="Currency 6 3 2 2 2 4 4 2" xfId="19390" xr:uid="{08AACEB4-56F9-452F-89DC-2E654F94107E}"/>
    <cellStyle name="Currency 6 3 2 2 2 4 5" xfId="34744" xr:uid="{94BF0C79-5E71-472E-8D1A-3D62611CF5A8}"/>
    <cellStyle name="Currency 6 3 2 2 2 5" xfId="1194" xr:uid="{47367C12-F630-4E8B-8DF1-6E61D90205EE}"/>
    <cellStyle name="Currency 6 3 2 2 2 5 2" xfId="5959" xr:uid="{B7832251-CA0D-409C-A825-40DB3C5EC2CB}"/>
    <cellStyle name="Currency 6 3 2 2 2 5 2 2" xfId="19391" xr:uid="{697F0BAB-A949-43F6-A631-56045ED40B6A}"/>
    <cellStyle name="Currency 6 3 2 2 2 5 3" xfId="13988" xr:uid="{AD4EA5E4-BBFC-4775-9F82-2ED57B7273D4}"/>
    <cellStyle name="Currency 6 3 2 2 2 5 3 2" xfId="19392" xr:uid="{D4DE05EB-F5ED-4194-B569-337D797E5889}"/>
    <cellStyle name="Currency 6 3 2 2 2 5 4" xfId="34745" xr:uid="{119CE556-074D-46A3-A9E4-B8CB2C74C139}"/>
    <cellStyle name="Currency 6 3 2 2 2 6" xfId="1185" xr:uid="{4B8C8861-739A-4085-95F7-8F253A6D5A2F}"/>
    <cellStyle name="Currency 6 3 2 2 2 7" xfId="5950" xr:uid="{A5636EE7-3775-4A42-AC81-4892C118EA5A}"/>
    <cellStyle name="Currency 6 3 2 2 2 7 2" xfId="19393" xr:uid="{F236C0FC-431F-4189-B569-9B12195D9474}"/>
    <cellStyle name="Currency 6 3 2 2 2 8" xfId="13979" xr:uid="{CBCF29DB-0627-4315-A889-8E495BE3006D}"/>
    <cellStyle name="Currency 6 3 2 2 2 8 2" xfId="19394" xr:uid="{9892C496-2A67-491F-AAF3-964345BCC576}"/>
    <cellStyle name="Currency 6 3 2 2 2 9" xfId="19374" xr:uid="{351B9E7D-80FD-4DB8-B6A4-CECBC1011F5F}"/>
    <cellStyle name="Currency 6 3 2 2 3" xfId="330" xr:uid="{BC8FF4B1-67AD-407F-A85F-5FF8BF3039D7}"/>
    <cellStyle name="Currency 6 3 2 2 3 2" xfId="1196" xr:uid="{24AFB181-225C-46D4-93D5-BA6AF0024488}"/>
    <cellStyle name="Currency 6 3 2 2 3 2 2" xfId="1197" xr:uid="{8B105FAD-0694-41DB-9082-24265D0F7065}"/>
    <cellStyle name="Currency 6 3 2 2 3 2 2 2" xfId="1198" xr:uid="{4C03B4CC-A08C-4609-AB75-B68673B49CF6}"/>
    <cellStyle name="Currency 6 3 2 2 3 2 2 2 2" xfId="5963" xr:uid="{375D17C4-1092-4E89-895E-218B0B887BB3}"/>
    <cellStyle name="Currency 6 3 2 2 3 2 2 2 2 2" xfId="19396" xr:uid="{C68CB0EB-F81C-4A88-8081-DE0BAFE4330F}"/>
    <cellStyle name="Currency 6 3 2 2 3 2 2 2 3" xfId="13992" xr:uid="{535A7A7C-0988-4813-9CE5-F6F40E7DBDED}"/>
    <cellStyle name="Currency 6 3 2 2 3 2 2 2 3 2" xfId="19397" xr:uid="{FD012868-4235-4A35-9776-92285A861728}"/>
    <cellStyle name="Currency 6 3 2 2 3 2 2 2 4" xfId="34746" xr:uid="{BF461DA0-A218-4251-A1AD-2A585772F3A4}"/>
    <cellStyle name="Currency 6 3 2 2 3 2 2 3" xfId="5962" xr:uid="{F194C8A0-BF9B-4131-A4AC-35147BD20FB4}"/>
    <cellStyle name="Currency 6 3 2 2 3 2 2 3 2" xfId="19398" xr:uid="{3C6F2F15-FE77-4114-9AF5-E6F46D33F96B}"/>
    <cellStyle name="Currency 6 3 2 2 3 2 2 4" xfId="13991" xr:uid="{7B797B81-6B58-4648-9E24-AF594AA0B578}"/>
    <cellStyle name="Currency 6 3 2 2 3 2 2 4 2" xfId="19399" xr:uid="{EC3E3996-70DF-428E-8D47-D89519294252}"/>
    <cellStyle name="Currency 6 3 2 2 3 2 2 5" xfId="34747" xr:uid="{9DEC447F-8101-41E6-A1CE-6D19F3748208}"/>
    <cellStyle name="Currency 6 3 2 2 3 2 3" xfId="1199" xr:uid="{162BA6B7-3CB8-4F27-8183-94D047D4B48B}"/>
    <cellStyle name="Currency 6 3 2 2 3 2 3 2" xfId="5964" xr:uid="{ED45295C-BE08-4032-9FAF-F130A3628B94}"/>
    <cellStyle name="Currency 6 3 2 2 3 2 3 2 2" xfId="19400" xr:uid="{915C23F8-B1CF-4838-927C-E9FFC711982C}"/>
    <cellStyle name="Currency 6 3 2 2 3 2 3 3" xfId="13993" xr:uid="{8315EB61-FC1B-448B-9658-F2D3CB842AE6}"/>
    <cellStyle name="Currency 6 3 2 2 3 2 3 3 2" xfId="19401" xr:uid="{33FBE1D5-8802-4CF2-B54E-C9D67C6511F6}"/>
    <cellStyle name="Currency 6 3 2 2 3 2 3 4" xfId="34748" xr:uid="{F3A32F8A-4510-4B25-B01D-DB6216E43D17}"/>
    <cellStyle name="Currency 6 3 2 2 3 2 4" xfId="5961" xr:uid="{3D819525-3036-47F1-A254-D653290FB6C0}"/>
    <cellStyle name="Currency 6 3 2 2 3 2 4 2" xfId="19402" xr:uid="{E46A7FE2-5F34-4E12-BF2D-9379EA083ED8}"/>
    <cellStyle name="Currency 6 3 2 2 3 2 5" xfId="13990" xr:uid="{EA351D0D-86DA-4F5D-9F85-EFEF52569C93}"/>
    <cellStyle name="Currency 6 3 2 2 3 2 5 2" xfId="19403" xr:uid="{E3FCADA5-6D73-4AA4-89ED-5C4F46BCE62A}"/>
    <cellStyle name="Currency 6 3 2 2 3 2 6" xfId="34749" xr:uid="{40ED0E50-B8FE-44B6-8535-C6DE4070A93A}"/>
    <cellStyle name="Currency 6 3 2 2 3 3" xfId="1200" xr:uid="{E7B3DDD9-B7C7-42F3-AA8A-AB5CBF1EBBD8}"/>
    <cellStyle name="Currency 6 3 2 2 3 3 2" xfId="1201" xr:uid="{E0C39711-0217-44B3-A585-EC557A0957AC}"/>
    <cellStyle name="Currency 6 3 2 2 3 3 2 2" xfId="5966" xr:uid="{6780DD83-0C43-444A-8D43-6A93954420CD}"/>
    <cellStyle name="Currency 6 3 2 2 3 3 2 2 2" xfId="19404" xr:uid="{EBD54EB9-153D-429A-8E93-B729AC5A12DF}"/>
    <cellStyle name="Currency 6 3 2 2 3 3 2 3" xfId="13995" xr:uid="{8FEF0EB4-957D-46A1-B8B9-23FFDBB92070}"/>
    <cellStyle name="Currency 6 3 2 2 3 3 2 3 2" xfId="19405" xr:uid="{00F963E2-4D39-4F5F-884C-CFFE9E2E4ECE}"/>
    <cellStyle name="Currency 6 3 2 2 3 3 2 4" xfId="34750" xr:uid="{0741EEA4-5FDB-48B6-A485-B1449D68AE01}"/>
    <cellStyle name="Currency 6 3 2 2 3 3 3" xfId="5965" xr:uid="{FA24CDF8-EF41-407D-A204-FDED573DCF29}"/>
    <cellStyle name="Currency 6 3 2 2 3 3 3 2" xfId="19406" xr:uid="{BA0AC118-BC15-4FC0-BBA3-D0AC3D4759B5}"/>
    <cellStyle name="Currency 6 3 2 2 3 3 4" xfId="13994" xr:uid="{541AEFC7-CA79-4AAA-B22C-CEED1321317F}"/>
    <cellStyle name="Currency 6 3 2 2 3 3 4 2" xfId="19407" xr:uid="{CD7323E2-6E72-4F33-841E-F34DFBBD4AF9}"/>
    <cellStyle name="Currency 6 3 2 2 3 3 5" xfId="34751" xr:uid="{9B03EB71-30CC-47EB-8907-A40A5ED5021C}"/>
    <cellStyle name="Currency 6 3 2 2 3 4" xfId="1202" xr:uid="{556F122B-16B9-41CB-9D08-4A0A7113DC45}"/>
    <cellStyle name="Currency 6 3 2 2 3 4 2" xfId="1203" xr:uid="{66AEFCE0-7A22-4856-8881-DD907536099D}"/>
    <cellStyle name="Currency 6 3 2 2 3 4 2 2" xfId="5968" xr:uid="{81CD42D0-4743-42D4-945C-969B01C9F30B}"/>
    <cellStyle name="Currency 6 3 2 2 3 4 2 2 2" xfId="19408" xr:uid="{037EE515-6C9C-47DE-9801-67E9F7C8EDFF}"/>
    <cellStyle name="Currency 6 3 2 2 3 4 2 3" xfId="13997" xr:uid="{B7ACE30A-2399-49E3-A401-E2F36DC088CA}"/>
    <cellStyle name="Currency 6 3 2 2 3 4 2 3 2" xfId="19409" xr:uid="{99AB0E13-5F6C-40D9-97D7-EB39553816D2}"/>
    <cellStyle name="Currency 6 3 2 2 3 4 2 4" xfId="34752" xr:uid="{41B4B41B-5434-40FC-B279-18A5C253FB1C}"/>
    <cellStyle name="Currency 6 3 2 2 3 4 3" xfId="5967" xr:uid="{B62B9795-CBED-479B-904E-78AEAE44E899}"/>
    <cellStyle name="Currency 6 3 2 2 3 4 3 2" xfId="19410" xr:uid="{1D3E10B5-7B68-49B8-B58C-8907055B3E4E}"/>
    <cellStyle name="Currency 6 3 2 2 3 4 4" xfId="13996" xr:uid="{789AE470-7C28-4320-A623-501C687550F4}"/>
    <cellStyle name="Currency 6 3 2 2 3 4 4 2" xfId="19411" xr:uid="{9A9481C1-2F6C-452A-950C-9A08D70C2C6C}"/>
    <cellStyle name="Currency 6 3 2 2 3 4 5" xfId="34753" xr:uid="{BBCC392B-18F9-4F7C-A3E0-9164A4476717}"/>
    <cellStyle name="Currency 6 3 2 2 3 5" xfId="1204" xr:uid="{35F5E3ED-178F-40D6-942E-6A8E1C398AA5}"/>
    <cellStyle name="Currency 6 3 2 2 3 5 2" xfId="5969" xr:uid="{66F5B1A8-BA7D-480B-BF3B-17118A9FD548}"/>
    <cellStyle name="Currency 6 3 2 2 3 5 2 2" xfId="19412" xr:uid="{8ADE882E-0D1E-4416-9B7C-107711B41B0D}"/>
    <cellStyle name="Currency 6 3 2 2 3 5 3" xfId="13998" xr:uid="{F3CF529A-AED2-4502-AF1A-EF66DCB61B16}"/>
    <cellStyle name="Currency 6 3 2 2 3 5 3 2" xfId="19413" xr:uid="{5FF3619D-59D8-42C6-8F75-75734E9629F6}"/>
    <cellStyle name="Currency 6 3 2 2 3 5 4" xfId="34754" xr:uid="{0E27D09A-FD12-443C-A94F-584EF67E1BD1}"/>
    <cellStyle name="Currency 6 3 2 2 3 6" xfId="1195" xr:uid="{C3EB0CDE-5D8B-4CCB-B76C-AED8A6D3DC1F}"/>
    <cellStyle name="Currency 6 3 2 2 3 7" xfId="5960" xr:uid="{61AD5AF7-D0C3-4020-99E0-A7F402338868}"/>
    <cellStyle name="Currency 6 3 2 2 3 7 2" xfId="19414" xr:uid="{1D4C70D5-00D9-45EB-88D8-73AFB7CC24E4}"/>
    <cellStyle name="Currency 6 3 2 2 3 8" xfId="13989" xr:uid="{B06FE1AE-7A45-43F0-BC17-129A94E0E7BB}"/>
    <cellStyle name="Currency 6 3 2 2 3 8 2" xfId="19415" xr:uid="{0CA3436F-5255-411E-8820-837EF8DCBB4F}"/>
    <cellStyle name="Currency 6 3 2 2 3 9" xfId="19395" xr:uid="{AA05CE20-3CEF-4639-8735-11D35201D49B}"/>
    <cellStyle name="Currency 6 3 2 2 4" xfId="1205" xr:uid="{33532C9B-50E3-4AD2-AD59-C4311A08B5FE}"/>
    <cellStyle name="Currency 6 3 2 2 4 2" xfId="1206" xr:uid="{22996486-CE44-4EBE-99B6-E733976D57D8}"/>
    <cellStyle name="Currency 6 3 2 2 4 2 2" xfId="1207" xr:uid="{96476DFD-AB3D-4DCA-A4FB-6B9DAA28BD1E}"/>
    <cellStyle name="Currency 6 3 2 2 4 2 2 2" xfId="5972" xr:uid="{9F449D73-4706-4F30-AAA9-2FD49A5B3386}"/>
    <cellStyle name="Currency 6 3 2 2 4 2 2 2 2" xfId="19416" xr:uid="{C6FBD89F-8129-43FB-8CE7-44B5FDF7B996}"/>
    <cellStyle name="Currency 6 3 2 2 4 2 2 3" xfId="14001" xr:uid="{841E5BE6-1D10-49A6-9A6B-233004982DAC}"/>
    <cellStyle name="Currency 6 3 2 2 4 2 2 3 2" xfId="19417" xr:uid="{ECF35E14-0CB1-4567-B226-775835A840C9}"/>
    <cellStyle name="Currency 6 3 2 2 4 2 2 4" xfId="34755" xr:uid="{AB1AB173-19D4-42BE-BDEF-5E2CC4BF2FC4}"/>
    <cellStyle name="Currency 6 3 2 2 4 2 3" xfId="5971" xr:uid="{9DAE9AE1-B6B2-46C0-8EF6-A180C99DA86F}"/>
    <cellStyle name="Currency 6 3 2 2 4 2 3 2" xfId="19418" xr:uid="{D3C89315-C8F1-487D-994D-F78C5D071DF8}"/>
    <cellStyle name="Currency 6 3 2 2 4 2 4" xfId="14000" xr:uid="{7B16DAF5-A807-447F-80AC-432DD53A3FBC}"/>
    <cellStyle name="Currency 6 3 2 2 4 2 4 2" xfId="19419" xr:uid="{A6807242-1407-4698-9DD4-BFD853BACB03}"/>
    <cellStyle name="Currency 6 3 2 2 4 2 5" xfId="34756" xr:uid="{83AFD684-3E6E-4935-A4C0-5221A3DC8854}"/>
    <cellStyle name="Currency 6 3 2 2 4 3" xfId="1208" xr:uid="{BED109F3-5086-4647-A08C-6D55549BC663}"/>
    <cellStyle name="Currency 6 3 2 2 4 3 2" xfId="5973" xr:uid="{7447773A-8514-4BE8-BBA1-F6211CF3F6F1}"/>
    <cellStyle name="Currency 6 3 2 2 4 3 2 2" xfId="19420" xr:uid="{160A2FC3-BA9D-4F47-9407-24C7546E1F80}"/>
    <cellStyle name="Currency 6 3 2 2 4 3 3" xfId="14002" xr:uid="{E3944B75-6743-4BAF-8CAB-2AB1FC68CE99}"/>
    <cellStyle name="Currency 6 3 2 2 4 3 3 2" xfId="19421" xr:uid="{CCDA39D1-1DE4-4206-8357-4EE756B46F2A}"/>
    <cellStyle name="Currency 6 3 2 2 4 3 4" xfId="34757" xr:uid="{2C4369A7-8EE5-4D88-81D0-C8243454E6A8}"/>
    <cellStyle name="Currency 6 3 2 2 4 4" xfId="5970" xr:uid="{ED99C654-552A-4BDD-804F-5F38FFF66A1B}"/>
    <cellStyle name="Currency 6 3 2 2 4 4 2" xfId="19422" xr:uid="{6AD68551-649C-4381-8A43-C1A5F25738C3}"/>
    <cellStyle name="Currency 6 3 2 2 4 5" xfId="13999" xr:uid="{5CAE98A8-47CF-43B4-B7B0-20FCF4290138}"/>
    <cellStyle name="Currency 6 3 2 2 4 5 2" xfId="19423" xr:uid="{08D89335-4DC0-4252-941E-90C33812611C}"/>
    <cellStyle name="Currency 6 3 2 2 4 6" xfId="34758" xr:uid="{A5DB65EB-AA01-4A4B-B23F-94A352EB60BD}"/>
    <cellStyle name="Currency 6 3 2 2 5" xfId="1209" xr:uid="{6608B838-4D15-44D6-9A29-B77302C53D85}"/>
    <cellStyle name="Currency 6 3 2 2 5 2" xfId="1210" xr:uid="{AD6B68F4-B85B-4058-B834-BB9534A65DDD}"/>
    <cellStyle name="Currency 6 3 2 2 5 2 2" xfId="1211" xr:uid="{0C5F5D8C-558E-4EA7-B8F1-DBC7FEFFAE8A}"/>
    <cellStyle name="Currency 6 3 2 2 5 2 2 2" xfId="5976" xr:uid="{62BBBE3F-0668-475F-A819-0330EBF846B0}"/>
    <cellStyle name="Currency 6 3 2 2 5 2 2 2 2" xfId="19424" xr:uid="{836CAA8F-D65B-4777-9255-E12DBB5418DB}"/>
    <cellStyle name="Currency 6 3 2 2 5 2 2 3" xfId="14005" xr:uid="{75E84F4A-091D-4F45-875B-124C5E585ACA}"/>
    <cellStyle name="Currency 6 3 2 2 5 2 2 3 2" xfId="19425" xr:uid="{9A4C8C6F-2B0C-4C47-9E6B-A23777DC4B19}"/>
    <cellStyle name="Currency 6 3 2 2 5 2 2 4" xfId="34759" xr:uid="{69A75B52-13CA-42A1-95F4-1D6DE7CCE46F}"/>
    <cellStyle name="Currency 6 3 2 2 5 2 3" xfId="5975" xr:uid="{426E8082-8A18-4F66-A433-9A53C33BE441}"/>
    <cellStyle name="Currency 6 3 2 2 5 2 3 2" xfId="19426" xr:uid="{0BAC9BA6-78D8-4625-8217-72888F525B53}"/>
    <cellStyle name="Currency 6 3 2 2 5 2 4" xfId="14004" xr:uid="{3F3A4DF0-6118-4143-BB8A-94A04D7178A6}"/>
    <cellStyle name="Currency 6 3 2 2 5 2 4 2" xfId="19427" xr:uid="{4036885D-6B4D-4B31-AC19-5BD700A5AD7C}"/>
    <cellStyle name="Currency 6 3 2 2 5 2 5" xfId="34760" xr:uid="{EAF0FA2B-4090-48FB-894D-81622B7DBE2C}"/>
    <cellStyle name="Currency 6 3 2 2 5 3" xfId="1212" xr:uid="{FFF8B81B-FA7F-4D66-A3C0-B6D4E60FBB33}"/>
    <cellStyle name="Currency 6 3 2 2 5 3 2" xfId="5977" xr:uid="{1F63D21F-611F-4930-9999-ADAC53F1870D}"/>
    <cellStyle name="Currency 6 3 2 2 5 3 2 2" xfId="19428" xr:uid="{1A87A610-053F-4EA1-B8F6-FB1CD59800CC}"/>
    <cellStyle name="Currency 6 3 2 2 5 3 3" xfId="14006" xr:uid="{72E8E364-2B6E-4FC1-95BF-6A05ACD7593B}"/>
    <cellStyle name="Currency 6 3 2 2 5 3 3 2" xfId="19429" xr:uid="{0996E51E-9B0B-464A-A27F-218A94CF95B0}"/>
    <cellStyle name="Currency 6 3 2 2 5 3 4" xfId="34761" xr:uid="{0DEB2A52-D46D-4B61-840D-12C6885D7791}"/>
    <cellStyle name="Currency 6 3 2 2 5 4" xfId="5974" xr:uid="{33DA616E-E6FF-40F4-B924-2666086B14F1}"/>
    <cellStyle name="Currency 6 3 2 2 5 4 2" xfId="19430" xr:uid="{075B34BC-DE72-4AF9-95F4-4F367F55FB01}"/>
    <cellStyle name="Currency 6 3 2 2 5 5" xfId="14003" xr:uid="{83DD0F13-067D-4450-9BB0-3F3C955E4E26}"/>
    <cellStyle name="Currency 6 3 2 2 5 5 2" xfId="19431" xr:uid="{4A673AAC-42D1-4DF8-AF3D-E4455DD1CA7B}"/>
    <cellStyle name="Currency 6 3 2 2 5 6" xfId="34762" xr:uid="{6B8D00CC-520E-44AC-A60F-0CBBDB45DA78}"/>
    <cellStyle name="Currency 6 3 2 2 6" xfId="1213" xr:uid="{4EEE7A6C-83C7-4153-89E5-DC3DAD2CD905}"/>
    <cellStyle name="Currency 6 3 2 2 6 2" xfId="1214" xr:uid="{7B81E022-1112-4AE3-9FA4-55DC238E97BC}"/>
    <cellStyle name="Currency 6 3 2 2 6 2 2" xfId="5979" xr:uid="{4D0D76F9-5039-43FF-A25F-53D530F87C2D}"/>
    <cellStyle name="Currency 6 3 2 2 6 2 2 2" xfId="19432" xr:uid="{AE52E09B-0D5F-458E-9714-3F2332C2D69C}"/>
    <cellStyle name="Currency 6 3 2 2 6 2 3" xfId="14008" xr:uid="{802A8726-9778-4D78-BF31-29004834886E}"/>
    <cellStyle name="Currency 6 3 2 2 6 2 3 2" xfId="19433" xr:uid="{3178D05C-DCA2-4C9B-B798-DB1EA36C2768}"/>
    <cellStyle name="Currency 6 3 2 2 6 2 4" xfId="34763" xr:uid="{CFA1CDD6-EE45-423D-8E0E-FE267BABCEF4}"/>
    <cellStyle name="Currency 6 3 2 2 6 3" xfId="5978" xr:uid="{0F606BF2-13C8-4638-AA03-2DC5CEAD8077}"/>
    <cellStyle name="Currency 6 3 2 2 6 3 2" xfId="19434" xr:uid="{EB11FF54-CB43-4381-8C2A-DC9BE80C938C}"/>
    <cellStyle name="Currency 6 3 2 2 6 4" xfId="14007" xr:uid="{B9366DE1-6E2A-4648-A1CD-651D24372599}"/>
    <cellStyle name="Currency 6 3 2 2 6 4 2" xfId="19435" xr:uid="{ED22B423-10CA-48AB-A0C8-F34C4282233F}"/>
    <cellStyle name="Currency 6 3 2 2 6 5" xfId="34764" xr:uid="{47A008B5-3615-406F-8EFE-D72BD8234F3B}"/>
    <cellStyle name="Currency 6 3 2 2 7" xfId="1215" xr:uid="{D3D84BDA-7DC0-4841-9366-310447240858}"/>
    <cellStyle name="Currency 6 3 2 2 7 2" xfId="1216" xr:uid="{DDA6AFFD-04BD-4A66-9F08-F751296501A0}"/>
    <cellStyle name="Currency 6 3 2 2 7 2 2" xfId="5981" xr:uid="{9AADB30D-AE02-4EE7-B83E-3033B418F5E0}"/>
    <cellStyle name="Currency 6 3 2 2 7 2 2 2" xfId="19436" xr:uid="{24AC567A-A1E3-4D4E-8689-3B671CE46FD2}"/>
    <cellStyle name="Currency 6 3 2 2 7 2 3" xfId="14010" xr:uid="{A65E51A7-7035-4E75-B6F7-E3732059E4CE}"/>
    <cellStyle name="Currency 6 3 2 2 7 2 3 2" xfId="19437" xr:uid="{58ED9AD3-3ABB-41E7-94EC-AF40BA5135CB}"/>
    <cellStyle name="Currency 6 3 2 2 7 2 4" xfId="34765" xr:uid="{BF4EFF82-2A43-4DCC-9D4B-9565C8DAAEBA}"/>
    <cellStyle name="Currency 6 3 2 2 7 3" xfId="5980" xr:uid="{E3599A06-546E-463B-972B-EE84AF338168}"/>
    <cellStyle name="Currency 6 3 2 2 7 3 2" xfId="19438" xr:uid="{FCC2462C-D0A8-4C27-A7A6-E06C1EEA4FFE}"/>
    <cellStyle name="Currency 6 3 2 2 7 4" xfId="14009" xr:uid="{4A663801-7E37-4DCF-803E-696141C616D5}"/>
    <cellStyle name="Currency 6 3 2 2 7 4 2" xfId="19439" xr:uid="{066254E9-B27F-4A96-91B2-804C18940182}"/>
    <cellStyle name="Currency 6 3 2 2 7 5" xfId="34766" xr:uid="{1D969E6F-C4DA-4355-8725-0368E961658E}"/>
    <cellStyle name="Currency 6 3 2 2 8" xfId="1217" xr:uid="{04D943AC-DD09-40A9-A888-0EB6B320BA49}"/>
    <cellStyle name="Currency 6 3 2 2 8 2" xfId="5982" xr:uid="{1DC07D83-80FC-4C57-9B5B-63B6FA331B74}"/>
    <cellStyle name="Currency 6 3 2 2 8 2 2" xfId="19440" xr:uid="{8E47FE28-FCF4-41F1-A516-1680E5531B8A}"/>
    <cellStyle name="Currency 6 3 2 2 8 3" xfId="14011" xr:uid="{D4F81C71-F8DC-4666-A945-8A335B248123}"/>
    <cellStyle name="Currency 6 3 2 2 8 3 2" xfId="19441" xr:uid="{E978AAE6-67D7-4D36-B23A-E8E59FCA0973}"/>
    <cellStyle name="Currency 6 3 2 2 8 4" xfId="34767" xr:uid="{3792202A-3738-400C-AAD5-3E1B13100AB9}"/>
    <cellStyle name="Currency 6 3 2 2 9" xfId="1184" xr:uid="{77949C45-7D40-4272-A0F5-A51EFD8C8544}"/>
    <cellStyle name="Currency 6 3 2 3" xfId="241" xr:uid="{60964027-C8EE-4F57-8A64-E6D74E335FD2}"/>
    <cellStyle name="Currency 6 3 2 3 2" xfId="1219" xr:uid="{1F9308D6-83AD-450D-AC23-730DB8EA1C46}"/>
    <cellStyle name="Currency 6 3 2 3 2 2" xfId="1220" xr:uid="{CFC31114-57BC-4369-B83E-DCD00150B132}"/>
    <cellStyle name="Currency 6 3 2 3 2 2 2" xfId="1221" xr:uid="{5B9E2A99-73EE-4717-B328-D777A0C94474}"/>
    <cellStyle name="Currency 6 3 2 3 2 2 2 2" xfId="5986" xr:uid="{ABE914AD-E43C-46D5-8E9B-376C106FEF46}"/>
    <cellStyle name="Currency 6 3 2 3 2 2 2 2 2" xfId="19443" xr:uid="{B432A568-068E-4316-8030-1722A13C877E}"/>
    <cellStyle name="Currency 6 3 2 3 2 2 2 3" xfId="14015" xr:uid="{C3F54F64-F362-4737-8811-C35B8146A632}"/>
    <cellStyle name="Currency 6 3 2 3 2 2 2 3 2" xfId="19444" xr:uid="{2F4841CF-94D2-4BA9-810D-35F4314E45F4}"/>
    <cellStyle name="Currency 6 3 2 3 2 2 2 4" xfId="34768" xr:uid="{B18B9B37-0285-4280-ABDB-AEE3F633FF03}"/>
    <cellStyle name="Currency 6 3 2 3 2 2 3" xfId="5985" xr:uid="{2B0A9E49-FD06-40EC-A6C7-3D28DB67BE9D}"/>
    <cellStyle name="Currency 6 3 2 3 2 2 3 2" xfId="19445" xr:uid="{1607F3EB-E1C2-4FF4-9E55-83028B6917D7}"/>
    <cellStyle name="Currency 6 3 2 3 2 2 4" xfId="14014" xr:uid="{0E9D18AC-C531-46B9-B6A4-3A4B909D3F13}"/>
    <cellStyle name="Currency 6 3 2 3 2 2 4 2" xfId="19446" xr:uid="{04D61CBA-9F73-4328-BF7C-861E397FBE7A}"/>
    <cellStyle name="Currency 6 3 2 3 2 2 5" xfId="34769" xr:uid="{771987DA-8CF0-4601-BEC5-5BB265BFCAC7}"/>
    <cellStyle name="Currency 6 3 2 3 2 3" xfId="1222" xr:uid="{2C6B6671-B7EE-4BB5-BB8D-2085857CDB38}"/>
    <cellStyle name="Currency 6 3 2 3 2 3 2" xfId="5987" xr:uid="{2AF52486-9144-4180-ACE2-7C5D333D8DB0}"/>
    <cellStyle name="Currency 6 3 2 3 2 3 2 2" xfId="19447" xr:uid="{C393B7FF-F88E-49C6-8F1A-48347EB3D128}"/>
    <cellStyle name="Currency 6 3 2 3 2 3 3" xfId="14016" xr:uid="{CF9FFE88-69E9-485D-9994-81648F6235BA}"/>
    <cellStyle name="Currency 6 3 2 3 2 3 3 2" xfId="19448" xr:uid="{5F58EC7C-055C-4274-938C-CECC40308311}"/>
    <cellStyle name="Currency 6 3 2 3 2 3 4" xfId="34770" xr:uid="{3BCC7CDD-52E6-46D6-B624-700DD483AE93}"/>
    <cellStyle name="Currency 6 3 2 3 2 4" xfId="5984" xr:uid="{57D6A65F-C3B5-41DD-97E4-924EADB539E1}"/>
    <cellStyle name="Currency 6 3 2 3 2 4 2" xfId="19449" xr:uid="{5299BA19-5B61-41FD-97E0-1D8912770167}"/>
    <cellStyle name="Currency 6 3 2 3 2 5" xfId="14013" xr:uid="{B67D68A7-BFF5-461C-9C32-2E1BD1FC7F58}"/>
    <cellStyle name="Currency 6 3 2 3 2 5 2" xfId="19450" xr:uid="{3513EB23-3D0B-43D3-A9D2-9D25C536C155}"/>
    <cellStyle name="Currency 6 3 2 3 2 6" xfId="34771" xr:uid="{24D92D0B-6100-428A-8CC0-01C2BD9BA51E}"/>
    <cellStyle name="Currency 6 3 2 3 3" xfId="1223" xr:uid="{B258EDE6-BC54-419E-9F9C-8CFB92BEFB5F}"/>
    <cellStyle name="Currency 6 3 2 3 3 2" xfId="1224" xr:uid="{3364313C-0CBD-4887-8D87-194A7BAA67E7}"/>
    <cellStyle name="Currency 6 3 2 3 3 2 2" xfId="5989" xr:uid="{F60FDB7F-EF9C-4372-8CB7-F7238A6EDD7D}"/>
    <cellStyle name="Currency 6 3 2 3 3 2 2 2" xfId="19451" xr:uid="{A7D60F00-9978-4518-8E52-BD61E1D79F2C}"/>
    <cellStyle name="Currency 6 3 2 3 3 2 3" xfId="14018" xr:uid="{E80D3164-AF58-46C6-97DB-992026E179B2}"/>
    <cellStyle name="Currency 6 3 2 3 3 2 3 2" xfId="19452" xr:uid="{98770C83-7E87-4D05-A05F-3B3B1B649E31}"/>
    <cellStyle name="Currency 6 3 2 3 3 2 4" xfId="34772" xr:uid="{18DBBE64-22BE-4508-8336-F42A835D9299}"/>
    <cellStyle name="Currency 6 3 2 3 3 3" xfId="5988" xr:uid="{98AA4398-9A5D-42D2-8BEE-76FE4FF6A617}"/>
    <cellStyle name="Currency 6 3 2 3 3 3 2" xfId="19453" xr:uid="{3E92B63F-7428-4AE7-BB8F-F92F871E0143}"/>
    <cellStyle name="Currency 6 3 2 3 3 4" xfId="14017" xr:uid="{39AB5668-D9B4-47FD-A4BB-2F491ECC0283}"/>
    <cellStyle name="Currency 6 3 2 3 3 4 2" xfId="19454" xr:uid="{5100B1D6-A718-4A26-9DC9-2B164BF5225B}"/>
    <cellStyle name="Currency 6 3 2 3 3 5" xfId="34773" xr:uid="{E678A82F-76FF-4F05-AEA5-F6DD4DB37B21}"/>
    <cellStyle name="Currency 6 3 2 3 4" xfId="1225" xr:uid="{76521564-318C-41E7-A37E-58941A2758C4}"/>
    <cellStyle name="Currency 6 3 2 3 4 2" xfId="1226" xr:uid="{FD151BF2-470A-489C-9260-0F1DF93E394A}"/>
    <cellStyle name="Currency 6 3 2 3 4 2 2" xfId="5991" xr:uid="{34C1780E-4542-4528-8772-59909A76D4AC}"/>
    <cellStyle name="Currency 6 3 2 3 4 2 2 2" xfId="19455" xr:uid="{538EA6EF-E556-4E20-86D1-D8E7C6863C7B}"/>
    <cellStyle name="Currency 6 3 2 3 4 2 3" xfId="14020" xr:uid="{F94552B8-CB8B-47FB-8700-64DCC73F4D22}"/>
    <cellStyle name="Currency 6 3 2 3 4 2 3 2" xfId="19456" xr:uid="{3D01DF46-F4B6-472D-9A62-5742F7A855BD}"/>
    <cellStyle name="Currency 6 3 2 3 4 2 4" xfId="34774" xr:uid="{7DE591D7-AEE3-4C4B-A5A1-861CDECEF2BC}"/>
    <cellStyle name="Currency 6 3 2 3 4 3" xfId="5990" xr:uid="{D4915E60-2442-457B-A007-FEE5CD0EB40C}"/>
    <cellStyle name="Currency 6 3 2 3 4 3 2" xfId="19457" xr:uid="{6C520C2B-2354-4C44-8AA3-64C5A8501DAB}"/>
    <cellStyle name="Currency 6 3 2 3 4 4" xfId="14019" xr:uid="{44F7EBCE-4B5C-4DFA-B035-75CB31F7936A}"/>
    <cellStyle name="Currency 6 3 2 3 4 4 2" xfId="19458" xr:uid="{0950BE64-67BE-4BF6-AE20-EEFE6C44F196}"/>
    <cellStyle name="Currency 6 3 2 3 4 5" xfId="34775" xr:uid="{F8F6FC50-2E46-4A43-A216-BE0238AD7667}"/>
    <cellStyle name="Currency 6 3 2 3 5" xfId="1227" xr:uid="{0B86C460-0297-40C6-B7B4-D742A6EEDEE2}"/>
    <cellStyle name="Currency 6 3 2 3 5 2" xfId="5992" xr:uid="{0FBAA89D-302B-4BA8-A694-811F7A77FCB7}"/>
    <cellStyle name="Currency 6 3 2 3 5 2 2" xfId="19459" xr:uid="{BCD27E0C-3E02-462F-A95C-C0E8958F05FF}"/>
    <cellStyle name="Currency 6 3 2 3 5 3" xfId="14021" xr:uid="{66C9953B-2276-4AC1-A8E4-17C0A4E028A7}"/>
    <cellStyle name="Currency 6 3 2 3 5 3 2" xfId="19460" xr:uid="{652455F7-E2BC-43B6-8A09-4FBF6B39F3D6}"/>
    <cellStyle name="Currency 6 3 2 3 5 4" xfId="34776" xr:uid="{158F227D-B528-491A-8AED-AC2AF1A0ADD2}"/>
    <cellStyle name="Currency 6 3 2 3 6" xfId="1218" xr:uid="{5607D622-DB89-4960-8318-9260AC0AFBDB}"/>
    <cellStyle name="Currency 6 3 2 3 7" xfId="5983" xr:uid="{E799AD5B-1A48-4F3D-90C0-6752D515E0B2}"/>
    <cellStyle name="Currency 6 3 2 3 7 2" xfId="19461" xr:uid="{38951152-5380-40E4-B3EC-79C90989BB76}"/>
    <cellStyle name="Currency 6 3 2 3 8" xfId="14012" xr:uid="{4DE33285-0672-4C9C-AFEC-90DA9B8949CB}"/>
    <cellStyle name="Currency 6 3 2 3 8 2" xfId="19462" xr:uid="{6CD449A1-AC71-444A-BC9F-B168E686C687}"/>
    <cellStyle name="Currency 6 3 2 3 9" xfId="19442" xr:uid="{C212A410-F9FD-4F08-B9BC-EE5632A3468E}"/>
    <cellStyle name="Currency 6 3 2 4" xfId="329" xr:uid="{83AF3517-3CE1-4CD1-9390-A2C259C02D7E}"/>
    <cellStyle name="Currency 6 3 2 4 2" xfId="1229" xr:uid="{E83AF593-8713-4004-A96A-92B7AB049E92}"/>
    <cellStyle name="Currency 6 3 2 4 2 2" xfId="1230" xr:uid="{E1BE05EB-CC93-4385-B7FB-8A5425AB717C}"/>
    <cellStyle name="Currency 6 3 2 4 2 2 2" xfId="1231" xr:uid="{B7F2E6CC-721A-4A1A-B31A-75B751898A6A}"/>
    <cellStyle name="Currency 6 3 2 4 2 2 2 2" xfId="5996" xr:uid="{F39FF001-7D9A-4083-9896-BECED247942F}"/>
    <cellStyle name="Currency 6 3 2 4 2 2 2 2 2" xfId="19464" xr:uid="{9BF8584D-3C02-4F8F-A400-A30A5191CE13}"/>
    <cellStyle name="Currency 6 3 2 4 2 2 2 3" xfId="14025" xr:uid="{3B803E90-05A6-48A0-B53A-D624353C38C6}"/>
    <cellStyle name="Currency 6 3 2 4 2 2 2 3 2" xfId="19465" xr:uid="{0BB4B9AC-FE66-40AB-8F2B-25B5593C0762}"/>
    <cellStyle name="Currency 6 3 2 4 2 2 2 4" xfId="34777" xr:uid="{D9FBC23F-904F-41C6-A593-1B1E801D6151}"/>
    <cellStyle name="Currency 6 3 2 4 2 2 3" xfId="5995" xr:uid="{1DEB2433-9E2C-42E1-A8A7-6442229B55D9}"/>
    <cellStyle name="Currency 6 3 2 4 2 2 3 2" xfId="19466" xr:uid="{AB81B3F4-4263-4083-BFC0-FFDEC66011DE}"/>
    <cellStyle name="Currency 6 3 2 4 2 2 4" xfId="14024" xr:uid="{E3628828-6875-4E0D-A8E7-4096D0D888A4}"/>
    <cellStyle name="Currency 6 3 2 4 2 2 4 2" xfId="19467" xr:uid="{E1AC046F-05B6-415B-89B1-44AB00E2905A}"/>
    <cellStyle name="Currency 6 3 2 4 2 2 5" xfId="34778" xr:uid="{A2E007FB-52CF-4973-8E66-8E931A395AE6}"/>
    <cellStyle name="Currency 6 3 2 4 2 3" xfId="1232" xr:uid="{68A1F420-4514-420B-AF76-073D924441A1}"/>
    <cellStyle name="Currency 6 3 2 4 2 3 2" xfId="5997" xr:uid="{DBED4E54-F594-4000-8E01-CCBB830B9CF6}"/>
    <cellStyle name="Currency 6 3 2 4 2 3 2 2" xfId="19468" xr:uid="{B01B9411-BDB5-41A6-956D-5004CAFDE7A2}"/>
    <cellStyle name="Currency 6 3 2 4 2 3 3" xfId="14026" xr:uid="{AE3E5446-5DEF-4926-848E-4FB792DDAC2B}"/>
    <cellStyle name="Currency 6 3 2 4 2 3 3 2" xfId="19469" xr:uid="{A23DE51D-ABD4-4E65-8A95-F5DCABB08E81}"/>
    <cellStyle name="Currency 6 3 2 4 2 3 4" xfId="34779" xr:uid="{21BD7F69-62A9-440A-A9BD-23D0512A2B29}"/>
    <cellStyle name="Currency 6 3 2 4 2 4" xfId="5994" xr:uid="{0D0BC957-9325-45D9-9C2B-7750DF41F10B}"/>
    <cellStyle name="Currency 6 3 2 4 2 4 2" xfId="19470" xr:uid="{ADDAD7B8-4BFB-4EF6-9E3D-681F7C16BE3C}"/>
    <cellStyle name="Currency 6 3 2 4 2 5" xfId="14023" xr:uid="{E069BDC6-FB57-41AE-8DFA-3BBBD05F4109}"/>
    <cellStyle name="Currency 6 3 2 4 2 5 2" xfId="19471" xr:uid="{525BCF5D-5440-463E-970D-5A4943955E0C}"/>
    <cellStyle name="Currency 6 3 2 4 2 6" xfId="34780" xr:uid="{E030E9AB-F617-4B73-8C82-A816CBDA8143}"/>
    <cellStyle name="Currency 6 3 2 4 3" xfId="1233" xr:uid="{0C98F598-BA08-4945-8369-691AC2406FD8}"/>
    <cellStyle name="Currency 6 3 2 4 3 2" xfId="1234" xr:uid="{6BD3B1C2-F285-4FAD-BA1C-3CEA0132AB2F}"/>
    <cellStyle name="Currency 6 3 2 4 3 2 2" xfId="5999" xr:uid="{3FE6FD29-FD0B-48F7-AC19-4D791071553F}"/>
    <cellStyle name="Currency 6 3 2 4 3 2 2 2" xfId="19472" xr:uid="{46135BE1-53B9-476C-B4C1-D7EEF1B7FB13}"/>
    <cellStyle name="Currency 6 3 2 4 3 2 3" xfId="14028" xr:uid="{750861FF-87D7-48F6-93BC-ED8014A0329D}"/>
    <cellStyle name="Currency 6 3 2 4 3 2 3 2" xfId="19473" xr:uid="{C4A9DE9C-1371-44B6-B0C9-379C37A98608}"/>
    <cellStyle name="Currency 6 3 2 4 3 2 4" xfId="34781" xr:uid="{FF3BE55E-D2B0-45B8-91CA-C08149337D7F}"/>
    <cellStyle name="Currency 6 3 2 4 3 3" xfId="5998" xr:uid="{40511B96-5C35-4275-B44F-A058B2F471DC}"/>
    <cellStyle name="Currency 6 3 2 4 3 3 2" xfId="19474" xr:uid="{F53DD886-EA5B-4B5F-B5CB-7DA93FC05DDE}"/>
    <cellStyle name="Currency 6 3 2 4 3 4" xfId="14027" xr:uid="{E3D2202F-F9CC-4B61-9A9A-B30BDA183A7F}"/>
    <cellStyle name="Currency 6 3 2 4 3 4 2" xfId="19475" xr:uid="{13668BB7-0C09-4A88-9552-1529591DC976}"/>
    <cellStyle name="Currency 6 3 2 4 3 5" xfId="34782" xr:uid="{CBF1DCC1-56F0-49F7-8EE6-9F2960932F63}"/>
    <cellStyle name="Currency 6 3 2 4 4" xfId="1235" xr:uid="{5FA6535F-E425-4AE2-8E8C-F1C3DCE67D46}"/>
    <cellStyle name="Currency 6 3 2 4 4 2" xfId="1236" xr:uid="{0B3A2BEB-CE31-4E35-AD56-E733710B17AF}"/>
    <cellStyle name="Currency 6 3 2 4 4 2 2" xfId="6001" xr:uid="{95F73B97-1A46-4755-87B4-9DB21903C41D}"/>
    <cellStyle name="Currency 6 3 2 4 4 2 2 2" xfId="19476" xr:uid="{59CA00EC-9725-4B6D-87AA-82E4FFF453DE}"/>
    <cellStyle name="Currency 6 3 2 4 4 2 3" xfId="14030" xr:uid="{861B704B-DCA9-4DB8-B747-E6294C12743A}"/>
    <cellStyle name="Currency 6 3 2 4 4 2 3 2" xfId="19477" xr:uid="{154E44C4-38B0-4D04-B4FE-F23263B516F0}"/>
    <cellStyle name="Currency 6 3 2 4 4 2 4" xfId="34783" xr:uid="{F1777D7E-8793-4D54-8A09-148CD0C7803A}"/>
    <cellStyle name="Currency 6 3 2 4 4 3" xfId="6000" xr:uid="{E4899F4F-508C-4D6A-A916-AF14ACF5BE80}"/>
    <cellStyle name="Currency 6 3 2 4 4 3 2" xfId="19478" xr:uid="{3F85D1AF-7BD2-4683-AAA9-FE0EC6ADFE17}"/>
    <cellStyle name="Currency 6 3 2 4 4 4" xfId="14029" xr:uid="{6D2C7A75-DF64-430A-AE70-1251B9C90752}"/>
    <cellStyle name="Currency 6 3 2 4 4 4 2" xfId="19479" xr:uid="{741283DC-04CD-4EE6-AC03-C1D32A811004}"/>
    <cellStyle name="Currency 6 3 2 4 4 5" xfId="34784" xr:uid="{A41A1C4F-DFA0-4C2A-A41E-7A323C025A46}"/>
    <cellStyle name="Currency 6 3 2 4 5" xfId="1237" xr:uid="{8DA2CD63-214B-4391-B851-33F0878923C7}"/>
    <cellStyle name="Currency 6 3 2 4 5 2" xfId="6002" xr:uid="{8A55B041-7BEB-48D6-A0E4-57CEDEA1AC67}"/>
    <cellStyle name="Currency 6 3 2 4 5 2 2" xfId="19480" xr:uid="{2297DAF7-2BE3-456C-94AF-532F150A3A8B}"/>
    <cellStyle name="Currency 6 3 2 4 5 3" xfId="14031" xr:uid="{07ADD9D4-B87C-4680-A65B-6BD9B68710DA}"/>
    <cellStyle name="Currency 6 3 2 4 5 3 2" xfId="19481" xr:uid="{2334124B-84D3-48B3-91D9-86968D6E86B1}"/>
    <cellStyle name="Currency 6 3 2 4 5 4" xfId="34785" xr:uid="{7AEA8768-A0D9-45F3-AE33-6454DD3C4492}"/>
    <cellStyle name="Currency 6 3 2 4 6" xfId="1228" xr:uid="{9DB4D9AB-C0A0-42AC-B109-01A24CAFD5D3}"/>
    <cellStyle name="Currency 6 3 2 4 7" xfId="5993" xr:uid="{98AEF270-4468-4F3B-84DA-C57442AEFD21}"/>
    <cellStyle name="Currency 6 3 2 4 7 2" xfId="19482" xr:uid="{F12297A9-7F6C-4586-8787-BFCE2FA66C01}"/>
    <cellStyle name="Currency 6 3 2 4 8" xfId="14022" xr:uid="{778CE1BB-7D7D-403B-9CBC-E3B8A41F640A}"/>
    <cellStyle name="Currency 6 3 2 4 8 2" xfId="19483" xr:uid="{EA7BA091-6990-4130-983A-BD18D755E202}"/>
    <cellStyle name="Currency 6 3 2 4 9" xfId="19463" xr:uid="{589B179D-63BC-4868-8A10-32E17768DF8B}"/>
    <cellStyle name="Currency 6 3 2 5" xfId="1238" xr:uid="{EBB59720-0A91-4741-85CB-EAFC934B6D19}"/>
    <cellStyle name="Currency 6 3 2 5 2" xfId="1239" xr:uid="{420B77CB-E876-4E90-8547-6BFD7568223D}"/>
    <cellStyle name="Currency 6 3 2 5 2 2" xfId="1240" xr:uid="{B05BA3F7-A608-429C-ACF9-F37BABB3C97C}"/>
    <cellStyle name="Currency 6 3 2 5 2 2 2" xfId="6005" xr:uid="{38223F03-32BF-4B91-9744-1154E599F65C}"/>
    <cellStyle name="Currency 6 3 2 5 2 2 2 2" xfId="19484" xr:uid="{08A4FE36-CCA1-4DA6-84D5-191BAF584291}"/>
    <cellStyle name="Currency 6 3 2 5 2 2 3" xfId="14034" xr:uid="{9B7EE3DA-E4FF-46FF-9B6B-3978FA1153B3}"/>
    <cellStyle name="Currency 6 3 2 5 2 2 3 2" xfId="19485" xr:uid="{B084365F-406E-439F-B1D5-FF16CFE58895}"/>
    <cellStyle name="Currency 6 3 2 5 2 2 4" xfId="34786" xr:uid="{84CA16CC-6E1A-4753-834A-D6E366586621}"/>
    <cellStyle name="Currency 6 3 2 5 2 3" xfId="6004" xr:uid="{DB6BD594-64F8-4B3D-8FE2-E1A0AA4B1401}"/>
    <cellStyle name="Currency 6 3 2 5 2 3 2" xfId="19486" xr:uid="{CD3638D0-A795-4B99-AE97-064110897B35}"/>
    <cellStyle name="Currency 6 3 2 5 2 4" xfId="14033" xr:uid="{C1DFEFAD-19FD-4FBF-B5BB-21DD28A20FB7}"/>
    <cellStyle name="Currency 6 3 2 5 2 4 2" xfId="19487" xr:uid="{93D741A4-9A62-4ED2-BDCD-D2828DC5727D}"/>
    <cellStyle name="Currency 6 3 2 5 2 5" xfId="34787" xr:uid="{5A30E37A-B0AA-4F7E-A1C2-00C1891B21F4}"/>
    <cellStyle name="Currency 6 3 2 5 3" xfId="1241" xr:uid="{479624E2-3A77-40C1-A22B-CF660822529B}"/>
    <cellStyle name="Currency 6 3 2 5 3 2" xfId="6006" xr:uid="{00020321-EE86-45D8-9FDB-60C5C8A6BC1A}"/>
    <cellStyle name="Currency 6 3 2 5 3 2 2" xfId="19488" xr:uid="{101D493B-3E71-4CE5-89C0-D26CA8E3514A}"/>
    <cellStyle name="Currency 6 3 2 5 3 3" xfId="14035" xr:uid="{F008AFBB-4324-438A-BBC1-0DD052CFEE70}"/>
    <cellStyle name="Currency 6 3 2 5 3 3 2" xfId="19489" xr:uid="{ABCE8071-B5F5-4264-92DB-CFAAE513228C}"/>
    <cellStyle name="Currency 6 3 2 5 3 4" xfId="34788" xr:uid="{A9D79D70-16AC-4F03-BA6F-B46224FE070A}"/>
    <cellStyle name="Currency 6 3 2 5 4" xfId="6003" xr:uid="{7A9AAABD-844A-40A7-BFF1-8A38C4995E53}"/>
    <cellStyle name="Currency 6 3 2 5 4 2" xfId="19490" xr:uid="{DD738592-DFF1-4FD8-8A20-BCDC68DC459B}"/>
    <cellStyle name="Currency 6 3 2 5 5" xfId="14032" xr:uid="{B479363F-72A2-4FBF-9DE3-FBF36CEB6B4E}"/>
    <cellStyle name="Currency 6 3 2 5 5 2" xfId="19491" xr:uid="{184DF8DF-4E13-47FC-971F-CCC317B4EE92}"/>
    <cellStyle name="Currency 6 3 2 5 6" xfId="34789" xr:uid="{EEE9463A-06AD-4056-819B-94243811E969}"/>
    <cellStyle name="Currency 6 3 2 6" xfId="1242" xr:uid="{1608C2C7-9D17-41E9-8481-EE765E5AF7F3}"/>
    <cellStyle name="Currency 6 3 2 6 2" xfId="1243" xr:uid="{D8723C89-B8E9-42D5-9339-CF72865CE518}"/>
    <cellStyle name="Currency 6 3 2 6 2 2" xfId="1244" xr:uid="{7887E8F5-84D1-44AE-94C8-2D6F7D20B984}"/>
    <cellStyle name="Currency 6 3 2 6 2 2 2" xfId="6009" xr:uid="{333DDF79-A968-4FE9-B143-18C43D775AB0}"/>
    <cellStyle name="Currency 6 3 2 6 2 2 2 2" xfId="19492" xr:uid="{FF57401B-0611-4E92-8521-F804C3166677}"/>
    <cellStyle name="Currency 6 3 2 6 2 2 3" xfId="14038" xr:uid="{FA1EA66C-26B9-431D-BD15-E9344A36106C}"/>
    <cellStyle name="Currency 6 3 2 6 2 2 3 2" xfId="19493" xr:uid="{911EBBA7-9F70-4870-9172-B6DB717678EB}"/>
    <cellStyle name="Currency 6 3 2 6 2 2 4" xfId="34790" xr:uid="{7A590046-679A-457C-8E2E-3F895C1437E2}"/>
    <cellStyle name="Currency 6 3 2 6 2 3" xfId="6008" xr:uid="{8F5B18A4-FB8F-4D9B-8645-298854D9FEED}"/>
    <cellStyle name="Currency 6 3 2 6 2 3 2" xfId="19494" xr:uid="{9EA98B12-7DF9-46E1-B4D4-AB1B7C457A84}"/>
    <cellStyle name="Currency 6 3 2 6 2 4" xfId="14037" xr:uid="{D11C8141-DD8E-42C5-9DDA-3F8BC6C66F3D}"/>
    <cellStyle name="Currency 6 3 2 6 2 4 2" xfId="19495" xr:uid="{D3AAF00E-E8C8-4FAE-8CF8-668C15ABB4AF}"/>
    <cellStyle name="Currency 6 3 2 6 2 5" xfId="34791" xr:uid="{5C642DC7-679F-4227-BFF7-85BCB4C4F644}"/>
    <cellStyle name="Currency 6 3 2 6 3" xfId="1245" xr:uid="{8643BC19-E4CF-4E3E-BC3A-D92D54D7D86A}"/>
    <cellStyle name="Currency 6 3 2 6 3 2" xfId="6010" xr:uid="{E66E73A8-485A-454E-BAE4-62A8F101B7A4}"/>
    <cellStyle name="Currency 6 3 2 6 3 2 2" xfId="19496" xr:uid="{058F8BBB-23EF-4393-8B20-163B5E608C7A}"/>
    <cellStyle name="Currency 6 3 2 6 3 3" xfId="14039" xr:uid="{182E2958-5A46-4A92-8D39-90997E5BE5E7}"/>
    <cellStyle name="Currency 6 3 2 6 3 3 2" xfId="19497" xr:uid="{4ED56C26-82D3-4089-8638-856B81390ECE}"/>
    <cellStyle name="Currency 6 3 2 6 3 4" xfId="34792" xr:uid="{45A5D2F9-59F2-4DAD-9CAF-13A10252A7BA}"/>
    <cellStyle name="Currency 6 3 2 6 4" xfId="6007" xr:uid="{E03690BA-BB51-4595-AA88-7EBE5DCC7030}"/>
    <cellStyle name="Currency 6 3 2 6 4 2" xfId="19498" xr:uid="{42C87E29-BADA-43C2-BC18-CF3E277AE554}"/>
    <cellStyle name="Currency 6 3 2 6 5" xfId="14036" xr:uid="{9E61EC54-89BE-4D30-A93E-BE0F473E111B}"/>
    <cellStyle name="Currency 6 3 2 6 5 2" xfId="19499" xr:uid="{FBB0F1F9-93EA-48FD-A6AD-1D99CD57B2B2}"/>
    <cellStyle name="Currency 6 3 2 6 6" xfId="34793" xr:uid="{F655B514-FF1A-4B38-B931-88EDB407778C}"/>
    <cellStyle name="Currency 6 3 2 7" xfId="1246" xr:uid="{4CC55887-CB9A-4875-9AA9-CE05DEA8E2F1}"/>
    <cellStyle name="Currency 6 3 2 7 2" xfId="1247" xr:uid="{5D486538-3D40-439F-AACE-E68B58D905D9}"/>
    <cellStyle name="Currency 6 3 2 7 2 2" xfId="6012" xr:uid="{E632BB3B-BE7B-4649-8B70-81990E1FD966}"/>
    <cellStyle name="Currency 6 3 2 7 2 2 2" xfId="19500" xr:uid="{74052247-29C4-49F2-9047-EBF7CED9D101}"/>
    <cellStyle name="Currency 6 3 2 7 2 3" xfId="14041" xr:uid="{75927CE3-77BE-4E8D-A9BC-346A8C4B161C}"/>
    <cellStyle name="Currency 6 3 2 7 2 3 2" xfId="19501" xr:uid="{7BF65B71-7CA2-4B31-84E9-2975C865DC90}"/>
    <cellStyle name="Currency 6 3 2 7 2 4" xfId="34794" xr:uid="{A1AD962E-5A1F-4786-B067-C7188A4F2BCF}"/>
    <cellStyle name="Currency 6 3 2 7 3" xfId="6011" xr:uid="{DD23A6CA-A7FD-472D-ADB2-2D299C8402C3}"/>
    <cellStyle name="Currency 6 3 2 7 3 2" xfId="19502" xr:uid="{4E0D15B8-68DF-4C89-9534-37305C781DE3}"/>
    <cellStyle name="Currency 6 3 2 7 4" xfId="14040" xr:uid="{07EBA2D9-9B88-406C-99CB-4BBEF0A783CD}"/>
    <cellStyle name="Currency 6 3 2 7 4 2" xfId="19503" xr:uid="{E18286C1-883E-4569-978D-B7E3A493F29B}"/>
    <cellStyle name="Currency 6 3 2 7 5" xfId="34795" xr:uid="{E7200E8A-8CD4-4705-A1D7-D6663AFB2858}"/>
    <cellStyle name="Currency 6 3 2 8" xfId="1248" xr:uid="{3DB9CBC8-25EB-42F2-B47C-47C30CD7B119}"/>
    <cellStyle name="Currency 6 3 2 8 2" xfId="1249" xr:uid="{97DA4D15-506D-439E-9FC8-F0D059DED793}"/>
    <cellStyle name="Currency 6 3 2 8 2 2" xfId="6014" xr:uid="{4B2A60FB-9A72-42DF-8FE0-2637B56EF1DB}"/>
    <cellStyle name="Currency 6 3 2 8 2 2 2" xfId="19504" xr:uid="{9DF82FBF-AAA4-4567-9AB6-A72711AA5A7F}"/>
    <cellStyle name="Currency 6 3 2 8 2 3" xfId="14043" xr:uid="{1D1EB947-DA55-4517-9BFC-82ADF49965B1}"/>
    <cellStyle name="Currency 6 3 2 8 2 3 2" xfId="19505" xr:uid="{F5DF1778-E792-4160-8E8D-EFBBDD7491BA}"/>
    <cellStyle name="Currency 6 3 2 8 2 4" xfId="34796" xr:uid="{D17B36B0-5EEA-4873-8A55-B4A802D34AA2}"/>
    <cellStyle name="Currency 6 3 2 8 3" xfId="6013" xr:uid="{EF265B36-A112-4B60-8183-2CBF48A601F8}"/>
    <cellStyle name="Currency 6 3 2 8 3 2" xfId="19506" xr:uid="{FB5118DE-8520-4555-BDDF-EE0BA81824A2}"/>
    <cellStyle name="Currency 6 3 2 8 4" xfId="14042" xr:uid="{7A58F9FC-F8B0-42CD-BA3D-3ECD5B554597}"/>
    <cellStyle name="Currency 6 3 2 8 4 2" xfId="19507" xr:uid="{BFEDB761-35BA-4E2E-BC1F-4F3137431CBF}"/>
    <cellStyle name="Currency 6 3 2 8 5" xfId="34797" xr:uid="{EC4BFAEE-1728-42A2-83C6-8600D715E64E}"/>
    <cellStyle name="Currency 6 3 2 9" xfId="1250" xr:uid="{0E208E3F-8148-4A03-BBE1-00455BEE9E24}"/>
    <cellStyle name="Currency 6 3 2 9 2" xfId="6015" xr:uid="{AE72D19B-DAB0-49A7-A1A5-1DBFCF69870F}"/>
    <cellStyle name="Currency 6 3 2 9 2 2" xfId="19508" xr:uid="{5CCBAA66-A1C7-4FAA-993F-8B5FF4F76B4B}"/>
    <cellStyle name="Currency 6 3 2 9 3" xfId="14044" xr:uid="{AAF2E829-A766-4947-983A-0EB6300BB96D}"/>
    <cellStyle name="Currency 6 3 2 9 3 2" xfId="19509" xr:uid="{0CDE020C-0D55-4923-9A9D-17598AD99745}"/>
    <cellStyle name="Currency 6 3 2 9 4" xfId="34798" xr:uid="{D4E64117-1ED5-4C35-8134-AA926FCFEC6C}"/>
    <cellStyle name="Currency 6 3 3" xfId="187" xr:uid="{FA6099D2-F43F-4AA0-80FB-E5E77BFD705D}"/>
    <cellStyle name="Currency 6 3 3 10" xfId="6016" xr:uid="{EFDA8B2D-3F6B-4179-BD32-307AC6FE7FE6}"/>
    <cellStyle name="Currency 6 3 3 10 2" xfId="19511" xr:uid="{279285B9-8160-4257-BDBF-A9A264C5586C}"/>
    <cellStyle name="Currency 6 3 3 11" xfId="14045" xr:uid="{5FFBFAF7-0C83-4121-B784-9F34604F6B07}"/>
    <cellStyle name="Currency 6 3 3 11 2" xfId="19512" xr:uid="{677FFA30-BF83-49C6-9E58-F3243B426E6C}"/>
    <cellStyle name="Currency 6 3 3 12" xfId="19510" xr:uid="{C7834DFA-3D8A-45DD-9576-935EB8CCFBB1}"/>
    <cellStyle name="Currency 6 3 3 2" xfId="243" xr:uid="{F5A61313-2303-4CC7-A9F0-7D2E730B6ABB}"/>
    <cellStyle name="Currency 6 3 3 2 2" xfId="1253" xr:uid="{C14B9149-5F67-4A49-971B-B913E20827C2}"/>
    <cellStyle name="Currency 6 3 3 2 2 2" xfId="1254" xr:uid="{F6817933-98A6-46BE-A695-8C10E885AB65}"/>
    <cellStyle name="Currency 6 3 3 2 2 2 2" xfId="1255" xr:uid="{5EDF0E9B-8189-469F-8875-3B63A3330184}"/>
    <cellStyle name="Currency 6 3 3 2 2 2 2 2" xfId="6020" xr:uid="{1D8B24D4-0FC9-44B0-BB7C-52D784AA8FFC}"/>
    <cellStyle name="Currency 6 3 3 2 2 2 2 2 2" xfId="19514" xr:uid="{12C00F06-D196-49D9-B458-837EF8EDD2D8}"/>
    <cellStyle name="Currency 6 3 3 2 2 2 2 3" xfId="14049" xr:uid="{1B2DF1B3-94E5-4E07-9E16-4D878ECF2F54}"/>
    <cellStyle name="Currency 6 3 3 2 2 2 2 3 2" xfId="19515" xr:uid="{E5282FC3-0F19-4C4E-B382-31FBB1AC6BCB}"/>
    <cellStyle name="Currency 6 3 3 2 2 2 2 4" xfId="34799" xr:uid="{9C1AB6E2-FABE-46C8-BDE0-4A9892944ADD}"/>
    <cellStyle name="Currency 6 3 3 2 2 2 3" xfId="6019" xr:uid="{AFA274E8-ABF4-4074-B633-5F495AACD71A}"/>
    <cellStyle name="Currency 6 3 3 2 2 2 3 2" xfId="19516" xr:uid="{4BA32438-9D2E-4EBC-8100-F6133C493667}"/>
    <cellStyle name="Currency 6 3 3 2 2 2 4" xfId="14048" xr:uid="{44DFD4C2-C35F-494A-8A5A-BF695B9F9E73}"/>
    <cellStyle name="Currency 6 3 3 2 2 2 4 2" xfId="19517" xr:uid="{D0975911-3521-4CAE-896A-05F5F2329313}"/>
    <cellStyle name="Currency 6 3 3 2 2 2 5" xfId="34800" xr:uid="{0054EB57-78CF-4949-97E0-4A696EE15E92}"/>
    <cellStyle name="Currency 6 3 3 2 2 3" xfId="1256" xr:uid="{AD1B3A88-6B04-4963-9000-7BF2599441A8}"/>
    <cellStyle name="Currency 6 3 3 2 2 3 2" xfId="6021" xr:uid="{2E8D0675-F41D-4EAB-A82C-87254A92144E}"/>
    <cellStyle name="Currency 6 3 3 2 2 3 2 2" xfId="19518" xr:uid="{B8B47D6A-A262-42E5-A3FF-FA36DD8F8E88}"/>
    <cellStyle name="Currency 6 3 3 2 2 3 3" xfId="14050" xr:uid="{13D6C34D-7204-44E1-AD02-FB1ADD3D8185}"/>
    <cellStyle name="Currency 6 3 3 2 2 3 3 2" xfId="19519" xr:uid="{B5E163DD-6B89-44E8-BBB8-EB1EE70BB6C4}"/>
    <cellStyle name="Currency 6 3 3 2 2 3 4" xfId="34801" xr:uid="{835E785C-8010-45D0-97B8-F044F1DFE58A}"/>
    <cellStyle name="Currency 6 3 3 2 2 4" xfId="6018" xr:uid="{13976E18-7617-424C-A7AE-59342E0E6019}"/>
    <cellStyle name="Currency 6 3 3 2 2 4 2" xfId="19520" xr:uid="{115B13D5-86B2-4E91-87DF-EC092849A41E}"/>
    <cellStyle name="Currency 6 3 3 2 2 5" xfId="14047" xr:uid="{D384BAA1-30FF-4FD1-953B-CDD15D0B334B}"/>
    <cellStyle name="Currency 6 3 3 2 2 5 2" xfId="19521" xr:uid="{7F189944-5635-41C4-82CB-9AEADF5D7D39}"/>
    <cellStyle name="Currency 6 3 3 2 2 6" xfId="34802" xr:uid="{4891D889-B388-4933-B6FC-C6ED4E87A12C}"/>
    <cellStyle name="Currency 6 3 3 2 3" xfId="1257" xr:uid="{ED2BD42B-3AAA-4B66-A62C-3ECBDD69051B}"/>
    <cellStyle name="Currency 6 3 3 2 3 2" xfId="1258" xr:uid="{E74805B9-D6CB-4D5E-8AF3-887578ACBF0A}"/>
    <cellStyle name="Currency 6 3 3 2 3 2 2" xfId="6023" xr:uid="{7818885C-DF79-44E9-9BD9-882E3D9A2D07}"/>
    <cellStyle name="Currency 6 3 3 2 3 2 2 2" xfId="19522" xr:uid="{8EA428B2-16AC-40B0-B808-94FFFC8C1242}"/>
    <cellStyle name="Currency 6 3 3 2 3 2 3" xfId="14052" xr:uid="{3EF57A6A-EEDB-4894-A6EF-FEC3B8B1BE09}"/>
    <cellStyle name="Currency 6 3 3 2 3 2 3 2" xfId="19523" xr:uid="{89BA733A-58FB-4B43-A291-DC4C3417BB46}"/>
    <cellStyle name="Currency 6 3 3 2 3 2 4" xfId="34803" xr:uid="{65D362BF-E5A3-45FB-AE36-FB1D998ED6E6}"/>
    <cellStyle name="Currency 6 3 3 2 3 3" xfId="6022" xr:uid="{5F3D9265-5609-4C10-AA12-CEBE7245AB1D}"/>
    <cellStyle name="Currency 6 3 3 2 3 3 2" xfId="19524" xr:uid="{5B771AD5-DDEA-475F-972D-806F1580A017}"/>
    <cellStyle name="Currency 6 3 3 2 3 4" xfId="14051" xr:uid="{FC7FF65D-21D7-4518-B8BF-5526C6765F2B}"/>
    <cellStyle name="Currency 6 3 3 2 3 4 2" xfId="19525" xr:uid="{06B76606-0141-490C-95CA-A7CD15597E2E}"/>
    <cellStyle name="Currency 6 3 3 2 3 5" xfId="34804" xr:uid="{6F15B305-EC4A-46C8-AEFF-A626CFAD2DBA}"/>
    <cellStyle name="Currency 6 3 3 2 4" xfId="1259" xr:uid="{E324F99F-710E-441F-9399-114B1D5FCB4E}"/>
    <cellStyle name="Currency 6 3 3 2 4 2" xfId="1260" xr:uid="{AD6C6BE2-F377-48E9-A4D7-BE38365AA944}"/>
    <cellStyle name="Currency 6 3 3 2 4 2 2" xfId="6025" xr:uid="{4507BC14-6352-4F97-98F2-98619CEE6C8B}"/>
    <cellStyle name="Currency 6 3 3 2 4 2 2 2" xfId="19526" xr:uid="{472603F7-CAF2-42F4-8873-35A44DB2461C}"/>
    <cellStyle name="Currency 6 3 3 2 4 2 3" xfId="14054" xr:uid="{9CAEEA9F-899D-45F3-9385-70ED2FE8064D}"/>
    <cellStyle name="Currency 6 3 3 2 4 2 3 2" xfId="19527" xr:uid="{956C910A-DAE1-4A94-AFDB-7FCDFA00D821}"/>
    <cellStyle name="Currency 6 3 3 2 4 2 4" xfId="34805" xr:uid="{DCA32AD4-C7A1-47BB-BF09-CF5674F973B5}"/>
    <cellStyle name="Currency 6 3 3 2 4 3" xfId="6024" xr:uid="{7A4E09AD-3E64-4A31-AE69-98CDF24DCE4F}"/>
    <cellStyle name="Currency 6 3 3 2 4 3 2" xfId="19528" xr:uid="{EF9D44C7-DCE6-4845-A51C-C4A38B0589CB}"/>
    <cellStyle name="Currency 6 3 3 2 4 4" xfId="14053" xr:uid="{83395BB5-28EC-4387-BFAB-F7F4864BA50A}"/>
    <cellStyle name="Currency 6 3 3 2 4 4 2" xfId="19529" xr:uid="{E8251350-C0BE-445B-8531-E64E3BFCC15F}"/>
    <cellStyle name="Currency 6 3 3 2 4 5" xfId="34806" xr:uid="{E8B82DCF-D586-40CF-AE5D-B9245EE9B7A9}"/>
    <cellStyle name="Currency 6 3 3 2 5" xfId="1261" xr:uid="{2609B434-40AC-4012-92DC-C71D1B836C1D}"/>
    <cellStyle name="Currency 6 3 3 2 5 2" xfId="6026" xr:uid="{CEF4B43E-BCF7-4602-B00B-EE0E0090389A}"/>
    <cellStyle name="Currency 6 3 3 2 5 2 2" xfId="19530" xr:uid="{7B4F7F4B-E42A-4B7E-852D-3346E0299FA4}"/>
    <cellStyle name="Currency 6 3 3 2 5 3" xfId="14055" xr:uid="{92F86C05-A1AB-439B-8722-AE59C5212C96}"/>
    <cellStyle name="Currency 6 3 3 2 5 3 2" xfId="19531" xr:uid="{F48D9DF3-B376-42BB-AD6F-724268A21F4E}"/>
    <cellStyle name="Currency 6 3 3 2 5 4" xfId="34807" xr:uid="{F1A5F02D-80D2-4CE5-A933-7012DA3E0881}"/>
    <cellStyle name="Currency 6 3 3 2 6" xfId="1252" xr:uid="{9C41DA0C-A5D5-45E7-849B-9B2D08E4E301}"/>
    <cellStyle name="Currency 6 3 3 2 7" xfId="6017" xr:uid="{1E6FFD46-6236-4815-97FB-D3C433647F8A}"/>
    <cellStyle name="Currency 6 3 3 2 7 2" xfId="19532" xr:uid="{3E9B0954-74E0-4ABA-92E9-53278DDADD4E}"/>
    <cellStyle name="Currency 6 3 3 2 8" xfId="14046" xr:uid="{EF0BB641-AC79-47AB-AE49-66FE4F628665}"/>
    <cellStyle name="Currency 6 3 3 2 8 2" xfId="19533" xr:uid="{865DF82F-BE80-4C96-8175-1118F9E18B60}"/>
    <cellStyle name="Currency 6 3 3 2 9" xfId="19513" xr:uid="{4181F66F-69A6-453D-87D4-17B026BD2652}"/>
    <cellStyle name="Currency 6 3 3 3" xfId="331" xr:uid="{2E083A04-A856-4AD9-84B8-43F6765F4D6B}"/>
    <cellStyle name="Currency 6 3 3 3 2" xfId="1263" xr:uid="{A96099A9-B5BD-4F93-BCAA-4BBCFC2D670B}"/>
    <cellStyle name="Currency 6 3 3 3 2 2" xfId="1264" xr:uid="{2DB84F4F-8B5D-4978-A5DF-3B7D285151EF}"/>
    <cellStyle name="Currency 6 3 3 3 2 2 2" xfId="1265" xr:uid="{66882425-02BF-4FDA-A6C7-F8034AE3FCC9}"/>
    <cellStyle name="Currency 6 3 3 3 2 2 2 2" xfId="6030" xr:uid="{863CCF89-70EF-461E-8044-773EFAEED63C}"/>
    <cellStyle name="Currency 6 3 3 3 2 2 2 2 2" xfId="19535" xr:uid="{EAFB1DD6-982A-456D-AAFE-9CB3D7B01E9D}"/>
    <cellStyle name="Currency 6 3 3 3 2 2 2 3" xfId="14059" xr:uid="{970464E8-77EA-4E47-BB3E-B67F43593F34}"/>
    <cellStyle name="Currency 6 3 3 3 2 2 2 3 2" xfId="19536" xr:uid="{ECD70259-D075-4F98-841D-83B335E75666}"/>
    <cellStyle name="Currency 6 3 3 3 2 2 2 4" xfId="34808" xr:uid="{2F27D035-6589-4CE2-BC28-40A07F953FAC}"/>
    <cellStyle name="Currency 6 3 3 3 2 2 3" xfId="6029" xr:uid="{5E46EEF7-CBE5-4A31-99EE-097E6D0F718D}"/>
    <cellStyle name="Currency 6 3 3 3 2 2 3 2" xfId="19537" xr:uid="{0F4D71F0-877D-4F8E-B888-0E063A1DE1EA}"/>
    <cellStyle name="Currency 6 3 3 3 2 2 4" xfId="14058" xr:uid="{8365129A-436B-40A6-8248-0697C871F445}"/>
    <cellStyle name="Currency 6 3 3 3 2 2 4 2" xfId="19538" xr:uid="{500934A3-FBAA-40AD-8040-73ED57424B38}"/>
    <cellStyle name="Currency 6 3 3 3 2 2 5" xfId="34809" xr:uid="{45B43885-CB10-47E0-BDAC-5839491B2B55}"/>
    <cellStyle name="Currency 6 3 3 3 2 3" xfId="1266" xr:uid="{635251A2-4DDF-4F5F-9F10-A54D707DD103}"/>
    <cellStyle name="Currency 6 3 3 3 2 3 2" xfId="6031" xr:uid="{4B285E94-27A3-4B39-B3AF-D58DAEDF53E8}"/>
    <cellStyle name="Currency 6 3 3 3 2 3 2 2" xfId="19539" xr:uid="{5410005E-1C22-42FD-8680-B96DD6ED99AA}"/>
    <cellStyle name="Currency 6 3 3 3 2 3 3" xfId="14060" xr:uid="{35B14803-5759-420F-A4FA-24047770A4EB}"/>
    <cellStyle name="Currency 6 3 3 3 2 3 3 2" xfId="19540" xr:uid="{A61B1500-C90E-43AC-96CA-DEE825E3E7A6}"/>
    <cellStyle name="Currency 6 3 3 3 2 3 4" xfId="34810" xr:uid="{8EA9BC53-ADC4-4EEF-B2C1-3EDA254BC084}"/>
    <cellStyle name="Currency 6 3 3 3 2 4" xfId="6028" xr:uid="{2D2CD40F-0AF6-45B6-9472-910EFDA1C417}"/>
    <cellStyle name="Currency 6 3 3 3 2 4 2" xfId="19541" xr:uid="{63DF4B06-893C-43ED-9024-18313EC68AF7}"/>
    <cellStyle name="Currency 6 3 3 3 2 5" xfId="14057" xr:uid="{A6E22A4D-6C28-49F3-A911-94E7030E365D}"/>
    <cellStyle name="Currency 6 3 3 3 2 5 2" xfId="19542" xr:uid="{12BA37E5-F42D-4357-B75B-3917B855A98C}"/>
    <cellStyle name="Currency 6 3 3 3 2 6" xfId="34811" xr:uid="{0F0A5CAC-29BE-41B0-9687-6605252D2932}"/>
    <cellStyle name="Currency 6 3 3 3 3" xfId="1267" xr:uid="{CA9C7278-CAF0-433B-9F2B-DDBD0F1515DB}"/>
    <cellStyle name="Currency 6 3 3 3 3 2" xfId="1268" xr:uid="{8C5CDE4A-8FF4-4CDC-B7B1-EFCE55A13913}"/>
    <cellStyle name="Currency 6 3 3 3 3 2 2" xfId="6033" xr:uid="{36B845E5-E45E-4D3F-A873-423967FC1838}"/>
    <cellStyle name="Currency 6 3 3 3 3 2 2 2" xfId="19543" xr:uid="{D06B0FE8-1362-42BD-89FA-6CBFB6425E24}"/>
    <cellStyle name="Currency 6 3 3 3 3 2 3" xfId="14062" xr:uid="{492574D5-3791-49E8-820C-5A672F266BA3}"/>
    <cellStyle name="Currency 6 3 3 3 3 2 3 2" xfId="19544" xr:uid="{7C25B705-95E8-4885-987B-5E1EC16F3B2F}"/>
    <cellStyle name="Currency 6 3 3 3 3 2 4" xfId="34812" xr:uid="{3563608F-BE1B-48BB-BC64-41ECB7FA109C}"/>
    <cellStyle name="Currency 6 3 3 3 3 3" xfId="6032" xr:uid="{C1343BC5-0016-4B3D-A4E1-1E45BE79E7C0}"/>
    <cellStyle name="Currency 6 3 3 3 3 3 2" xfId="19545" xr:uid="{24607459-78D7-4FAB-AC76-7BC727DEFDD2}"/>
    <cellStyle name="Currency 6 3 3 3 3 4" xfId="14061" xr:uid="{717BA866-02DD-437D-9707-17B1693A69FA}"/>
    <cellStyle name="Currency 6 3 3 3 3 4 2" xfId="19546" xr:uid="{47D50070-535B-4389-B1C9-44FBF326241D}"/>
    <cellStyle name="Currency 6 3 3 3 3 5" xfId="34813" xr:uid="{D3EC0642-21FC-4BD2-AAAD-AE2F0DCA6F33}"/>
    <cellStyle name="Currency 6 3 3 3 4" xfId="1269" xr:uid="{F581AAA9-836D-4491-AE34-89CD0534B974}"/>
    <cellStyle name="Currency 6 3 3 3 4 2" xfId="1270" xr:uid="{C3D75D4E-537B-48E3-A4F7-601F3DD36FFF}"/>
    <cellStyle name="Currency 6 3 3 3 4 2 2" xfId="6035" xr:uid="{51632A2E-910D-42F6-9AB2-7CF94CF57DF0}"/>
    <cellStyle name="Currency 6 3 3 3 4 2 2 2" xfId="19547" xr:uid="{53DFB7C5-D198-4257-ABEE-C67E11E89ACD}"/>
    <cellStyle name="Currency 6 3 3 3 4 2 3" xfId="14064" xr:uid="{42DDEC94-1688-4C4F-80A8-D3C0244D9537}"/>
    <cellStyle name="Currency 6 3 3 3 4 2 3 2" xfId="19548" xr:uid="{389AB880-20EE-4784-8499-F85DBAED747F}"/>
    <cellStyle name="Currency 6 3 3 3 4 2 4" xfId="34814" xr:uid="{3423FBFF-0EE1-43F6-9BF7-B6F8F284C8E4}"/>
    <cellStyle name="Currency 6 3 3 3 4 3" xfId="6034" xr:uid="{321806E2-07A0-4F99-B907-ECD9C37197E6}"/>
    <cellStyle name="Currency 6 3 3 3 4 3 2" xfId="19549" xr:uid="{A3CBB070-819E-4CC3-97A8-A5B82071AEC9}"/>
    <cellStyle name="Currency 6 3 3 3 4 4" xfId="14063" xr:uid="{D6D828B6-144C-4458-AE60-A677EB1DD910}"/>
    <cellStyle name="Currency 6 3 3 3 4 4 2" xfId="19550" xr:uid="{9460BBBF-33BB-4A32-A660-BD27068CF787}"/>
    <cellStyle name="Currency 6 3 3 3 4 5" xfId="34815" xr:uid="{ED091771-D3CA-48FA-BC31-8AAF75A63D31}"/>
    <cellStyle name="Currency 6 3 3 3 5" xfId="1271" xr:uid="{3FEFE4DF-66A8-41EF-8840-4347D0E60AA8}"/>
    <cellStyle name="Currency 6 3 3 3 5 2" xfId="6036" xr:uid="{EC032F7E-E758-42E0-BF8C-0C4C3A77A6F4}"/>
    <cellStyle name="Currency 6 3 3 3 5 2 2" xfId="19551" xr:uid="{CE594EB8-C522-49B5-8885-3E70FFAD5D9E}"/>
    <cellStyle name="Currency 6 3 3 3 5 3" xfId="14065" xr:uid="{53FEA469-B0E8-4CC6-9E75-1B8C514B1D7A}"/>
    <cellStyle name="Currency 6 3 3 3 5 3 2" xfId="19552" xr:uid="{EFB34B67-8E24-4994-B8CE-9AEAE0DDA29D}"/>
    <cellStyle name="Currency 6 3 3 3 5 4" xfId="34816" xr:uid="{92C0E70F-19DB-4316-8645-5045A086CD86}"/>
    <cellStyle name="Currency 6 3 3 3 6" xfId="1262" xr:uid="{4F422300-6555-4988-897E-84A232E83FC3}"/>
    <cellStyle name="Currency 6 3 3 3 7" xfId="6027" xr:uid="{F5117825-DE26-4522-A352-48EFB217858C}"/>
    <cellStyle name="Currency 6 3 3 3 7 2" xfId="19553" xr:uid="{23836528-F36A-46B0-931C-25538E5CBF08}"/>
    <cellStyle name="Currency 6 3 3 3 8" xfId="14056" xr:uid="{F99FF06E-A70D-48A2-9AD2-32B56A8CC0CC}"/>
    <cellStyle name="Currency 6 3 3 3 8 2" xfId="19554" xr:uid="{F2298C38-CEB0-42BB-B472-6236CEAE3211}"/>
    <cellStyle name="Currency 6 3 3 3 9" xfId="19534" xr:uid="{BB1FC582-89E0-4D52-9411-9EB3ECDE8EF2}"/>
    <cellStyle name="Currency 6 3 3 4" xfId="1272" xr:uid="{97085909-2176-4DCE-BF36-32E1D8DB888F}"/>
    <cellStyle name="Currency 6 3 3 4 2" xfId="1273" xr:uid="{5CB223D7-5F87-4ACF-A5E2-28395F652C6B}"/>
    <cellStyle name="Currency 6 3 3 4 2 2" xfId="1274" xr:uid="{8DFB233E-9C4C-40AB-BF32-AAEC89D87434}"/>
    <cellStyle name="Currency 6 3 3 4 2 2 2" xfId="6039" xr:uid="{1D045FED-81B9-48B9-8025-0E16FD7C2C7F}"/>
    <cellStyle name="Currency 6 3 3 4 2 2 2 2" xfId="19555" xr:uid="{7E335703-B519-4E75-A95D-CDA02222ECE4}"/>
    <cellStyle name="Currency 6 3 3 4 2 2 3" xfId="14068" xr:uid="{FD6F5513-3258-4F76-9750-A7B89820578E}"/>
    <cellStyle name="Currency 6 3 3 4 2 2 3 2" xfId="19556" xr:uid="{8113A43E-7820-41FC-B4E2-5452E37C2E65}"/>
    <cellStyle name="Currency 6 3 3 4 2 2 4" xfId="34817" xr:uid="{1E5A850F-F192-4864-96FC-344528CFC187}"/>
    <cellStyle name="Currency 6 3 3 4 2 3" xfId="6038" xr:uid="{BC3828A3-A785-4A54-96CF-89AB6F3F5EBA}"/>
    <cellStyle name="Currency 6 3 3 4 2 3 2" xfId="19557" xr:uid="{AB0C4B2A-C2A6-4C70-ADE0-BAFE02558A01}"/>
    <cellStyle name="Currency 6 3 3 4 2 4" xfId="14067" xr:uid="{EB11D4D5-9F5E-42A3-A71C-7CF218C9E21B}"/>
    <cellStyle name="Currency 6 3 3 4 2 4 2" xfId="19558" xr:uid="{C3FA5164-D71E-43B7-A0A7-FBE15C6E814F}"/>
    <cellStyle name="Currency 6 3 3 4 2 5" xfId="34818" xr:uid="{0D8B7AA2-014B-4ABF-9E6E-4CE45C1F7F04}"/>
    <cellStyle name="Currency 6 3 3 4 3" xfId="1275" xr:uid="{4835C750-ECEE-4920-9173-BC39D344CAC9}"/>
    <cellStyle name="Currency 6 3 3 4 3 2" xfId="6040" xr:uid="{C01C98BB-F0C4-4F40-AA11-0F1B7FE77B78}"/>
    <cellStyle name="Currency 6 3 3 4 3 2 2" xfId="19559" xr:uid="{8DDA6D68-F9F1-4D39-AAAD-8731CC378BA6}"/>
    <cellStyle name="Currency 6 3 3 4 3 3" xfId="14069" xr:uid="{44715842-3BA1-4A60-A3E8-A1B687924827}"/>
    <cellStyle name="Currency 6 3 3 4 3 3 2" xfId="19560" xr:uid="{E48B33E0-4438-4602-AC81-34A7E53F63F3}"/>
    <cellStyle name="Currency 6 3 3 4 3 4" xfId="34819" xr:uid="{4ECF7915-094E-4295-A3BE-86BF675A802C}"/>
    <cellStyle name="Currency 6 3 3 4 4" xfId="6037" xr:uid="{20C6B1B8-79F7-4BCD-AF6E-85FCAF92E552}"/>
    <cellStyle name="Currency 6 3 3 4 4 2" xfId="19561" xr:uid="{4FDC857C-B4CB-4933-AB4D-764B1738D5CD}"/>
    <cellStyle name="Currency 6 3 3 4 5" xfId="14066" xr:uid="{0939DECC-8DE2-4A93-AD2D-5625569710F4}"/>
    <cellStyle name="Currency 6 3 3 4 5 2" xfId="19562" xr:uid="{DDF54F53-9247-49FE-A8E2-CBEE6B77B06D}"/>
    <cellStyle name="Currency 6 3 3 4 6" xfId="34820" xr:uid="{5B5546CA-CC5F-4FA8-ADCE-44AB516A6411}"/>
    <cellStyle name="Currency 6 3 3 5" xfId="1276" xr:uid="{E1676CE6-E3B8-4670-84F7-99A9084B35DE}"/>
    <cellStyle name="Currency 6 3 3 5 2" xfId="1277" xr:uid="{EB7B4075-E792-4FBD-B891-0F6C9F39907A}"/>
    <cellStyle name="Currency 6 3 3 5 2 2" xfId="1278" xr:uid="{F95011BC-5281-48B9-AE15-7A9485425F27}"/>
    <cellStyle name="Currency 6 3 3 5 2 2 2" xfId="6043" xr:uid="{7A08390A-7B97-46EB-B308-AB8744931BFA}"/>
    <cellStyle name="Currency 6 3 3 5 2 2 2 2" xfId="19563" xr:uid="{D2026129-5D40-4202-93B0-D928D4BA4B64}"/>
    <cellStyle name="Currency 6 3 3 5 2 2 3" xfId="14072" xr:uid="{934D2F26-4D6A-4C76-ACFA-AACB2444F4A8}"/>
    <cellStyle name="Currency 6 3 3 5 2 2 3 2" xfId="19564" xr:uid="{71037058-1368-40B9-9112-010AC1759885}"/>
    <cellStyle name="Currency 6 3 3 5 2 2 4" xfId="34821" xr:uid="{DDFE42D6-AC46-419B-8DE1-48D7AE925CE4}"/>
    <cellStyle name="Currency 6 3 3 5 2 3" xfId="6042" xr:uid="{4455FA75-2C68-4BAA-AEB9-53B3F2E80C25}"/>
    <cellStyle name="Currency 6 3 3 5 2 3 2" xfId="19565" xr:uid="{AFCFD02C-34F7-447F-8DA0-F066E8947090}"/>
    <cellStyle name="Currency 6 3 3 5 2 4" xfId="14071" xr:uid="{984268D2-4D87-4A49-862D-19C405504DCA}"/>
    <cellStyle name="Currency 6 3 3 5 2 4 2" xfId="19566" xr:uid="{E513F691-3A2C-4F65-99FE-A7E80C929609}"/>
    <cellStyle name="Currency 6 3 3 5 2 5" xfId="34822" xr:uid="{6BB195BC-B92E-45C7-BC1F-B40DB6B48089}"/>
    <cellStyle name="Currency 6 3 3 5 3" xfId="1279" xr:uid="{E87F1335-C2D9-417A-90F4-E2534E850468}"/>
    <cellStyle name="Currency 6 3 3 5 3 2" xfId="6044" xr:uid="{36D1622D-A91A-4BFF-8C22-124631E9680D}"/>
    <cellStyle name="Currency 6 3 3 5 3 2 2" xfId="19567" xr:uid="{06034DDB-68AE-413D-B5FA-66A7E291D74C}"/>
    <cellStyle name="Currency 6 3 3 5 3 3" xfId="14073" xr:uid="{7C648C70-6A04-48B1-BAF7-61691DBA1725}"/>
    <cellStyle name="Currency 6 3 3 5 3 3 2" xfId="19568" xr:uid="{957409FB-A026-4A47-9C3F-A4985D37C189}"/>
    <cellStyle name="Currency 6 3 3 5 3 4" xfId="34823" xr:uid="{EBFD17B4-374A-4EA1-9228-B2E28712498C}"/>
    <cellStyle name="Currency 6 3 3 5 4" xfId="6041" xr:uid="{D1382428-BF16-4C11-BC9B-C9951784C435}"/>
    <cellStyle name="Currency 6 3 3 5 4 2" xfId="19569" xr:uid="{054CF365-12FD-43CF-A924-9C4155E8F514}"/>
    <cellStyle name="Currency 6 3 3 5 5" xfId="14070" xr:uid="{F4B2B116-D07B-4EB5-B022-12CA1DA15730}"/>
    <cellStyle name="Currency 6 3 3 5 5 2" xfId="19570" xr:uid="{50933D2D-3747-4F9B-8EA7-8D4BD708F9EB}"/>
    <cellStyle name="Currency 6 3 3 5 6" xfId="34824" xr:uid="{CAAA9C7D-22F7-4EE2-947F-3833041D0B0F}"/>
    <cellStyle name="Currency 6 3 3 6" xfId="1280" xr:uid="{F54D10B5-E5C3-44B3-9B2F-FD2D82277880}"/>
    <cellStyle name="Currency 6 3 3 6 2" xfId="1281" xr:uid="{4C17E2AA-385C-4A9F-9D00-9994C6A64675}"/>
    <cellStyle name="Currency 6 3 3 6 2 2" xfId="6046" xr:uid="{43AD30E8-1FF3-47EA-84B0-7A17F9D9F654}"/>
    <cellStyle name="Currency 6 3 3 6 2 2 2" xfId="19571" xr:uid="{27AB531D-7023-4286-832F-1CD88E678F0C}"/>
    <cellStyle name="Currency 6 3 3 6 2 3" xfId="14075" xr:uid="{9A9A63C9-EBB8-4A0B-A472-A8DB70AE19D8}"/>
    <cellStyle name="Currency 6 3 3 6 2 3 2" xfId="19572" xr:uid="{307B048E-67F2-4451-A894-5097D5DFD1F1}"/>
    <cellStyle name="Currency 6 3 3 6 2 4" xfId="34825" xr:uid="{AFD97B4E-8CC1-4A45-ACEC-7102F3926ADC}"/>
    <cellStyle name="Currency 6 3 3 6 3" xfId="6045" xr:uid="{4860D00F-1BFE-4EE3-B722-B4AE3508E690}"/>
    <cellStyle name="Currency 6 3 3 6 3 2" xfId="19573" xr:uid="{8C7DD581-FB8A-43E5-8ACE-4ED80E6E847B}"/>
    <cellStyle name="Currency 6 3 3 6 4" xfId="14074" xr:uid="{E517560D-DFCF-436E-BFA6-7667095BD34B}"/>
    <cellStyle name="Currency 6 3 3 6 4 2" xfId="19574" xr:uid="{F887B486-B987-4F9B-9E07-3565141A4CB6}"/>
    <cellStyle name="Currency 6 3 3 6 5" xfId="34826" xr:uid="{606E174A-6D08-4BEE-8DD7-FD992A005957}"/>
    <cellStyle name="Currency 6 3 3 7" xfId="1282" xr:uid="{61DA3AD2-D6FB-43A0-8DF1-CFD94D4D8384}"/>
    <cellStyle name="Currency 6 3 3 7 2" xfId="1283" xr:uid="{29F8DED2-E763-40A3-BFFD-FDDD4AFB4046}"/>
    <cellStyle name="Currency 6 3 3 7 2 2" xfId="6048" xr:uid="{F16548F2-7F40-4457-B402-4832861EBBFC}"/>
    <cellStyle name="Currency 6 3 3 7 2 2 2" xfId="19575" xr:uid="{78873968-141D-4C7E-B22A-182F5076DA80}"/>
    <cellStyle name="Currency 6 3 3 7 2 3" xfId="14077" xr:uid="{DC145B4E-040B-480A-8A55-C813381EF930}"/>
    <cellStyle name="Currency 6 3 3 7 2 3 2" xfId="19576" xr:uid="{0C3449DC-3BF1-44D9-ACC7-70DF8B4CA2C3}"/>
    <cellStyle name="Currency 6 3 3 7 2 4" xfId="34827" xr:uid="{0474689D-C9B3-4FB3-B98B-3A62AF2B5439}"/>
    <cellStyle name="Currency 6 3 3 7 3" xfId="6047" xr:uid="{DE5FAA34-FFF8-4488-8500-7758011B6E0A}"/>
    <cellStyle name="Currency 6 3 3 7 3 2" xfId="19577" xr:uid="{B45FA494-970B-4023-ADE1-C46ADCC7E99F}"/>
    <cellStyle name="Currency 6 3 3 7 4" xfId="14076" xr:uid="{7FD8EAA9-158E-4F71-9C02-9147517CA460}"/>
    <cellStyle name="Currency 6 3 3 7 4 2" xfId="19578" xr:uid="{7395D1AD-2B63-424B-A604-801DC241AB85}"/>
    <cellStyle name="Currency 6 3 3 7 5" xfId="34828" xr:uid="{E40F741A-3D0E-445C-8204-886778F8BC63}"/>
    <cellStyle name="Currency 6 3 3 8" xfId="1284" xr:uid="{5FF17762-CC98-4415-90BC-B45022E74A68}"/>
    <cellStyle name="Currency 6 3 3 8 2" xfId="6049" xr:uid="{F64CE13E-C71C-4D1E-A5BD-A34F20F0CE80}"/>
    <cellStyle name="Currency 6 3 3 8 2 2" xfId="19579" xr:uid="{39F6B44A-C2B1-4250-B94E-E39BB32A60DD}"/>
    <cellStyle name="Currency 6 3 3 8 3" xfId="14078" xr:uid="{53E28534-49AC-4607-ADF6-D3843DAD1866}"/>
    <cellStyle name="Currency 6 3 3 8 3 2" xfId="19580" xr:uid="{8853D49B-C8D2-4E33-BA6C-241DA908FB79}"/>
    <cellStyle name="Currency 6 3 3 8 4" xfId="34829" xr:uid="{CB1A8BAB-28A1-451D-8048-78CDB8541C8D}"/>
    <cellStyle name="Currency 6 3 3 9" xfId="1251" xr:uid="{A1C1B4BF-93FD-4140-A587-2CCC62D55F29}"/>
    <cellStyle name="Currency 6 3 4" xfId="240" xr:uid="{AA3082F2-7B09-41FE-9285-227076A8033E}"/>
    <cellStyle name="Currency 6 3 4 2" xfId="1286" xr:uid="{A26F6E4A-A63F-44D7-8815-D6B22C9645CC}"/>
    <cellStyle name="Currency 6 3 4 2 2" xfId="1287" xr:uid="{F8C99F24-3119-4F54-83B8-671D0973CD5B}"/>
    <cellStyle name="Currency 6 3 4 2 2 2" xfId="1288" xr:uid="{238AAE92-3025-415C-B57C-1BEF76AD9C4F}"/>
    <cellStyle name="Currency 6 3 4 2 2 2 2" xfId="6053" xr:uid="{47AAD3BC-2F09-4145-A747-27E2F9116DDA}"/>
    <cellStyle name="Currency 6 3 4 2 2 2 2 2" xfId="19582" xr:uid="{625B729B-AC4A-4E4C-827E-B836D0904C79}"/>
    <cellStyle name="Currency 6 3 4 2 2 2 3" xfId="14082" xr:uid="{5E5E5675-1FD3-4A55-BD09-D065E2B9B15F}"/>
    <cellStyle name="Currency 6 3 4 2 2 2 3 2" xfId="19583" xr:uid="{70D9EBD3-ED93-46F1-9477-4A267176F4C1}"/>
    <cellStyle name="Currency 6 3 4 2 2 2 4" xfId="34830" xr:uid="{73AAF411-305B-41C2-8EC7-54FEA57F8764}"/>
    <cellStyle name="Currency 6 3 4 2 2 3" xfId="6052" xr:uid="{5D782FF0-74A5-4E9D-9B34-2B3E710D76B6}"/>
    <cellStyle name="Currency 6 3 4 2 2 3 2" xfId="19584" xr:uid="{10B5990D-FB3F-4051-92EF-6547D0459E6F}"/>
    <cellStyle name="Currency 6 3 4 2 2 4" xfId="14081" xr:uid="{610BAF1E-93A5-40EB-B303-29E4C91164CC}"/>
    <cellStyle name="Currency 6 3 4 2 2 4 2" xfId="19585" xr:uid="{3AB0E1A8-9881-492D-9D28-741BF2EF94FD}"/>
    <cellStyle name="Currency 6 3 4 2 2 5" xfId="34831" xr:uid="{F8276B5B-52DB-4CA2-9DA7-8A0D4E15EC3D}"/>
    <cellStyle name="Currency 6 3 4 2 3" xfId="1289" xr:uid="{697DA788-176F-4CC2-96EF-BADD8A00B1BB}"/>
    <cellStyle name="Currency 6 3 4 2 3 2" xfId="6054" xr:uid="{BEA0E99E-7ACC-47B6-AFDC-0B5298DE10BB}"/>
    <cellStyle name="Currency 6 3 4 2 3 2 2" xfId="19586" xr:uid="{2C630F12-909B-4B10-8E94-4D8BD90AC75B}"/>
    <cellStyle name="Currency 6 3 4 2 3 3" xfId="14083" xr:uid="{72AB4711-0B99-4C96-8362-29926F222898}"/>
    <cellStyle name="Currency 6 3 4 2 3 3 2" xfId="19587" xr:uid="{866F44CA-D890-432F-9984-FAC248F8696C}"/>
    <cellStyle name="Currency 6 3 4 2 3 4" xfId="34832" xr:uid="{7996F5E1-AE9C-4C32-BB1C-D05A75A11D8E}"/>
    <cellStyle name="Currency 6 3 4 2 4" xfId="6051" xr:uid="{5FE99020-9DC4-4B22-9F24-90A11930B758}"/>
    <cellStyle name="Currency 6 3 4 2 4 2" xfId="19588" xr:uid="{9466DB6D-5822-4D9F-B397-275354284CB8}"/>
    <cellStyle name="Currency 6 3 4 2 5" xfId="14080" xr:uid="{381D9162-F1B0-458F-BF3F-E357641F77C0}"/>
    <cellStyle name="Currency 6 3 4 2 5 2" xfId="19589" xr:uid="{1D55BA91-9997-4109-9172-97C7297E2CD9}"/>
    <cellStyle name="Currency 6 3 4 2 6" xfId="34833" xr:uid="{2FC8C003-11DB-4103-BC9C-478310D44822}"/>
    <cellStyle name="Currency 6 3 4 3" xfId="1290" xr:uid="{C6DFB77B-4145-438B-9DAA-D444943A2E39}"/>
    <cellStyle name="Currency 6 3 4 3 2" xfId="1291" xr:uid="{4114FBE2-E9D8-4B5E-9D51-803381AFE637}"/>
    <cellStyle name="Currency 6 3 4 3 2 2" xfId="6056" xr:uid="{0C8BD173-37BA-4307-8360-F88435576FF0}"/>
    <cellStyle name="Currency 6 3 4 3 2 2 2" xfId="19590" xr:uid="{53337BA1-3047-4D13-931B-6DB4029B804B}"/>
    <cellStyle name="Currency 6 3 4 3 2 3" xfId="14085" xr:uid="{046E0ECC-CC70-45C5-B355-D7B003565D01}"/>
    <cellStyle name="Currency 6 3 4 3 2 3 2" xfId="19591" xr:uid="{5F6FF33E-CA97-40F1-84C1-19DD9CDFE778}"/>
    <cellStyle name="Currency 6 3 4 3 2 4" xfId="34834" xr:uid="{4402537D-9053-487E-9789-A257B39DD7AB}"/>
    <cellStyle name="Currency 6 3 4 3 3" xfId="6055" xr:uid="{00CA60A8-0B00-429E-9272-97C786966FBE}"/>
    <cellStyle name="Currency 6 3 4 3 3 2" xfId="19592" xr:uid="{3823635C-C4AF-4CE5-9EA5-0ACD5FF39F70}"/>
    <cellStyle name="Currency 6 3 4 3 4" xfId="14084" xr:uid="{85DE9E7B-E278-4E1D-8D20-2236F6AF8DAC}"/>
    <cellStyle name="Currency 6 3 4 3 4 2" xfId="19593" xr:uid="{9A861D53-65F0-4AEA-83AC-A8DEEA7B8C2D}"/>
    <cellStyle name="Currency 6 3 4 3 5" xfId="34835" xr:uid="{C385DA6C-63FE-4566-A41F-CCD25CDC54DA}"/>
    <cellStyle name="Currency 6 3 4 4" xfId="1292" xr:uid="{E626382E-F040-466B-B009-756D1D6AA938}"/>
    <cellStyle name="Currency 6 3 4 4 2" xfId="1293" xr:uid="{CB68247A-CD46-46C3-8832-B72AE72EF820}"/>
    <cellStyle name="Currency 6 3 4 4 2 2" xfId="6058" xr:uid="{08193134-338B-4FDB-A974-31C282CC17F1}"/>
    <cellStyle name="Currency 6 3 4 4 2 2 2" xfId="19594" xr:uid="{DF6A0E01-E6F9-4F89-BB91-2A092A35061E}"/>
    <cellStyle name="Currency 6 3 4 4 2 3" xfId="14087" xr:uid="{79ADFC47-FB25-4DF8-86BA-BB273FFFC041}"/>
    <cellStyle name="Currency 6 3 4 4 2 3 2" xfId="19595" xr:uid="{086B74FD-2B4C-47CF-A3C3-BEAB660E565A}"/>
    <cellStyle name="Currency 6 3 4 4 2 4" xfId="34836" xr:uid="{D3050403-9CB8-4E0B-972F-C6625F309F52}"/>
    <cellStyle name="Currency 6 3 4 4 3" xfId="6057" xr:uid="{2DD68A69-E237-4198-91E9-BCC7FDF084FF}"/>
    <cellStyle name="Currency 6 3 4 4 3 2" xfId="19596" xr:uid="{A641E020-835D-432C-8CC0-ED8EBB47FE3E}"/>
    <cellStyle name="Currency 6 3 4 4 4" xfId="14086" xr:uid="{44BD8873-3E8D-4EE5-91FA-27E03F06CC45}"/>
    <cellStyle name="Currency 6 3 4 4 4 2" xfId="19597" xr:uid="{D1175C26-4D37-49F6-8CE1-791615C01662}"/>
    <cellStyle name="Currency 6 3 4 4 5" xfId="34837" xr:uid="{F63B903D-8D5B-4605-AD84-CE0A77F5B14E}"/>
    <cellStyle name="Currency 6 3 4 5" xfId="1294" xr:uid="{2DED2E7D-9F96-4BD4-AD97-D0FD8BD98532}"/>
    <cellStyle name="Currency 6 3 4 5 2" xfId="6059" xr:uid="{9BFA0268-D358-4E46-99AB-D68FA10FBA11}"/>
    <cellStyle name="Currency 6 3 4 5 2 2" xfId="19598" xr:uid="{EA5399AE-CE34-47FF-99FB-55C002679226}"/>
    <cellStyle name="Currency 6 3 4 5 3" xfId="14088" xr:uid="{AA3ADC5D-B7E4-4FA4-8E7B-27908CC48AC2}"/>
    <cellStyle name="Currency 6 3 4 5 3 2" xfId="19599" xr:uid="{8261938D-4D74-449C-828A-0C68A99FF744}"/>
    <cellStyle name="Currency 6 3 4 5 4" xfId="34838" xr:uid="{29B3787F-DCF4-45F5-9774-4226827560C5}"/>
    <cellStyle name="Currency 6 3 4 6" xfId="1285" xr:uid="{199699C0-FF5A-4391-BA01-2CDAB955D5A5}"/>
    <cellStyle name="Currency 6 3 4 7" xfId="6050" xr:uid="{38D6DFB1-92C4-490F-B424-C3BF22B97980}"/>
    <cellStyle name="Currency 6 3 4 7 2" xfId="19600" xr:uid="{D8E53631-3A6C-4E99-9462-5653A6D2E277}"/>
    <cellStyle name="Currency 6 3 4 8" xfId="14079" xr:uid="{48D075A2-1DF4-4A6D-ACF0-DED84C323D68}"/>
    <cellStyle name="Currency 6 3 4 8 2" xfId="19601" xr:uid="{D5AE6BED-6939-48AB-88F1-6D4E2BCF4A5E}"/>
    <cellStyle name="Currency 6 3 4 9" xfId="19581" xr:uid="{3646C7C6-819C-482F-8D5A-49B7C1CB1FEE}"/>
    <cellStyle name="Currency 6 3 5" xfId="328" xr:uid="{64F126D6-60A9-44E8-9C6D-03A7A334A22A}"/>
    <cellStyle name="Currency 6 3 5 2" xfId="1296" xr:uid="{BA3010A1-79C3-4AE4-AEB8-C36B3D29D325}"/>
    <cellStyle name="Currency 6 3 5 2 2" xfId="1297" xr:uid="{8943869B-C1C8-42B7-9C52-E884D708DEB7}"/>
    <cellStyle name="Currency 6 3 5 2 2 2" xfId="1298" xr:uid="{29A7A32D-16E4-42EA-A84A-BA33A0C2E87F}"/>
    <cellStyle name="Currency 6 3 5 2 2 2 2" xfId="6063" xr:uid="{1A8FF0C6-69CA-4D56-AA6A-91D40A9E5782}"/>
    <cellStyle name="Currency 6 3 5 2 2 2 2 2" xfId="19603" xr:uid="{97DC1CEF-8D9F-4B16-A060-F5692097C40C}"/>
    <cellStyle name="Currency 6 3 5 2 2 2 3" xfId="14092" xr:uid="{587E8C6B-B480-4682-84A3-56A79C9EF925}"/>
    <cellStyle name="Currency 6 3 5 2 2 2 3 2" xfId="19604" xr:uid="{55590EF5-A9E9-4DE8-AEAF-CC89E5B4E305}"/>
    <cellStyle name="Currency 6 3 5 2 2 2 4" xfId="34839" xr:uid="{7C0538CF-60BD-4497-89DB-FD42D110B4F6}"/>
    <cellStyle name="Currency 6 3 5 2 2 3" xfId="6062" xr:uid="{05CB348F-B12E-4E8E-A065-27166E78852F}"/>
    <cellStyle name="Currency 6 3 5 2 2 3 2" xfId="19605" xr:uid="{C11C7CCC-5739-43C8-A7C0-97A832305A2F}"/>
    <cellStyle name="Currency 6 3 5 2 2 4" xfId="14091" xr:uid="{31B5FC3E-2EED-42DE-879B-A226240D4E0C}"/>
    <cellStyle name="Currency 6 3 5 2 2 4 2" xfId="19606" xr:uid="{0379A686-E3E4-4DF1-AB41-3440BD8D81B4}"/>
    <cellStyle name="Currency 6 3 5 2 2 5" xfId="34840" xr:uid="{96C1550B-02FE-4AA2-9DB0-A6D127CD533D}"/>
    <cellStyle name="Currency 6 3 5 2 3" xfId="1299" xr:uid="{F0EB1C82-CB87-42C1-AEFF-75A95FD33863}"/>
    <cellStyle name="Currency 6 3 5 2 3 2" xfId="6064" xr:uid="{5F51FC59-DB03-457A-B404-CC507DC2FB5E}"/>
    <cellStyle name="Currency 6 3 5 2 3 2 2" xfId="19607" xr:uid="{C752BA1F-BDBE-4414-9132-04DBC2DF0154}"/>
    <cellStyle name="Currency 6 3 5 2 3 3" xfId="14093" xr:uid="{09D3FF79-484C-4FB3-B5C5-CD2E79CB49B5}"/>
    <cellStyle name="Currency 6 3 5 2 3 3 2" xfId="19608" xr:uid="{BBE6D968-AF86-4459-8E3A-D64927D3F978}"/>
    <cellStyle name="Currency 6 3 5 2 3 4" xfId="34841" xr:uid="{591BC86E-C505-4480-9072-2C82ADB70460}"/>
    <cellStyle name="Currency 6 3 5 2 4" xfId="6061" xr:uid="{691448A4-F3BE-4D74-B6E4-7B604B5AD04B}"/>
    <cellStyle name="Currency 6 3 5 2 4 2" xfId="19609" xr:uid="{762A6D03-4B02-44EA-90BE-C2D5A6D75710}"/>
    <cellStyle name="Currency 6 3 5 2 5" xfId="14090" xr:uid="{2E2C531B-D254-4D86-B299-735E4653C23D}"/>
    <cellStyle name="Currency 6 3 5 2 5 2" xfId="19610" xr:uid="{79C00101-AD40-4067-82FC-C9EA8C2D12ED}"/>
    <cellStyle name="Currency 6 3 5 2 6" xfId="34842" xr:uid="{8A56EEDA-5B58-4B2A-949A-1933A0F732F7}"/>
    <cellStyle name="Currency 6 3 5 3" xfId="1300" xr:uid="{C0EA0885-D285-4187-95C0-2229AF7DEB6B}"/>
    <cellStyle name="Currency 6 3 5 3 2" xfId="1301" xr:uid="{009D3C16-BB4D-4E23-B8F6-AC5D9CB9FD02}"/>
    <cellStyle name="Currency 6 3 5 3 2 2" xfId="6066" xr:uid="{F14935B1-988B-4300-8DAA-0C04EE3780EB}"/>
    <cellStyle name="Currency 6 3 5 3 2 2 2" xfId="19611" xr:uid="{47277102-95B3-4F1B-AA35-B6D91E5C7276}"/>
    <cellStyle name="Currency 6 3 5 3 2 3" xfId="14095" xr:uid="{7A1D6BB1-06A3-48BF-B956-2D2797833885}"/>
    <cellStyle name="Currency 6 3 5 3 2 3 2" xfId="19612" xr:uid="{D35C56EA-BE0D-44BF-84BB-3DE22EDF08B6}"/>
    <cellStyle name="Currency 6 3 5 3 2 4" xfId="34843" xr:uid="{F6F7DB0F-789E-47A2-A47B-F89DA051C49B}"/>
    <cellStyle name="Currency 6 3 5 3 3" xfId="6065" xr:uid="{81632D7B-32F0-4E8C-A480-E02C4718F6E6}"/>
    <cellStyle name="Currency 6 3 5 3 3 2" xfId="19613" xr:uid="{1055EDD9-B30E-4910-B422-99F0E39C28E7}"/>
    <cellStyle name="Currency 6 3 5 3 4" xfId="14094" xr:uid="{4F6F114B-29F2-4E28-B2CD-651F690B69EB}"/>
    <cellStyle name="Currency 6 3 5 3 4 2" xfId="19614" xr:uid="{EF0ECBA9-8C0F-43C5-B087-E07341E0560B}"/>
    <cellStyle name="Currency 6 3 5 3 5" xfId="34844" xr:uid="{1419B603-515A-474E-8445-F84878897B05}"/>
    <cellStyle name="Currency 6 3 5 4" xfId="1302" xr:uid="{CC4D8594-74CA-45E7-B37F-B82183B433E7}"/>
    <cellStyle name="Currency 6 3 5 4 2" xfId="1303" xr:uid="{C8F72D3F-5C94-4037-BF9E-B94A380B5D24}"/>
    <cellStyle name="Currency 6 3 5 4 2 2" xfId="6068" xr:uid="{9172D668-3912-49AC-8DBE-6C0C240335A7}"/>
    <cellStyle name="Currency 6 3 5 4 2 2 2" xfId="19615" xr:uid="{6596C639-BDBC-4E39-8122-D25E0CC93FD2}"/>
    <cellStyle name="Currency 6 3 5 4 2 3" xfId="14097" xr:uid="{59DDEA47-C888-4177-BB63-6A131010081E}"/>
    <cellStyle name="Currency 6 3 5 4 2 3 2" xfId="19616" xr:uid="{5A18B3B2-3103-42E0-AD73-3937DDEC1C91}"/>
    <cellStyle name="Currency 6 3 5 4 2 4" xfId="34845" xr:uid="{79182F0E-9C1D-4B30-8F9E-5C6F237C8F6E}"/>
    <cellStyle name="Currency 6 3 5 4 3" xfId="6067" xr:uid="{32368B79-AC68-4A05-AF16-DB1F14D57F43}"/>
    <cellStyle name="Currency 6 3 5 4 3 2" xfId="19617" xr:uid="{5C548165-A425-4A65-8164-0CE83DB9409A}"/>
    <cellStyle name="Currency 6 3 5 4 4" xfId="14096" xr:uid="{C43CEFB4-F397-42A1-9F27-2EA6617FDADD}"/>
    <cellStyle name="Currency 6 3 5 4 4 2" xfId="19618" xr:uid="{C1FD05C7-A96B-493B-844D-5FD381E41E8E}"/>
    <cellStyle name="Currency 6 3 5 4 5" xfId="34846" xr:uid="{67F4A425-A44A-42A0-ABC4-6AD6DF10E7A5}"/>
    <cellStyle name="Currency 6 3 5 5" xfId="1304" xr:uid="{90F462F1-E05F-48E0-A4D1-3F766256309B}"/>
    <cellStyle name="Currency 6 3 5 5 2" xfId="6069" xr:uid="{523F73A0-CF1A-4A0A-A14D-D566DE19DAC8}"/>
    <cellStyle name="Currency 6 3 5 5 2 2" xfId="19619" xr:uid="{EA4A33EA-31F2-4CB6-8A8F-BD1641DBA35B}"/>
    <cellStyle name="Currency 6 3 5 5 3" xfId="14098" xr:uid="{617104EF-9610-4FBA-9CA1-39C6DAFEA647}"/>
    <cellStyle name="Currency 6 3 5 5 3 2" xfId="19620" xr:uid="{010B05E3-A930-4D73-8B5D-9E5AE549C9D9}"/>
    <cellStyle name="Currency 6 3 5 5 4" xfId="34847" xr:uid="{4F1B5650-8994-4FD3-9925-7E8B9D18A51D}"/>
    <cellStyle name="Currency 6 3 5 6" xfId="1295" xr:uid="{E30A1EC5-3B63-47AD-B127-F7F8C0ABA887}"/>
    <cellStyle name="Currency 6 3 5 7" xfId="6060" xr:uid="{7187792D-D0C4-4B3F-9BFB-40A140F2A632}"/>
    <cellStyle name="Currency 6 3 5 7 2" xfId="19621" xr:uid="{6A43E3F2-6AD6-4D22-B4C4-44B1E772BD4D}"/>
    <cellStyle name="Currency 6 3 5 8" xfId="14089" xr:uid="{740EE08A-3BC9-4603-BEEE-FB12DCBF65AC}"/>
    <cellStyle name="Currency 6 3 5 8 2" xfId="19622" xr:uid="{F78BA35D-7ADE-4521-A449-D0A7584941FB}"/>
    <cellStyle name="Currency 6 3 5 9" xfId="19602" xr:uid="{78486AE2-431C-4C43-A323-32CC87000B6B}"/>
    <cellStyle name="Currency 6 3 6" xfId="1305" xr:uid="{39D22D62-4232-48BD-AE9A-3C40598256A9}"/>
    <cellStyle name="Currency 6 3 6 2" xfId="1306" xr:uid="{181CA5AC-80FB-4BAA-BDF8-8D8AC79279A4}"/>
    <cellStyle name="Currency 6 3 6 2 2" xfId="1307" xr:uid="{1290D874-58B5-4935-85FF-79AA2BA83D0B}"/>
    <cellStyle name="Currency 6 3 6 2 2 2" xfId="6072" xr:uid="{0938A2D8-BC15-42CC-98A4-3D5911E0E50A}"/>
    <cellStyle name="Currency 6 3 6 2 2 2 2" xfId="19623" xr:uid="{2AA8E93A-DEFF-477D-9CC6-E67FA6D380FF}"/>
    <cellStyle name="Currency 6 3 6 2 2 3" xfId="14101" xr:uid="{A6F3FA0A-4A53-41B6-B25E-8E1C2A415808}"/>
    <cellStyle name="Currency 6 3 6 2 2 3 2" xfId="19624" xr:uid="{651C0251-7AC9-41F4-96DF-1C7ADF965D77}"/>
    <cellStyle name="Currency 6 3 6 2 2 4" xfId="34848" xr:uid="{388EF467-B079-452C-9512-4C5E11D886F4}"/>
    <cellStyle name="Currency 6 3 6 2 3" xfId="6071" xr:uid="{3D8DA2FF-AB77-4735-A47E-42AEF121D078}"/>
    <cellStyle name="Currency 6 3 6 2 3 2" xfId="19625" xr:uid="{483809EA-C273-4803-9830-56EC49F3C28A}"/>
    <cellStyle name="Currency 6 3 6 2 4" xfId="14100" xr:uid="{B9BC4C69-625A-45F0-ABC8-714FFC6A374F}"/>
    <cellStyle name="Currency 6 3 6 2 4 2" xfId="19626" xr:uid="{7E82BFD3-048F-4DA6-BF8A-349596E5C4E1}"/>
    <cellStyle name="Currency 6 3 6 2 5" xfId="34849" xr:uid="{5B353097-D4DC-4F8A-9FB9-68986F3D4505}"/>
    <cellStyle name="Currency 6 3 6 3" xfId="1308" xr:uid="{EB46C02B-284E-4BF9-BF87-BE7D773F20AA}"/>
    <cellStyle name="Currency 6 3 6 3 2" xfId="6073" xr:uid="{0A1F8000-EF51-4EF0-9B4F-70F6E78EDBAA}"/>
    <cellStyle name="Currency 6 3 6 3 2 2" xfId="19627" xr:uid="{172E8A06-9EE6-4367-8860-08A8FE43C9A6}"/>
    <cellStyle name="Currency 6 3 6 3 3" xfId="14102" xr:uid="{0A63DFB2-5876-4616-8DC7-1658BA601EF9}"/>
    <cellStyle name="Currency 6 3 6 3 3 2" xfId="19628" xr:uid="{BCE5C0B4-F40D-44F3-A370-E48FA18EA692}"/>
    <cellStyle name="Currency 6 3 6 3 4" xfId="34850" xr:uid="{CAB6C813-9191-4240-9357-B000542EF8FD}"/>
    <cellStyle name="Currency 6 3 6 4" xfId="6070" xr:uid="{F85D7A5C-DDC0-4846-908F-22464567D544}"/>
    <cellStyle name="Currency 6 3 6 4 2" xfId="19629" xr:uid="{76BEA783-CC33-4588-BA22-4553D9C8BF5D}"/>
    <cellStyle name="Currency 6 3 6 5" xfId="14099" xr:uid="{A2B77D1A-0FB1-4A53-8265-D9C50F293DBC}"/>
    <cellStyle name="Currency 6 3 6 5 2" xfId="19630" xr:uid="{5C45F0D8-644D-4F05-8FB5-E80E8AAA6C28}"/>
    <cellStyle name="Currency 6 3 6 6" xfId="34851" xr:uid="{E4DD0B9C-4BE9-46D2-814E-55D6298D8B10}"/>
    <cellStyle name="Currency 6 3 7" xfId="1309" xr:uid="{6BCB3805-5475-4DB9-814D-21ECF221AAF1}"/>
    <cellStyle name="Currency 6 3 7 2" xfId="1310" xr:uid="{1971D672-8280-4CC5-BBDE-75D032F61DF9}"/>
    <cellStyle name="Currency 6 3 7 2 2" xfId="1311" xr:uid="{FA4C3862-EE6B-414C-8A61-B1A4D7BED290}"/>
    <cellStyle name="Currency 6 3 7 2 2 2" xfId="6076" xr:uid="{4DCE655E-AE8C-481B-9720-00A3BBAE2DDF}"/>
    <cellStyle name="Currency 6 3 7 2 2 2 2" xfId="19631" xr:uid="{B044ACB7-ED70-429C-A082-7A67B9082734}"/>
    <cellStyle name="Currency 6 3 7 2 2 3" xfId="14105" xr:uid="{0F692480-188A-44EB-884B-1780EFEA82A8}"/>
    <cellStyle name="Currency 6 3 7 2 2 3 2" xfId="19632" xr:uid="{12796FB0-0CB5-4FE3-88B4-12BBF43E1C71}"/>
    <cellStyle name="Currency 6 3 7 2 2 4" xfId="34852" xr:uid="{ADBD9522-A87B-44B2-A380-FFE0E6D72805}"/>
    <cellStyle name="Currency 6 3 7 2 3" xfId="6075" xr:uid="{75CB76AD-2FC4-4BDD-9F74-52370B98036C}"/>
    <cellStyle name="Currency 6 3 7 2 3 2" xfId="19633" xr:uid="{CAE57311-2063-4523-9291-35185FE38EF8}"/>
    <cellStyle name="Currency 6 3 7 2 4" xfId="14104" xr:uid="{2CF52E38-ED39-436E-A775-2A283B8D6C8C}"/>
    <cellStyle name="Currency 6 3 7 2 4 2" xfId="19634" xr:uid="{F0E76113-DF2D-4613-B92B-2830FD435819}"/>
    <cellStyle name="Currency 6 3 7 2 5" xfId="34853" xr:uid="{EACF1019-AB49-4331-AB49-E63D9C78A78E}"/>
    <cellStyle name="Currency 6 3 7 3" xfId="1312" xr:uid="{F03C4269-C543-47BA-82EC-50A606C54EEE}"/>
    <cellStyle name="Currency 6 3 7 3 2" xfId="6077" xr:uid="{423D0241-CCDE-471A-9434-4304D5C8A975}"/>
    <cellStyle name="Currency 6 3 7 3 2 2" xfId="19635" xr:uid="{FA636EF2-CAAE-4B14-AFDF-AB0616D1F46D}"/>
    <cellStyle name="Currency 6 3 7 3 3" xfId="14106" xr:uid="{361BDF82-6773-48FC-BC6E-132E81D9F375}"/>
    <cellStyle name="Currency 6 3 7 3 3 2" xfId="19636" xr:uid="{0830B46B-8366-47B6-8609-FBD22F453DDA}"/>
    <cellStyle name="Currency 6 3 7 3 4" xfId="34854" xr:uid="{FA564529-D71F-4306-87A6-4C289005AEE4}"/>
    <cellStyle name="Currency 6 3 7 4" xfId="6074" xr:uid="{56199C0F-6FB7-4C65-BBF7-87029E63FC73}"/>
    <cellStyle name="Currency 6 3 7 4 2" xfId="19637" xr:uid="{A2851502-B3EF-4C86-A21E-14B161F1634E}"/>
    <cellStyle name="Currency 6 3 7 5" xfId="14103" xr:uid="{B68082A4-DDA4-4971-AF68-813631BFDC34}"/>
    <cellStyle name="Currency 6 3 7 5 2" xfId="19638" xr:uid="{26F08BAA-3F5A-470C-AEE1-CFBB9D13D1C1}"/>
    <cellStyle name="Currency 6 3 7 6" xfId="34855" xr:uid="{70392D44-269D-4C01-993A-FA142B826C0F}"/>
    <cellStyle name="Currency 6 3 8" xfId="1313" xr:uid="{C4863BE9-9ECE-4A22-BBDD-BC70AC0CB23F}"/>
    <cellStyle name="Currency 6 3 8 2" xfId="1314" xr:uid="{13E31FF7-2A59-431C-801D-D6F559EB4D4E}"/>
    <cellStyle name="Currency 6 3 8 2 2" xfId="6079" xr:uid="{54B615F4-5CCF-4EB3-B8A9-B8C35834C0B2}"/>
    <cellStyle name="Currency 6 3 8 2 2 2" xfId="19639" xr:uid="{2F8BC36E-0C8B-4CEB-BCD0-340D22227F83}"/>
    <cellStyle name="Currency 6 3 8 2 3" xfId="14108" xr:uid="{FCDCB792-18D8-4A8B-B5B0-F7331029A07F}"/>
    <cellStyle name="Currency 6 3 8 2 3 2" xfId="19640" xr:uid="{2F113C26-3CE3-47AD-840A-7EA7E25CA120}"/>
    <cellStyle name="Currency 6 3 8 2 4" xfId="34856" xr:uid="{F5A59D15-2C20-42B2-BF58-3F4EAB92E979}"/>
    <cellStyle name="Currency 6 3 8 3" xfId="6078" xr:uid="{6FFE4E9E-B564-4C7C-B706-6FD585D2886A}"/>
    <cellStyle name="Currency 6 3 8 3 2" xfId="19641" xr:uid="{261DDB0D-CD73-42DD-B217-432858382902}"/>
    <cellStyle name="Currency 6 3 8 4" xfId="14107" xr:uid="{9FEF70CE-0EE2-4536-B9A3-16A4F0E3B540}"/>
    <cellStyle name="Currency 6 3 8 4 2" xfId="19642" xr:uid="{3EC9154B-19D1-4AC5-96DE-7D0B1D3D9B41}"/>
    <cellStyle name="Currency 6 3 8 5" xfId="34857" xr:uid="{3BB0A7C1-9C4B-457F-8FC4-52CFDA16BFC4}"/>
    <cellStyle name="Currency 6 3 9" xfId="1315" xr:uid="{357E1447-B01A-41CF-B5CD-45D71EEFDB34}"/>
    <cellStyle name="Currency 6 3 9 2" xfId="1316" xr:uid="{9D22FBAF-4D7E-4B07-A4A1-45AC3997EC84}"/>
    <cellStyle name="Currency 6 3 9 2 2" xfId="6081" xr:uid="{61063123-17F3-497F-9B01-C17A08165D65}"/>
    <cellStyle name="Currency 6 3 9 2 2 2" xfId="19643" xr:uid="{8DEB219D-479C-48FD-BA88-2E8673708454}"/>
    <cellStyle name="Currency 6 3 9 2 3" xfId="14110" xr:uid="{8ECD9687-D678-46CE-9661-965213E2D5EA}"/>
    <cellStyle name="Currency 6 3 9 2 3 2" xfId="19644" xr:uid="{CC7EC925-6EDA-4259-ACF4-AEBA3A4875A9}"/>
    <cellStyle name="Currency 6 3 9 2 4" xfId="34858" xr:uid="{A292B31D-69ED-4BFB-8715-8AA4D8BA9815}"/>
    <cellStyle name="Currency 6 3 9 3" xfId="6080" xr:uid="{6F2B3AB7-E680-458B-9C42-533DE1C93D6D}"/>
    <cellStyle name="Currency 6 3 9 3 2" xfId="19645" xr:uid="{2ADC9E57-54C8-41D9-BFE7-DD4F58214E9B}"/>
    <cellStyle name="Currency 6 3 9 4" xfId="14109" xr:uid="{51771D61-429A-4182-9185-BF3A3970BD46}"/>
    <cellStyle name="Currency 6 3 9 4 2" xfId="19646" xr:uid="{D9EC1BB7-312D-4C15-A80B-EFBC7E890272}"/>
    <cellStyle name="Currency 6 3 9 5" xfId="34859" xr:uid="{4922C971-6095-4CA2-B2B4-78117901C385}"/>
    <cellStyle name="Currency 6 4" xfId="120" xr:uid="{4EBBC186-F1EA-40BD-84DD-C9C0AD59FC1F}"/>
    <cellStyle name="Currency 6 4 10" xfId="1318" xr:uid="{3294DFF5-CAFA-4BB9-A75F-D268A93666D2}"/>
    <cellStyle name="Currency 6 4 10 2" xfId="6083" xr:uid="{D885B5E5-FA7B-4191-9145-32DD6F785C2D}"/>
    <cellStyle name="Currency 6 4 10 2 2" xfId="19648" xr:uid="{53AE718D-EFC0-4534-B9F8-C6A61B4E546D}"/>
    <cellStyle name="Currency 6 4 10 3" xfId="14112" xr:uid="{929FF4F3-529C-4795-9778-F8C3D4DEA492}"/>
    <cellStyle name="Currency 6 4 10 3 2" xfId="19649" xr:uid="{98A66E4A-252E-47AE-A621-3CDFB620C475}"/>
    <cellStyle name="Currency 6 4 10 4" xfId="34860" xr:uid="{1C30609B-8DE4-420C-AFE4-A92A75C08CCD}"/>
    <cellStyle name="Currency 6 4 11" xfId="1317" xr:uid="{D54A066C-ED0C-45D2-82F6-7537A5BF64FC}"/>
    <cellStyle name="Currency 6 4 12" xfId="6082" xr:uid="{824388B8-4F1E-4451-8413-1B3F8628068D}"/>
    <cellStyle name="Currency 6 4 12 2" xfId="19650" xr:uid="{5496FE6F-2171-486C-98BB-813B2D2304A1}"/>
    <cellStyle name="Currency 6 4 13" xfId="14111" xr:uid="{AF874829-2EAB-432B-BB42-AF7F944E6A77}"/>
    <cellStyle name="Currency 6 4 13 2" xfId="19651" xr:uid="{B85C6622-3E08-4017-8A9F-B4DEB881F5A4}"/>
    <cellStyle name="Currency 6 4 14" xfId="19647" xr:uid="{E259CF36-B5F8-4AC4-880D-CF793B0079D3}"/>
    <cellStyle name="Currency 6 4 2" xfId="166" xr:uid="{BE8863C2-C420-428A-8095-ABF3737FF351}"/>
    <cellStyle name="Currency 6 4 2 10" xfId="1319" xr:uid="{D32968DD-EFD4-4DD7-86C0-755777834967}"/>
    <cellStyle name="Currency 6 4 2 11" xfId="6084" xr:uid="{C2E2507F-B339-4518-AF4E-213987E53D8F}"/>
    <cellStyle name="Currency 6 4 2 11 2" xfId="19653" xr:uid="{10D45D04-082E-49B7-B876-08616330E564}"/>
    <cellStyle name="Currency 6 4 2 12" xfId="14113" xr:uid="{254D6561-A22E-4EF0-83FD-7DB070C7F4EF}"/>
    <cellStyle name="Currency 6 4 2 12 2" xfId="19654" xr:uid="{0B363720-4B70-435D-AA2F-CCFB5ACE130D}"/>
    <cellStyle name="Currency 6 4 2 13" xfId="19652" xr:uid="{44B7D4C3-CD34-4D00-8B92-7C5D80A2AD5A}"/>
    <cellStyle name="Currency 6 4 2 2" xfId="190" xr:uid="{563D84C5-4C1D-441D-AC25-922DD0283B9F}"/>
    <cellStyle name="Currency 6 4 2 2 10" xfId="6085" xr:uid="{0A153E17-7C28-4AB6-9F93-A48840244860}"/>
    <cellStyle name="Currency 6 4 2 2 10 2" xfId="19656" xr:uid="{B8BEC503-65EA-47D6-A0E3-1A406B41D612}"/>
    <cellStyle name="Currency 6 4 2 2 11" xfId="14114" xr:uid="{6F1D9AB1-780A-4692-8B12-0A9EF72CB157}"/>
    <cellStyle name="Currency 6 4 2 2 11 2" xfId="19657" xr:uid="{0B85076F-1248-49BC-ACFE-F5A9965D4AE6}"/>
    <cellStyle name="Currency 6 4 2 2 12" xfId="19655" xr:uid="{58C1587C-849F-4D2E-A9A8-F9EF5C1BAA09}"/>
    <cellStyle name="Currency 6 4 2 2 2" xfId="246" xr:uid="{C6823487-9A89-4AF9-B1DC-2549A4256EC1}"/>
    <cellStyle name="Currency 6 4 2 2 2 2" xfId="1322" xr:uid="{B420A12E-AAF8-4BE8-ADAD-022090826BF2}"/>
    <cellStyle name="Currency 6 4 2 2 2 2 2" xfId="1323" xr:uid="{DBE5B65E-2304-424E-98AA-B57075794B93}"/>
    <cellStyle name="Currency 6 4 2 2 2 2 2 2" xfId="1324" xr:uid="{D1D98CF0-2244-4F86-B7E3-9592B1AF3615}"/>
    <cellStyle name="Currency 6 4 2 2 2 2 2 2 2" xfId="6089" xr:uid="{91667750-3D40-483B-BACE-6DB6A1026DDE}"/>
    <cellStyle name="Currency 6 4 2 2 2 2 2 2 2 2" xfId="19659" xr:uid="{46256E59-D5AF-4A17-993A-8BA97A5B4663}"/>
    <cellStyle name="Currency 6 4 2 2 2 2 2 2 3" xfId="14118" xr:uid="{A2E1A2C9-A07F-486F-A425-414ADBA63530}"/>
    <cellStyle name="Currency 6 4 2 2 2 2 2 2 3 2" xfId="19660" xr:uid="{77668B5E-51F0-4DA1-957A-E81C58387A03}"/>
    <cellStyle name="Currency 6 4 2 2 2 2 2 2 4" xfId="34861" xr:uid="{3B1D8997-5C08-433F-A188-68515615DF15}"/>
    <cellStyle name="Currency 6 4 2 2 2 2 2 3" xfId="6088" xr:uid="{24038671-6EBC-4C8C-99A3-7AB377207F62}"/>
    <cellStyle name="Currency 6 4 2 2 2 2 2 3 2" xfId="19661" xr:uid="{EBC818F0-D9C9-4B03-A91E-920187C77B1C}"/>
    <cellStyle name="Currency 6 4 2 2 2 2 2 4" xfId="14117" xr:uid="{D857B186-96DA-4D99-A86E-20DEE65BDB40}"/>
    <cellStyle name="Currency 6 4 2 2 2 2 2 4 2" xfId="19662" xr:uid="{8F8239F4-79B0-4A68-9684-F1455B843B18}"/>
    <cellStyle name="Currency 6 4 2 2 2 2 2 5" xfId="34862" xr:uid="{801F592B-A9C6-4E92-8FE4-FAF3463BD816}"/>
    <cellStyle name="Currency 6 4 2 2 2 2 3" xfId="1325" xr:uid="{7DD96965-4B00-4511-B908-B6D6DA919744}"/>
    <cellStyle name="Currency 6 4 2 2 2 2 3 2" xfId="6090" xr:uid="{53C4702A-6FF3-4559-93D2-ADB32FB76A0A}"/>
    <cellStyle name="Currency 6 4 2 2 2 2 3 2 2" xfId="19663" xr:uid="{CB4F1808-9098-4FBE-B804-B84DDC18D511}"/>
    <cellStyle name="Currency 6 4 2 2 2 2 3 3" xfId="14119" xr:uid="{87C890CD-1A02-4E24-9D7B-46BC912B0828}"/>
    <cellStyle name="Currency 6 4 2 2 2 2 3 3 2" xfId="19664" xr:uid="{AA50865A-E0D2-4E5F-9158-97690DD90F94}"/>
    <cellStyle name="Currency 6 4 2 2 2 2 3 4" xfId="34863" xr:uid="{F8AD758F-CD50-4E64-9DFE-395FFC75A940}"/>
    <cellStyle name="Currency 6 4 2 2 2 2 4" xfId="6087" xr:uid="{D5F2D7E1-D0C7-4ED7-9368-016A08138DF3}"/>
    <cellStyle name="Currency 6 4 2 2 2 2 4 2" xfId="19665" xr:uid="{77305604-8938-4F8F-B3E1-5FFFD4CB122F}"/>
    <cellStyle name="Currency 6 4 2 2 2 2 5" xfId="14116" xr:uid="{F165E7EB-77AA-4373-9658-C454127267D7}"/>
    <cellStyle name="Currency 6 4 2 2 2 2 5 2" xfId="19666" xr:uid="{A8E30711-A708-40AE-9C58-37182463F7FF}"/>
    <cellStyle name="Currency 6 4 2 2 2 2 6" xfId="34864" xr:uid="{6FBBF72A-1B99-495B-9646-72F5CAF6941F}"/>
    <cellStyle name="Currency 6 4 2 2 2 3" xfId="1326" xr:uid="{8726C489-A72E-4359-BD8E-52BE5CD2A307}"/>
    <cellStyle name="Currency 6 4 2 2 2 3 2" xfId="1327" xr:uid="{CB7C5B01-25D1-4701-8A84-D956CEE07879}"/>
    <cellStyle name="Currency 6 4 2 2 2 3 2 2" xfId="6092" xr:uid="{78E6212D-BFFF-45F1-B91E-32D5346B56A5}"/>
    <cellStyle name="Currency 6 4 2 2 2 3 2 2 2" xfId="19667" xr:uid="{B2896AF6-FB66-46DD-991F-81BE1E6C6939}"/>
    <cellStyle name="Currency 6 4 2 2 2 3 2 3" xfId="14121" xr:uid="{0C99DD99-2BCC-4BC8-B5DC-450B252C7A64}"/>
    <cellStyle name="Currency 6 4 2 2 2 3 2 3 2" xfId="19668" xr:uid="{A26098DC-670B-4E72-9060-01202E85880E}"/>
    <cellStyle name="Currency 6 4 2 2 2 3 2 4" xfId="34865" xr:uid="{0EA9FF2E-0401-468C-86A2-375F2F9060C5}"/>
    <cellStyle name="Currency 6 4 2 2 2 3 3" xfId="6091" xr:uid="{103B894C-414F-425E-AB4F-60DE0542C72E}"/>
    <cellStyle name="Currency 6 4 2 2 2 3 3 2" xfId="19669" xr:uid="{44DF2EE9-1FF6-475F-9769-73594EEDA5F7}"/>
    <cellStyle name="Currency 6 4 2 2 2 3 4" xfId="14120" xr:uid="{2E91B8D1-D514-4CB8-9F80-919703DACF44}"/>
    <cellStyle name="Currency 6 4 2 2 2 3 4 2" xfId="19670" xr:uid="{05867FF1-CE80-4286-AE20-1A268C170F67}"/>
    <cellStyle name="Currency 6 4 2 2 2 3 5" xfId="34866" xr:uid="{551D81B9-2C11-4B73-BB23-FBA5DAC16E46}"/>
    <cellStyle name="Currency 6 4 2 2 2 4" xfId="1328" xr:uid="{5073991D-68B0-4C69-ABEA-76FB3B10CEC3}"/>
    <cellStyle name="Currency 6 4 2 2 2 4 2" xfId="1329" xr:uid="{99126575-A6CB-4630-A778-59A211A60FA1}"/>
    <cellStyle name="Currency 6 4 2 2 2 4 2 2" xfId="6094" xr:uid="{DE2C3517-E406-4B01-8BB6-267BBA866D73}"/>
    <cellStyle name="Currency 6 4 2 2 2 4 2 2 2" xfId="19671" xr:uid="{F2D5F1B0-5DB3-4E2B-9CBA-4921CD3F5467}"/>
    <cellStyle name="Currency 6 4 2 2 2 4 2 3" xfId="14123" xr:uid="{617C1309-2659-45B1-8C9D-8F9AB533A7C5}"/>
    <cellStyle name="Currency 6 4 2 2 2 4 2 3 2" xfId="19672" xr:uid="{0C545004-9449-4FC6-9CAA-07BDBBF12455}"/>
    <cellStyle name="Currency 6 4 2 2 2 4 2 4" xfId="34867" xr:uid="{4415043E-2EF4-4A39-8C7A-6B52F65CB52A}"/>
    <cellStyle name="Currency 6 4 2 2 2 4 3" xfId="6093" xr:uid="{A30A626C-5941-4CCB-A2CF-D6DB96EF5AB1}"/>
    <cellStyle name="Currency 6 4 2 2 2 4 3 2" xfId="19673" xr:uid="{7639C108-C3BC-4201-9D66-60E2524ADD74}"/>
    <cellStyle name="Currency 6 4 2 2 2 4 4" xfId="14122" xr:uid="{76411D5C-E775-4C23-A6DE-F6F09646263A}"/>
    <cellStyle name="Currency 6 4 2 2 2 4 4 2" xfId="19674" xr:uid="{65B26C9D-1BB5-4353-8307-2C8BBE867788}"/>
    <cellStyle name="Currency 6 4 2 2 2 4 5" xfId="34868" xr:uid="{4D6FFAD6-9DFB-4006-8ECA-7EFCAC0F7FC5}"/>
    <cellStyle name="Currency 6 4 2 2 2 5" xfId="1330" xr:uid="{F45C082B-CBE5-46B8-9C5E-D79C5FB34D99}"/>
    <cellStyle name="Currency 6 4 2 2 2 5 2" xfId="6095" xr:uid="{CBE1A7DC-4E4E-421F-B5CF-9046B3933426}"/>
    <cellStyle name="Currency 6 4 2 2 2 5 2 2" xfId="19675" xr:uid="{C1102387-05F8-40DB-BB88-332067F75D76}"/>
    <cellStyle name="Currency 6 4 2 2 2 5 3" xfId="14124" xr:uid="{9DFE1BD6-5A55-4B60-9D5B-43CF79B71B01}"/>
    <cellStyle name="Currency 6 4 2 2 2 5 3 2" xfId="19676" xr:uid="{C64AF497-DD46-4193-9ECA-CD07F952CCF7}"/>
    <cellStyle name="Currency 6 4 2 2 2 5 4" xfId="34869" xr:uid="{12A3993E-7E4A-4592-BFB2-52F8AA2DA11C}"/>
    <cellStyle name="Currency 6 4 2 2 2 6" xfId="1321" xr:uid="{E11FCBFB-C82C-4BEA-8C8E-E997AD7E4DC5}"/>
    <cellStyle name="Currency 6 4 2 2 2 7" xfId="6086" xr:uid="{38AAB4F3-86D6-41C3-A12E-F480ACC68A66}"/>
    <cellStyle name="Currency 6 4 2 2 2 7 2" xfId="19677" xr:uid="{880654F7-88CF-421E-89F2-1F4ACB6AF4C0}"/>
    <cellStyle name="Currency 6 4 2 2 2 8" xfId="14115" xr:uid="{4E21F21D-8893-4101-8081-D6142F00C93F}"/>
    <cellStyle name="Currency 6 4 2 2 2 8 2" xfId="19678" xr:uid="{07863782-BC85-4A46-AC15-8C7EF4656A95}"/>
    <cellStyle name="Currency 6 4 2 2 2 9" xfId="19658" xr:uid="{1F94E2B6-7176-4C52-99A5-986F6FDF55DD}"/>
    <cellStyle name="Currency 6 4 2 2 3" xfId="334" xr:uid="{D027E51E-31FE-43A8-B959-3FAF22560071}"/>
    <cellStyle name="Currency 6 4 2 2 3 2" xfId="1332" xr:uid="{823ABB6C-5A59-4937-9AB0-5176C8A3C45E}"/>
    <cellStyle name="Currency 6 4 2 2 3 2 2" xfId="1333" xr:uid="{65D7C0A1-F540-40AD-AD68-14F71507D769}"/>
    <cellStyle name="Currency 6 4 2 2 3 2 2 2" xfId="1334" xr:uid="{C087EAAE-E3AA-4B27-8F1A-3D324C694BF8}"/>
    <cellStyle name="Currency 6 4 2 2 3 2 2 2 2" xfId="6099" xr:uid="{3851C5DB-5AA5-4C73-AB51-30C79D92D65C}"/>
    <cellStyle name="Currency 6 4 2 2 3 2 2 2 2 2" xfId="19680" xr:uid="{178EFEF1-D2B9-4373-8D08-69EA2A309549}"/>
    <cellStyle name="Currency 6 4 2 2 3 2 2 2 3" xfId="14128" xr:uid="{79076C90-A2F5-40FD-9345-DEE6F897D1BD}"/>
    <cellStyle name="Currency 6 4 2 2 3 2 2 2 3 2" xfId="19681" xr:uid="{DDA73254-44E5-4732-878D-F16B42975536}"/>
    <cellStyle name="Currency 6 4 2 2 3 2 2 2 4" xfId="34870" xr:uid="{94F5086E-93D1-470F-BB83-6BA7CEFADAF7}"/>
    <cellStyle name="Currency 6 4 2 2 3 2 2 3" xfId="6098" xr:uid="{43613D0F-99BB-4653-9E45-0A3C570CF69B}"/>
    <cellStyle name="Currency 6 4 2 2 3 2 2 3 2" xfId="19682" xr:uid="{00BC62CE-7BBB-4AAC-9326-A0E5C1CC2A8C}"/>
    <cellStyle name="Currency 6 4 2 2 3 2 2 4" xfId="14127" xr:uid="{1BFB6320-13E5-46B7-BC19-4C5499995816}"/>
    <cellStyle name="Currency 6 4 2 2 3 2 2 4 2" xfId="19683" xr:uid="{ED0D58B2-8F1A-467F-BA0D-E49595E94D4C}"/>
    <cellStyle name="Currency 6 4 2 2 3 2 2 5" xfId="34871" xr:uid="{076D2686-F358-46EA-97C1-E6F7299C7E23}"/>
    <cellStyle name="Currency 6 4 2 2 3 2 3" xfId="1335" xr:uid="{BF22C425-010E-4302-808D-E10D1D761E8A}"/>
    <cellStyle name="Currency 6 4 2 2 3 2 3 2" xfId="6100" xr:uid="{D648706E-CA09-414E-923E-7EF550A62A3F}"/>
    <cellStyle name="Currency 6 4 2 2 3 2 3 2 2" xfId="19684" xr:uid="{95389C02-4082-4497-B326-731EB570EA21}"/>
    <cellStyle name="Currency 6 4 2 2 3 2 3 3" xfId="14129" xr:uid="{60EFDF38-C8EB-407F-87AC-17749678918D}"/>
    <cellStyle name="Currency 6 4 2 2 3 2 3 3 2" xfId="19685" xr:uid="{4941D2A8-E2B6-4F7C-B59F-817F0BD31F2A}"/>
    <cellStyle name="Currency 6 4 2 2 3 2 3 4" xfId="34872" xr:uid="{16772BBC-C4D5-4229-800B-06E46F946131}"/>
    <cellStyle name="Currency 6 4 2 2 3 2 4" xfId="6097" xr:uid="{D71C7BE2-F920-4064-A0E5-60DE05F0DBE6}"/>
    <cellStyle name="Currency 6 4 2 2 3 2 4 2" xfId="19686" xr:uid="{928BEF7D-4B5B-4DC7-BEA7-B4F9EB6D2B90}"/>
    <cellStyle name="Currency 6 4 2 2 3 2 5" xfId="14126" xr:uid="{EB323B34-EAF2-47A5-9EFB-310993AC7EDB}"/>
    <cellStyle name="Currency 6 4 2 2 3 2 5 2" xfId="19687" xr:uid="{CDF5CE43-F027-459C-8C9C-B8540410F4C1}"/>
    <cellStyle name="Currency 6 4 2 2 3 2 6" xfId="34873" xr:uid="{FE3BD387-BFB7-495D-BE9A-8248E020F715}"/>
    <cellStyle name="Currency 6 4 2 2 3 3" xfId="1336" xr:uid="{FB5C3EBD-FE97-44D3-9F61-527969743679}"/>
    <cellStyle name="Currency 6 4 2 2 3 3 2" xfId="1337" xr:uid="{D4EB27B9-85A9-4576-A522-FE1B91E41A82}"/>
    <cellStyle name="Currency 6 4 2 2 3 3 2 2" xfId="6102" xr:uid="{44803DEE-9F19-430F-AB88-4CDD3036FB20}"/>
    <cellStyle name="Currency 6 4 2 2 3 3 2 2 2" xfId="19688" xr:uid="{979745AC-F7FD-461E-83F6-709189031DED}"/>
    <cellStyle name="Currency 6 4 2 2 3 3 2 3" xfId="14131" xr:uid="{E8963123-CFDF-4DAC-BA96-4489D3364B22}"/>
    <cellStyle name="Currency 6 4 2 2 3 3 2 3 2" xfId="19689" xr:uid="{8FEEA110-3DC3-46F4-9915-CC266205CC4B}"/>
    <cellStyle name="Currency 6 4 2 2 3 3 2 4" xfId="34874" xr:uid="{A7DC8644-0EC3-4136-8DBF-D860197CC1A7}"/>
    <cellStyle name="Currency 6 4 2 2 3 3 3" xfId="6101" xr:uid="{9CCC403A-AC66-4CBD-A6B1-3367C7A57A99}"/>
    <cellStyle name="Currency 6 4 2 2 3 3 3 2" xfId="19690" xr:uid="{FFED687F-8C05-4451-90D2-21AE10B683F5}"/>
    <cellStyle name="Currency 6 4 2 2 3 3 4" xfId="14130" xr:uid="{E9DFC06D-D1F5-44F2-B8AC-30ED840F4E5A}"/>
    <cellStyle name="Currency 6 4 2 2 3 3 4 2" xfId="19691" xr:uid="{1391682F-6904-45CB-A4E4-EC0D0ECC2BC4}"/>
    <cellStyle name="Currency 6 4 2 2 3 3 5" xfId="34875" xr:uid="{08493207-0FA5-4E04-AD64-57397FE331B6}"/>
    <cellStyle name="Currency 6 4 2 2 3 4" xfId="1338" xr:uid="{278E7278-B728-40A6-9CF7-E2B4C8075095}"/>
    <cellStyle name="Currency 6 4 2 2 3 4 2" xfId="1339" xr:uid="{F874C2EB-8A67-4BA9-8239-878ABF539A78}"/>
    <cellStyle name="Currency 6 4 2 2 3 4 2 2" xfId="6104" xr:uid="{C2FC64D8-0D81-40DA-BFFE-796594A27A05}"/>
    <cellStyle name="Currency 6 4 2 2 3 4 2 2 2" xfId="19692" xr:uid="{EFACB395-F9EF-4376-ADA0-C4CF70E02970}"/>
    <cellStyle name="Currency 6 4 2 2 3 4 2 3" xfId="14133" xr:uid="{20ABFC91-F4A2-4319-BC09-0DF03B3CE5D6}"/>
    <cellStyle name="Currency 6 4 2 2 3 4 2 3 2" xfId="19693" xr:uid="{55AD4174-70EB-49C8-AE7B-CC3B1E9E0C6F}"/>
    <cellStyle name="Currency 6 4 2 2 3 4 2 4" xfId="34876" xr:uid="{2EE6DFD5-5D6C-4553-8C51-47321B6A27A9}"/>
    <cellStyle name="Currency 6 4 2 2 3 4 3" xfId="6103" xr:uid="{92F38244-C340-43EF-AC67-0D33442DC49F}"/>
    <cellStyle name="Currency 6 4 2 2 3 4 3 2" xfId="19694" xr:uid="{9AAF9E67-E5A3-4C90-ACA0-26862D7ED61C}"/>
    <cellStyle name="Currency 6 4 2 2 3 4 4" xfId="14132" xr:uid="{7A1E2711-3283-47A1-A14C-9B9AB12FAAE6}"/>
    <cellStyle name="Currency 6 4 2 2 3 4 4 2" xfId="19695" xr:uid="{A4E051B7-E273-490B-80A4-70A4A173ED18}"/>
    <cellStyle name="Currency 6 4 2 2 3 4 5" xfId="34877" xr:uid="{E300510D-5380-4D2F-861E-D9E2D5BD4F29}"/>
    <cellStyle name="Currency 6 4 2 2 3 5" xfId="1340" xr:uid="{1ECEBDB4-34A5-4B36-A563-DA0666F2260D}"/>
    <cellStyle name="Currency 6 4 2 2 3 5 2" xfId="6105" xr:uid="{54EA9168-243E-4FD8-A794-6EAED25FEF7A}"/>
    <cellStyle name="Currency 6 4 2 2 3 5 2 2" xfId="19696" xr:uid="{59E639E3-6E1A-4D95-8D5D-FDA8E2E7CFEA}"/>
    <cellStyle name="Currency 6 4 2 2 3 5 3" xfId="14134" xr:uid="{B43B75B3-E650-4380-89BB-BCE22D50DB00}"/>
    <cellStyle name="Currency 6 4 2 2 3 5 3 2" xfId="19697" xr:uid="{5A23BB94-C7E0-4609-9A57-53521A94C0DC}"/>
    <cellStyle name="Currency 6 4 2 2 3 5 4" xfId="34878" xr:uid="{650689B1-46A9-46CF-A4AC-F5682CDB1424}"/>
    <cellStyle name="Currency 6 4 2 2 3 6" xfId="1331" xr:uid="{8692D4FB-BEFD-4F49-A6D6-4981D0CEB49F}"/>
    <cellStyle name="Currency 6 4 2 2 3 7" xfId="6096" xr:uid="{8F3930DB-34AC-4A89-9E6C-1EBC2C26C33F}"/>
    <cellStyle name="Currency 6 4 2 2 3 7 2" xfId="19698" xr:uid="{ABC7B3AE-A6EA-4C9F-89D3-1171480195B2}"/>
    <cellStyle name="Currency 6 4 2 2 3 8" xfId="14125" xr:uid="{5A948583-393F-4594-8D68-47A20F4B8DEB}"/>
    <cellStyle name="Currency 6 4 2 2 3 8 2" xfId="19699" xr:uid="{5F7730C5-092C-4534-BC48-C994E9E205E6}"/>
    <cellStyle name="Currency 6 4 2 2 3 9" xfId="19679" xr:uid="{5A881429-0224-494E-A66B-ED510C9ADFBC}"/>
    <cellStyle name="Currency 6 4 2 2 4" xfId="1341" xr:uid="{F42114F6-64C5-499B-9AA7-E2DB961C751B}"/>
    <cellStyle name="Currency 6 4 2 2 4 2" xfId="1342" xr:uid="{54465A51-D3FD-4F01-A4E8-226C46D6AC76}"/>
    <cellStyle name="Currency 6 4 2 2 4 2 2" xfId="1343" xr:uid="{6465BB6A-14A1-46BE-94BA-707FC4B67462}"/>
    <cellStyle name="Currency 6 4 2 2 4 2 2 2" xfId="6108" xr:uid="{03DA99A8-BF65-4F31-A5D5-B74F04279024}"/>
    <cellStyle name="Currency 6 4 2 2 4 2 2 2 2" xfId="19700" xr:uid="{7E56AD3B-D833-4A10-8134-3450B19ABF09}"/>
    <cellStyle name="Currency 6 4 2 2 4 2 2 3" xfId="14137" xr:uid="{64B00212-207B-4F63-8F42-4F81E2C10912}"/>
    <cellStyle name="Currency 6 4 2 2 4 2 2 3 2" xfId="19701" xr:uid="{2098C402-48D3-41A9-8B75-3374A3D7DB00}"/>
    <cellStyle name="Currency 6 4 2 2 4 2 2 4" xfId="34879" xr:uid="{777E252C-AC1F-4204-AA21-12C131E0B20B}"/>
    <cellStyle name="Currency 6 4 2 2 4 2 3" xfId="6107" xr:uid="{D74B83EB-9F11-461B-A804-2C338F55A9C3}"/>
    <cellStyle name="Currency 6 4 2 2 4 2 3 2" xfId="19702" xr:uid="{E5CAFAC0-5338-413A-9E12-40BC6585A7DC}"/>
    <cellStyle name="Currency 6 4 2 2 4 2 4" xfId="14136" xr:uid="{FE04D2A9-93F6-4049-8499-10966C411E1E}"/>
    <cellStyle name="Currency 6 4 2 2 4 2 4 2" xfId="19703" xr:uid="{E7F8CEB9-507C-425C-AABC-CA45B3B12C1B}"/>
    <cellStyle name="Currency 6 4 2 2 4 2 5" xfId="34880" xr:uid="{09724A64-2533-4F8B-9346-D4CD48297802}"/>
    <cellStyle name="Currency 6 4 2 2 4 3" xfId="1344" xr:uid="{691EFE52-CBD4-4421-A8C8-2FAC0DEFBA0C}"/>
    <cellStyle name="Currency 6 4 2 2 4 3 2" xfId="6109" xr:uid="{636A5751-3D29-4765-B59E-810CC195421E}"/>
    <cellStyle name="Currency 6 4 2 2 4 3 2 2" xfId="19704" xr:uid="{EBD20D95-B5C5-4C58-BD32-D80F696F6EF0}"/>
    <cellStyle name="Currency 6 4 2 2 4 3 3" xfId="14138" xr:uid="{3663346C-2677-4F14-805E-7A7723970048}"/>
    <cellStyle name="Currency 6 4 2 2 4 3 3 2" xfId="19705" xr:uid="{48B44A67-9C4E-44EB-9B34-7DFDCAB344E2}"/>
    <cellStyle name="Currency 6 4 2 2 4 3 4" xfId="34881" xr:uid="{088A0CE7-E816-46F1-A7A2-E168B7EAED82}"/>
    <cellStyle name="Currency 6 4 2 2 4 4" xfId="6106" xr:uid="{F8431F2C-5046-4FE1-83A9-2CB8F3DFF35A}"/>
    <cellStyle name="Currency 6 4 2 2 4 4 2" xfId="19706" xr:uid="{BDF9A4A5-3009-40C3-A71D-AB68382D4D50}"/>
    <cellStyle name="Currency 6 4 2 2 4 5" xfId="14135" xr:uid="{CE7C026B-7C67-4F60-9C09-88A36354A38F}"/>
    <cellStyle name="Currency 6 4 2 2 4 5 2" xfId="19707" xr:uid="{66088285-7675-4F89-A076-20176E776A24}"/>
    <cellStyle name="Currency 6 4 2 2 4 6" xfId="34882" xr:uid="{DBD836C8-6C04-4D02-A0A6-F33FB1F6FAA5}"/>
    <cellStyle name="Currency 6 4 2 2 5" xfId="1345" xr:uid="{9004E314-9068-489A-AFDD-129D24F6B2FD}"/>
    <cellStyle name="Currency 6 4 2 2 5 2" xfId="1346" xr:uid="{147FF7A3-DC87-4351-9117-7AC533517FF6}"/>
    <cellStyle name="Currency 6 4 2 2 5 2 2" xfId="1347" xr:uid="{F36AAAF8-BEC8-41C2-AFF7-3A1D475FF6EA}"/>
    <cellStyle name="Currency 6 4 2 2 5 2 2 2" xfId="6112" xr:uid="{D6AB0BB0-DEC2-46AF-A4F2-451586002A11}"/>
    <cellStyle name="Currency 6 4 2 2 5 2 2 2 2" xfId="19708" xr:uid="{09312327-186A-4C03-BB8D-DF4B75EEA731}"/>
    <cellStyle name="Currency 6 4 2 2 5 2 2 3" xfId="14141" xr:uid="{D7143E5E-FE32-4DAB-BC16-6902677D2ACC}"/>
    <cellStyle name="Currency 6 4 2 2 5 2 2 3 2" xfId="19709" xr:uid="{E585EB50-123B-4658-B754-A915ED03EA81}"/>
    <cellStyle name="Currency 6 4 2 2 5 2 2 4" xfId="34883" xr:uid="{B9137EA5-138C-4477-995C-58EFFDB959AE}"/>
    <cellStyle name="Currency 6 4 2 2 5 2 3" xfId="6111" xr:uid="{D9F6806D-C5E6-4814-AF53-637272CD9D2D}"/>
    <cellStyle name="Currency 6 4 2 2 5 2 3 2" xfId="19710" xr:uid="{1FAA9085-EBBE-41B4-928F-E6C988E87A56}"/>
    <cellStyle name="Currency 6 4 2 2 5 2 4" xfId="14140" xr:uid="{B5DF3C9D-3BE2-4ECD-A960-2C845123168D}"/>
    <cellStyle name="Currency 6 4 2 2 5 2 4 2" xfId="19711" xr:uid="{7D98B985-ECD8-45FF-92D7-0CF2C21E69A5}"/>
    <cellStyle name="Currency 6 4 2 2 5 2 5" xfId="34884" xr:uid="{4C07D802-9DF2-4DB7-8EBD-D60F8D38198E}"/>
    <cellStyle name="Currency 6 4 2 2 5 3" xfId="1348" xr:uid="{480DF1FF-C2D7-4200-AC41-F323756BB94D}"/>
    <cellStyle name="Currency 6 4 2 2 5 3 2" xfId="6113" xr:uid="{52CBCDC5-3A43-474D-AC6C-96A29626CC9B}"/>
    <cellStyle name="Currency 6 4 2 2 5 3 2 2" xfId="19712" xr:uid="{261DDD9A-B9DB-4CC4-81F3-449C51BE8863}"/>
    <cellStyle name="Currency 6 4 2 2 5 3 3" xfId="14142" xr:uid="{49B815C4-E40E-4368-9A4C-2FA9E8E617EB}"/>
    <cellStyle name="Currency 6 4 2 2 5 3 3 2" xfId="19713" xr:uid="{B9BAEF0B-930A-44CD-A5D2-5C9EE510D0DA}"/>
    <cellStyle name="Currency 6 4 2 2 5 3 4" xfId="34885" xr:uid="{3B18EAE6-B5E3-4CAE-9554-D1824C516151}"/>
    <cellStyle name="Currency 6 4 2 2 5 4" xfId="6110" xr:uid="{5C30E14A-C94D-4E6C-A0EE-620D4B5F2029}"/>
    <cellStyle name="Currency 6 4 2 2 5 4 2" xfId="19714" xr:uid="{14BFF42B-2C1E-4934-A25C-D935D1D68587}"/>
    <cellStyle name="Currency 6 4 2 2 5 5" xfId="14139" xr:uid="{F8708EF6-9520-4823-9FDC-0FBC3B852BA7}"/>
    <cellStyle name="Currency 6 4 2 2 5 5 2" xfId="19715" xr:uid="{360692BC-CC4D-46FF-849D-46E69E4E57FD}"/>
    <cellStyle name="Currency 6 4 2 2 5 6" xfId="34886" xr:uid="{B0641B0B-2D15-4765-B9CC-2CC6F3C15FE8}"/>
    <cellStyle name="Currency 6 4 2 2 6" xfId="1349" xr:uid="{DEE5AB5D-143C-4302-8153-B9D9AE04DCD3}"/>
    <cellStyle name="Currency 6 4 2 2 6 2" xfId="1350" xr:uid="{C4B54C19-9BE4-4344-8B28-5A3A48124FB8}"/>
    <cellStyle name="Currency 6 4 2 2 6 2 2" xfId="6115" xr:uid="{49094B2D-CB17-4073-B0CD-F8E7E4C46B77}"/>
    <cellStyle name="Currency 6 4 2 2 6 2 2 2" xfId="19716" xr:uid="{BFBBA14C-A54B-48C9-83C3-B26B66707103}"/>
    <cellStyle name="Currency 6 4 2 2 6 2 3" xfId="14144" xr:uid="{04751F1B-CC0F-470D-A25A-45CBAAE3306E}"/>
    <cellStyle name="Currency 6 4 2 2 6 2 3 2" xfId="19717" xr:uid="{6D0B89C4-1166-4E85-BA4D-6C945D51F590}"/>
    <cellStyle name="Currency 6 4 2 2 6 2 4" xfId="34887" xr:uid="{75707D7B-7D58-4296-B5A5-549CAAE881AD}"/>
    <cellStyle name="Currency 6 4 2 2 6 3" xfId="6114" xr:uid="{FCA6D48F-87B3-42E9-B6E0-12D40A89CBF4}"/>
    <cellStyle name="Currency 6 4 2 2 6 3 2" xfId="19718" xr:uid="{997BA0EE-1317-4A81-B047-CE0633F5CE37}"/>
    <cellStyle name="Currency 6 4 2 2 6 4" xfId="14143" xr:uid="{88396837-CAF2-41B7-9538-3DCA7FE2FE85}"/>
    <cellStyle name="Currency 6 4 2 2 6 4 2" xfId="19719" xr:uid="{C1802141-F1AC-4EF7-8F73-F6599B401B4A}"/>
    <cellStyle name="Currency 6 4 2 2 6 5" xfId="34888" xr:uid="{8109E884-3C49-4707-B1F5-5CB3BA82BF34}"/>
    <cellStyle name="Currency 6 4 2 2 7" xfId="1351" xr:uid="{31A7D4E0-1332-4068-826E-4656A91BADA2}"/>
    <cellStyle name="Currency 6 4 2 2 7 2" xfId="1352" xr:uid="{91D02448-4CFD-4865-83A2-39134BCC717D}"/>
    <cellStyle name="Currency 6 4 2 2 7 2 2" xfId="6117" xr:uid="{5DB4E81A-3573-4B9A-AB7E-B766D983B077}"/>
    <cellStyle name="Currency 6 4 2 2 7 2 2 2" xfId="19720" xr:uid="{EF723286-C573-43F1-8B36-CA45F03F758A}"/>
    <cellStyle name="Currency 6 4 2 2 7 2 3" xfId="14146" xr:uid="{080088BC-4A43-44BF-9967-4CEA4240E966}"/>
    <cellStyle name="Currency 6 4 2 2 7 2 3 2" xfId="19721" xr:uid="{4A9E4A9E-EB72-4C3D-A7C7-2C1C81698C94}"/>
    <cellStyle name="Currency 6 4 2 2 7 2 4" xfId="34889" xr:uid="{183B2C25-2280-4461-BDB0-9BBB8A323DFD}"/>
    <cellStyle name="Currency 6 4 2 2 7 3" xfId="6116" xr:uid="{719099E3-8B44-4272-AB27-D8881CFEA46F}"/>
    <cellStyle name="Currency 6 4 2 2 7 3 2" xfId="19722" xr:uid="{FCEC1E47-9843-4591-A37D-A85F8793597D}"/>
    <cellStyle name="Currency 6 4 2 2 7 4" xfId="14145" xr:uid="{CE8A6E4E-1F91-4112-B165-9B544A62ED92}"/>
    <cellStyle name="Currency 6 4 2 2 7 4 2" xfId="19723" xr:uid="{18F64E50-2D3C-40A7-A8E5-2A31CFE71155}"/>
    <cellStyle name="Currency 6 4 2 2 7 5" xfId="34890" xr:uid="{7EDF3BAD-FC41-4933-ABAF-2CB2405958A4}"/>
    <cellStyle name="Currency 6 4 2 2 8" xfId="1353" xr:uid="{CC2100B6-852C-45FD-B184-76279C879EAD}"/>
    <cellStyle name="Currency 6 4 2 2 8 2" xfId="6118" xr:uid="{B7AAF243-94D5-4038-A3CC-4BA1E68CBA32}"/>
    <cellStyle name="Currency 6 4 2 2 8 2 2" xfId="19724" xr:uid="{3320ED22-0D5C-4ABA-81B4-1C30B8DEECDD}"/>
    <cellStyle name="Currency 6 4 2 2 8 3" xfId="14147" xr:uid="{92B618F0-B46B-43FC-8528-1B8B0A400326}"/>
    <cellStyle name="Currency 6 4 2 2 8 3 2" xfId="19725" xr:uid="{AFDF356F-5D62-408E-A500-88FE6730B483}"/>
    <cellStyle name="Currency 6 4 2 2 8 4" xfId="34891" xr:uid="{BAA101B5-2BB8-45D3-A5CA-DED17284D26D}"/>
    <cellStyle name="Currency 6 4 2 2 9" xfId="1320" xr:uid="{6427119F-73D3-4B09-BDC8-068DAA85E9C1}"/>
    <cellStyle name="Currency 6 4 2 3" xfId="245" xr:uid="{EFB4DD4E-CF85-40E0-98BD-007D9F86B9B8}"/>
    <cellStyle name="Currency 6 4 2 3 2" xfId="1355" xr:uid="{62ADDE5C-4B6C-416E-B07A-C7FF992C2416}"/>
    <cellStyle name="Currency 6 4 2 3 2 2" xfId="1356" xr:uid="{D76200E2-8AAB-4994-8EF4-17AB1BE437F5}"/>
    <cellStyle name="Currency 6 4 2 3 2 2 2" xfId="1357" xr:uid="{C3B114E7-1537-43D1-9F34-222FC12D9FC9}"/>
    <cellStyle name="Currency 6 4 2 3 2 2 2 2" xfId="6122" xr:uid="{D26DFE34-AA35-4745-BD68-1F05E5EC00AB}"/>
    <cellStyle name="Currency 6 4 2 3 2 2 2 2 2" xfId="19727" xr:uid="{2CF62BBF-BC83-49C8-BA3D-215D876A0F18}"/>
    <cellStyle name="Currency 6 4 2 3 2 2 2 3" xfId="14151" xr:uid="{92682A69-1A4F-4940-92EE-FA3B4DE37ABC}"/>
    <cellStyle name="Currency 6 4 2 3 2 2 2 3 2" xfId="19728" xr:uid="{EA598096-6259-48C0-8A68-452FA584EE04}"/>
    <cellStyle name="Currency 6 4 2 3 2 2 2 4" xfId="34892" xr:uid="{F24E57A9-6BB1-468F-B3C0-9A687F22107B}"/>
    <cellStyle name="Currency 6 4 2 3 2 2 3" xfId="6121" xr:uid="{EC9C3847-1CB8-4271-8C79-1A17EA837F2A}"/>
    <cellStyle name="Currency 6 4 2 3 2 2 3 2" xfId="19729" xr:uid="{F5C57291-DFEF-4622-83C8-65F6D920E3A2}"/>
    <cellStyle name="Currency 6 4 2 3 2 2 4" xfId="14150" xr:uid="{F8D3679A-A27F-4306-B395-E5862740A832}"/>
    <cellStyle name="Currency 6 4 2 3 2 2 4 2" xfId="19730" xr:uid="{5BA15ECB-88E4-471E-99CF-1E3AE0E9B47D}"/>
    <cellStyle name="Currency 6 4 2 3 2 2 5" xfId="34893" xr:uid="{263218E5-0D40-4903-95EA-67F4F04DB213}"/>
    <cellStyle name="Currency 6 4 2 3 2 3" xfId="1358" xr:uid="{693A338F-7FF0-4495-8792-83EEBE311DE9}"/>
    <cellStyle name="Currency 6 4 2 3 2 3 2" xfId="6123" xr:uid="{A90D0DBA-3978-440C-ABF0-D174CF03855B}"/>
    <cellStyle name="Currency 6 4 2 3 2 3 2 2" xfId="19731" xr:uid="{992157ED-6964-42A2-A38B-11556263026F}"/>
    <cellStyle name="Currency 6 4 2 3 2 3 3" xfId="14152" xr:uid="{A60DE8B6-C8D0-40B9-B197-4F0DCE195EAE}"/>
    <cellStyle name="Currency 6 4 2 3 2 3 3 2" xfId="19732" xr:uid="{1ADF2787-3EAB-43CA-919F-550E30A5E1BA}"/>
    <cellStyle name="Currency 6 4 2 3 2 3 4" xfId="34894" xr:uid="{BE726B94-D81B-49C2-A4E2-42A5BA093A86}"/>
    <cellStyle name="Currency 6 4 2 3 2 4" xfId="6120" xr:uid="{E159F962-09E9-4D8E-8149-2A581346F623}"/>
    <cellStyle name="Currency 6 4 2 3 2 4 2" xfId="19733" xr:uid="{384B4FBA-0F46-4D62-8C01-2546094A0D8A}"/>
    <cellStyle name="Currency 6 4 2 3 2 5" xfId="14149" xr:uid="{6589B0FF-C4B9-47CC-A207-67D8954937D3}"/>
    <cellStyle name="Currency 6 4 2 3 2 5 2" xfId="19734" xr:uid="{247A8E48-3CF2-435D-A3BA-C954B24CF25D}"/>
    <cellStyle name="Currency 6 4 2 3 2 6" xfId="34895" xr:uid="{5976DEF7-6268-44FB-92C8-1EE5E0612023}"/>
    <cellStyle name="Currency 6 4 2 3 3" xfId="1359" xr:uid="{1FD4178A-196B-4765-B804-38CED1FA7EB9}"/>
    <cellStyle name="Currency 6 4 2 3 3 2" xfId="1360" xr:uid="{3AD06162-D714-4FB7-8BA9-480502C44DB1}"/>
    <cellStyle name="Currency 6 4 2 3 3 2 2" xfId="6125" xr:uid="{DAAFC74C-C76E-42FA-A852-FEA01F84A24F}"/>
    <cellStyle name="Currency 6 4 2 3 3 2 2 2" xfId="19735" xr:uid="{C464BA6C-9C1A-4C20-981D-B405F010F461}"/>
    <cellStyle name="Currency 6 4 2 3 3 2 3" xfId="14154" xr:uid="{FC794183-0FA4-4FC9-946A-71E33B56C133}"/>
    <cellStyle name="Currency 6 4 2 3 3 2 3 2" xfId="19736" xr:uid="{3C372D03-87C0-447B-8064-536A01D14900}"/>
    <cellStyle name="Currency 6 4 2 3 3 2 4" xfId="34896" xr:uid="{62C75613-B446-4756-B141-BE5306C43DD6}"/>
    <cellStyle name="Currency 6 4 2 3 3 3" xfId="6124" xr:uid="{5D080BEE-BC81-42DC-94E7-1E565BC2C876}"/>
    <cellStyle name="Currency 6 4 2 3 3 3 2" xfId="19737" xr:uid="{6ECFDDBB-9861-413A-A349-E99D28F2DE80}"/>
    <cellStyle name="Currency 6 4 2 3 3 4" xfId="14153" xr:uid="{5C193166-7465-4BF6-9CD6-1A55CC01CEF0}"/>
    <cellStyle name="Currency 6 4 2 3 3 4 2" xfId="19738" xr:uid="{3D2D2B38-49CB-43E2-81AD-8564CC6EC419}"/>
    <cellStyle name="Currency 6 4 2 3 3 5" xfId="34897" xr:uid="{4BF87EFD-847B-4201-9B5C-AFDFD4249ECB}"/>
    <cellStyle name="Currency 6 4 2 3 4" xfId="1361" xr:uid="{80598C72-008E-4B86-89B1-2C28D51BDA77}"/>
    <cellStyle name="Currency 6 4 2 3 4 2" xfId="1362" xr:uid="{B8232A23-21C0-4DE0-B1EE-6A90082C2A78}"/>
    <cellStyle name="Currency 6 4 2 3 4 2 2" xfId="6127" xr:uid="{873EDD2B-703F-4EF5-88E9-42AEE64E1F77}"/>
    <cellStyle name="Currency 6 4 2 3 4 2 2 2" xfId="19739" xr:uid="{84B9C7AA-85B0-4D15-94B7-51AF1DD9595D}"/>
    <cellStyle name="Currency 6 4 2 3 4 2 3" xfId="14156" xr:uid="{05C10043-4D34-40F6-897B-1B5EC7FEC79F}"/>
    <cellStyle name="Currency 6 4 2 3 4 2 3 2" xfId="19740" xr:uid="{F58CE1AB-411F-4170-A44F-3202ED6AE3E1}"/>
    <cellStyle name="Currency 6 4 2 3 4 2 4" xfId="34898" xr:uid="{692E0AF0-33C2-4485-B41D-847EB0F16C77}"/>
    <cellStyle name="Currency 6 4 2 3 4 3" xfId="6126" xr:uid="{AD4C67CA-DDF6-4A70-A158-743B39C61C4C}"/>
    <cellStyle name="Currency 6 4 2 3 4 3 2" xfId="19741" xr:uid="{47981F67-B1A0-4B89-BC36-515D0F0F0CA4}"/>
    <cellStyle name="Currency 6 4 2 3 4 4" xfId="14155" xr:uid="{5D0CFCA8-DF70-4738-BEAF-ECDB4FD92019}"/>
    <cellStyle name="Currency 6 4 2 3 4 4 2" xfId="19742" xr:uid="{1542DBAF-5B4A-4EB2-B4CD-EC9EDCF3E4DA}"/>
    <cellStyle name="Currency 6 4 2 3 4 5" xfId="34899" xr:uid="{7A297694-723A-436B-8609-3292EE29C0DD}"/>
    <cellStyle name="Currency 6 4 2 3 5" xfId="1363" xr:uid="{8B94FA50-35FA-4643-96CB-B43E41CA8FBF}"/>
    <cellStyle name="Currency 6 4 2 3 5 2" xfId="6128" xr:uid="{5C15BEB2-3ABB-4F76-B4D5-44CA0FA60C29}"/>
    <cellStyle name="Currency 6 4 2 3 5 2 2" xfId="19743" xr:uid="{68099838-9B7D-4166-901A-2F018DD4B410}"/>
    <cellStyle name="Currency 6 4 2 3 5 3" xfId="14157" xr:uid="{1343F333-B164-4003-8171-9B0339ADB357}"/>
    <cellStyle name="Currency 6 4 2 3 5 3 2" xfId="19744" xr:uid="{0D0278F1-1AD2-4BB9-9794-5AB78AEBE1AD}"/>
    <cellStyle name="Currency 6 4 2 3 5 4" xfId="34900" xr:uid="{7F467FE0-6C94-49B6-A2BD-288C5CDEF0C2}"/>
    <cellStyle name="Currency 6 4 2 3 6" xfId="1354" xr:uid="{0B195B4A-6AD3-410B-A277-595F1178E512}"/>
    <cellStyle name="Currency 6 4 2 3 7" xfId="6119" xr:uid="{0A53A927-60E7-4AB9-913D-58F0DDA5D2DD}"/>
    <cellStyle name="Currency 6 4 2 3 7 2" xfId="19745" xr:uid="{45E6BADB-4BE1-4CD3-8F38-47E13E2C8C8E}"/>
    <cellStyle name="Currency 6 4 2 3 8" xfId="14148" xr:uid="{5DF0F0B0-E8EE-443A-A924-15820B3C4D0D}"/>
    <cellStyle name="Currency 6 4 2 3 8 2" xfId="19746" xr:uid="{C40E458C-A0AE-4C23-9A03-1C2E450ACF5C}"/>
    <cellStyle name="Currency 6 4 2 3 9" xfId="19726" xr:uid="{0F6AB41F-E799-4FC8-AE6F-53EC29BD6DEE}"/>
    <cellStyle name="Currency 6 4 2 4" xfId="333" xr:uid="{1698E5DB-9CB0-4094-A2B4-A985746E5DD0}"/>
    <cellStyle name="Currency 6 4 2 4 2" xfId="1365" xr:uid="{1E591110-6EDF-4D86-83B8-EAFD63686B60}"/>
    <cellStyle name="Currency 6 4 2 4 2 2" xfId="1366" xr:uid="{79C4A4B7-F738-4D0E-8642-31AA8DF9EE9C}"/>
    <cellStyle name="Currency 6 4 2 4 2 2 2" xfId="1367" xr:uid="{E04B9922-0E7B-41FA-8056-F14D255868AB}"/>
    <cellStyle name="Currency 6 4 2 4 2 2 2 2" xfId="6132" xr:uid="{3905A4B8-AF81-465A-96F7-02C47587B69E}"/>
    <cellStyle name="Currency 6 4 2 4 2 2 2 2 2" xfId="19748" xr:uid="{DE663705-1DF8-46B1-A3D5-46C889633B64}"/>
    <cellStyle name="Currency 6 4 2 4 2 2 2 3" xfId="14161" xr:uid="{125C5FBB-D7C0-46F7-986A-097DA0AF5B64}"/>
    <cellStyle name="Currency 6 4 2 4 2 2 2 3 2" xfId="19749" xr:uid="{D51685CF-56E3-46F9-8042-F585ADA702CE}"/>
    <cellStyle name="Currency 6 4 2 4 2 2 2 4" xfId="34901" xr:uid="{503D5359-72C1-4F83-8542-C12AE5E21463}"/>
    <cellStyle name="Currency 6 4 2 4 2 2 3" xfId="6131" xr:uid="{220EC218-748E-4A89-A463-04DA647CBC32}"/>
    <cellStyle name="Currency 6 4 2 4 2 2 3 2" xfId="19750" xr:uid="{421DC1C8-F792-4430-B291-C70CE5D7FDE3}"/>
    <cellStyle name="Currency 6 4 2 4 2 2 4" xfId="14160" xr:uid="{CC402A52-7D7F-42E4-99B1-F1EA71881727}"/>
    <cellStyle name="Currency 6 4 2 4 2 2 4 2" xfId="19751" xr:uid="{C21A9835-657F-45B6-BD17-19416521AED3}"/>
    <cellStyle name="Currency 6 4 2 4 2 2 5" xfId="34902" xr:uid="{A3F03B64-6062-4F5A-BF98-AD006EB1118E}"/>
    <cellStyle name="Currency 6 4 2 4 2 3" xfId="1368" xr:uid="{E31F2BC9-132E-4A5A-9942-795D638DB433}"/>
    <cellStyle name="Currency 6 4 2 4 2 3 2" xfId="6133" xr:uid="{C30DF435-D078-47D5-92F0-E0C67964C566}"/>
    <cellStyle name="Currency 6 4 2 4 2 3 2 2" xfId="19752" xr:uid="{29DC0571-DA03-42BB-8B78-168ED265EE3C}"/>
    <cellStyle name="Currency 6 4 2 4 2 3 3" xfId="14162" xr:uid="{4FAFFDFD-64C7-4302-85B5-929AFBA225BA}"/>
    <cellStyle name="Currency 6 4 2 4 2 3 3 2" xfId="19753" xr:uid="{DA5F58AA-AB32-49A5-8D3E-C476080F6054}"/>
    <cellStyle name="Currency 6 4 2 4 2 3 4" xfId="34903" xr:uid="{AEC7B657-67C3-46A1-86CF-AF06EBB008D3}"/>
    <cellStyle name="Currency 6 4 2 4 2 4" xfId="6130" xr:uid="{8E259A72-1A94-435C-9C93-EFC4A50EE041}"/>
    <cellStyle name="Currency 6 4 2 4 2 4 2" xfId="19754" xr:uid="{64B818AF-3434-4B74-ABDB-CA3C44FDCE97}"/>
    <cellStyle name="Currency 6 4 2 4 2 5" xfId="14159" xr:uid="{92E889B4-2C7E-49C3-BB97-65E65A474B99}"/>
    <cellStyle name="Currency 6 4 2 4 2 5 2" xfId="19755" xr:uid="{8AE60F94-E57E-471F-ABBB-134741DC36B8}"/>
    <cellStyle name="Currency 6 4 2 4 2 6" xfId="34904" xr:uid="{0E6313C5-D258-43C6-89D1-F0031722D4A5}"/>
    <cellStyle name="Currency 6 4 2 4 3" xfId="1369" xr:uid="{1D9BB1F4-B142-4C61-853E-48A0FAB4221A}"/>
    <cellStyle name="Currency 6 4 2 4 3 2" xfId="1370" xr:uid="{62EC52BA-38EF-49ED-AE6E-3D4CED9BBCD8}"/>
    <cellStyle name="Currency 6 4 2 4 3 2 2" xfId="6135" xr:uid="{9038D40D-8774-4134-AFF7-4F13C6846F37}"/>
    <cellStyle name="Currency 6 4 2 4 3 2 2 2" xfId="19756" xr:uid="{37B586AB-42AD-49B9-95FC-7EE1E20E2269}"/>
    <cellStyle name="Currency 6 4 2 4 3 2 3" xfId="14164" xr:uid="{3842874F-5E64-41A2-909D-1D585837D131}"/>
    <cellStyle name="Currency 6 4 2 4 3 2 3 2" xfId="19757" xr:uid="{FFF73741-10A0-4EE6-A18A-B74898C69F47}"/>
    <cellStyle name="Currency 6 4 2 4 3 2 4" xfId="34905" xr:uid="{58ECFE0F-C402-4B37-921A-4EB0D8228200}"/>
    <cellStyle name="Currency 6 4 2 4 3 3" xfId="6134" xr:uid="{3B604695-A8F0-46FB-9858-CB4B784D90C4}"/>
    <cellStyle name="Currency 6 4 2 4 3 3 2" xfId="19758" xr:uid="{53D545BD-13E8-48C4-B36F-1C8CFE2A316B}"/>
    <cellStyle name="Currency 6 4 2 4 3 4" xfId="14163" xr:uid="{10D0ECFC-1413-42E6-BB1E-75BD3DA4394E}"/>
    <cellStyle name="Currency 6 4 2 4 3 4 2" xfId="19759" xr:uid="{F76DF247-5100-4843-8C73-DDA807784F70}"/>
    <cellStyle name="Currency 6 4 2 4 3 5" xfId="34906" xr:uid="{1FD489E2-8B99-4CF2-AE4A-A0E1755F1AFA}"/>
    <cellStyle name="Currency 6 4 2 4 4" xfId="1371" xr:uid="{1D76DC4B-AACD-4104-81F7-FA991EE35C1A}"/>
    <cellStyle name="Currency 6 4 2 4 4 2" xfId="1372" xr:uid="{9A631F6A-F334-40E3-9E46-513E090DE780}"/>
    <cellStyle name="Currency 6 4 2 4 4 2 2" xfId="6137" xr:uid="{CD289893-FCB2-460F-A940-A9DB19745487}"/>
    <cellStyle name="Currency 6 4 2 4 4 2 2 2" xfId="19760" xr:uid="{26F8E904-5870-4548-8C2C-480D1560946B}"/>
    <cellStyle name="Currency 6 4 2 4 4 2 3" xfId="14166" xr:uid="{1C9E13DD-9F4F-4248-AC18-730D3745B721}"/>
    <cellStyle name="Currency 6 4 2 4 4 2 3 2" xfId="19761" xr:uid="{6FBE1DFE-6697-4856-ACCB-97F3EC49BD9C}"/>
    <cellStyle name="Currency 6 4 2 4 4 2 4" xfId="34907" xr:uid="{8D115E28-A08C-45E1-B7D0-4AE9CA9E254D}"/>
    <cellStyle name="Currency 6 4 2 4 4 3" xfId="6136" xr:uid="{32B0675F-95FF-4AC9-B9C7-0E6B12E61493}"/>
    <cellStyle name="Currency 6 4 2 4 4 3 2" xfId="19762" xr:uid="{27D8DB3D-DF59-4FF2-B210-619E1D27E187}"/>
    <cellStyle name="Currency 6 4 2 4 4 4" xfId="14165" xr:uid="{4AFB8EB2-C874-4B4D-B631-BB9CACD01CEC}"/>
    <cellStyle name="Currency 6 4 2 4 4 4 2" xfId="19763" xr:uid="{C2085E6A-F750-47B2-A7A6-CA0D7032D73F}"/>
    <cellStyle name="Currency 6 4 2 4 4 5" xfId="34908" xr:uid="{33765B6F-5B4E-409D-B996-1B004031517B}"/>
    <cellStyle name="Currency 6 4 2 4 5" xfId="1373" xr:uid="{2F00469F-19E0-4DCB-BC52-738A6B3B5500}"/>
    <cellStyle name="Currency 6 4 2 4 5 2" xfId="6138" xr:uid="{ACA99792-9529-477E-A398-74D791099D91}"/>
    <cellStyle name="Currency 6 4 2 4 5 2 2" xfId="19764" xr:uid="{E5C8C49B-BCC4-4F7D-8A19-E45CEDD0F837}"/>
    <cellStyle name="Currency 6 4 2 4 5 3" xfId="14167" xr:uid="{148F3472-37A6-4AF1-A3AB-9776BA2FED2D}"/>
    <cellStyle name="Currency 6 4 2 4 5 3 2" xfId="19765" xr:uid="{9900BB31-598F-41E5-9D14-D2631443778F}"/>
    <cellStyle name="Currency 6 4 2 4 5 4" xfId="34909" xr:uid="{F912DEA7-0D9D-413C-9BA8-495F21B0C28E}"/>
    <cellStyle name="Currency 6 4 2 4 6" xfId="1364" xr:uid="{AB8CA66A-AA40-4356-B94B-16EE3949D37F}"/>
    <cellStyle name="Currency 6 4 2 4 7" xfId="6129" xr:uid="{49C48256-C248-4E5F-AE6E-D3B243A4A386}"/>
    <cellStyle name="Currency 6 4 2 4 7 2" xfId="19766" xr:uid="{C07B12B3-59C2-4AB0-AFAF-9571E0F434C3}"/>
    <cellStyle name="Currency 6 4 2 4 8" xfId="14158" xr:uid="{83B465D0-2D52-4686-A83B-5516C75E5A65}"/>
    <cellStyle name="Currency 6 4 2 4 8 2" xfId="19767" xr:uid="{5B380237-E881-41B1-96CA-B9FFED6D25A8}"/>
    <cellStyle name="Currency 6 4 2 4 9" xfId="19747" xr:uid="{469BBEF6-979A-4B11-BB11-6806AEA6E775}"/>
    <cellStyle name="Currency 6 4 2 5" xfId="1374" xr:uid="{8291B9B3-E6DE-400F-8D4B-1B80096A2BDD}"/>
    <cellStyle name="Currency 6 4 2 5 2" xfId="1375" xr:uid="{7247ACF7-E670-4DD1-B652-2508645CE6B4}"/>
    <cellStyle name="Currency 6 4 2 5 2 2" xfId="1376" xr:uid="{03D3A7EE-497F-4700-A768-DE5D8313194D}"/>
    <cellStyle name="Currency 6 4 2 5 2 2 2" xfId="6141" xr:uid="{FAE475D8-9B15-4756-AC7F-89637FBCB6DB}"/>
    <cellStyle name="Currency 6 4 2 5 2 2 2 2" xfId="19768" xr:uid="{BE52CACE-92E9-4344-9927-DE75DFB280EA}"/>
    <cellStyle name="Currency 6 4 2 5 2 2 3" xfId="14170" xr:uid="{7F75623F-F338-476F-B625-25AF887FD56D}"/>
    <cellStyle name="Currency 6 4 2 5 2 2 3 2" xfId="19769" xr:uid="{CC351AFC-FA0B-4FC6-9CBD-698A7A9D60A6}"/>
    <cellStyle name="Currency 6 4 2 5 2 2 4" xfId="34910" xr:uid="{349BA7EE-C3E0-4AD1-BCD7-B84E67E5E5E9}"/>
    <cellStyle name="Currency 6 4 2 5 2 3" xfId="6140" xr:uid="{1998C473-9DB8-45F9-82B4-ACEAD9210FCC}"/>
    <cellStyle name="Currency 6 4 2 5 2 3 2" xfId="19770" xr:uid="{14A91F84-503C-4F3B-96C7-EE6DF52AABB3}"/>
    <cellStyle name="Currency 6 4 2 5 2 4" xfId="14169" xr:uid="{66BE5F00-951D-438B-ABE1-4201CE04B46A}"/>
    <cellStyle name="Currency 6 4 2 5 2 4 2" xfId="19771" xr:uid="{2D08A5F7-8198-4520-8C8E-A7B78A6E7E62}"/>
    <cellStyle name="Currency 6 4 2 5 2 5" xfId="34911" xr:uid="{78730DDA-F0DA-4A25-9DF3-9E29B9654966}"/>
    <cellStyle name="Currency 6 4 2 5 3" xfId="1377" xr:uid="{A6CF6CCE-DB6F-4343-B164-12DFDAB14284}"/>
    <cellStyle name="Currency 6 4 2 5 3 2" xfId="6142" xr:uid="{C5D7E184-E5BE-4E8A-AFEE-CE8311543A75}"/>
    <cellStyle name="Currency 6 4 2 5 3 2 2" xfId="19772" xr:uid="{492C7202-2BC6-4223-808E-5855FEAA4EC6}"/>
    <cellStyle name="Currency 6 4 2 5 3 3" xfId="14171" xr:uid="{9E08B394-1A07-451B-B17E-99C8B3F01683}"/>
    <cellStyle name="Currency 6 4 2 5 3 3 2" xfId="19773" xr:uid="{F758049D-7AA8-425E-8A93-65F1AA6EDAD1}"/>
    <cellStyle name="Currency 6 4 2 5 3 4" xfId="34912" xr:uid="{8736A653-7F49-4365-97FE-C72642BF24B4}"/>
    <cellStyle name="Currency 6 4 2 5 4" xfId="6139" xr:uid="{F7191FF5-9011-4520-8B15-3CB8CC577468}"/>
    <cellStyle name="Currency 6 4 2 5 4 2" xfId="19774" xr:uid="{359B2DEC-EF5F-4D49-8949-0AE4422A2919}"/>
    <cellStyle name="Currency 6 4 2 5 5" xfId="14168" xr:uid="{23C679E0-952C-4754-B239-59945ACA234B}"/>
    <cellStyle name="Currency 6 4 2 5 5 2" xfId="19775" xr:uid="{4209B5C1-3D93-4813-99EC-CAF3D412384C}"/>
    <cellStyle name="Currency 6 4 2 5 6" xfId="34913" xr:uid="{D1AB09DD-9F4B-48A6-AD7B-EED82DFB99B5}"/>
    <cellStyle name="Currency 6 4 2 6" xfId="1378" xr:uid="{EE1DDE62-EC72-484A-A95D-48EF4CEA79F1}"/>
    <cellStyle name="Currency 6 4 2 6 2" xfId="1379" xr:uid="{4A9767BF-E192-490C-B471-A7DD0E1814CF}"/>
    <cellStyle name="Currency 6 4 2 6 2 2" xfId="1380" xr:uid="{0B2B5874-B948-454A-A33F-DDEACF9DA614}"/>
    <cellStyle name="Currency 6 4 2 6 2 2 2" xfId="6145" xr:uid="{32975E9B-51C2-44D6-93D7-14622550DE64}"/>
    <cellStyle name="Currency 6 4 2 6 2 2 2 2" xfId="19776" xr:uid="{80370265-D61F-4807-990F-A38F564F7751}"/>
    <cellStyle name="Currency 6 4 2 6 2 2 3" xfId="14174" xr:uid="{571AE0BF-82DE-4A26-A55C-531995B011A7}"/>
    <cellStyle name="Currency 6 4 2 6 2 2 3 2" xfId="19777" xr:uid="{B93AB00C-68BA-43A5-856F-A6CC3FC06D1F}"/>
    <cellStyle name="Currency 6 4 2 6 2 2 4" xfId="34914" xr:uid="{D71597F1-A567-4CD3-A2B9-D61A175E9D1F}"/>
    <cellStyle name="Currency 6 4 2 6 2 3" xfId="6144" xr:uid="{CF62945F-077B-40CC-BBC3-01D2DA3B11FD}"/>
    <cellStyle name="Currency 6 4 2 6 2 3 2" xfId="19778" xr:uid="{284199A4-C0AE-4278-AE54-09974513BADB}"/>
    <cellStyle name="Currency 6 4 2 6 2 4" xfId="14173" xr:uid="{47A2F59F-552C-4E49-AA69-A226B372D583}"/>
    <cellStyle name="Currency 6 4 2 6 2 4 2" xfId="19779" xr:uid="{E4434F07-5762-490A-B165-C00B3F34B6D3}"/>
    <cellStyle name="Currency 6 4 2 6 2 5" xfId="34915" xr:uid="{06EDE1BD-3D27-405E-AE90-EF7CDBC4AEC6}"/>
    <cellStyle name="Currency 6 4 2 6 3" xfId="1381" xr:uid="{5CF0F85D-9DC9-4231-9B67-3A63FC9CF115}"/>
    <cellStyle name="Currency 6 4 2 6 3 2" xfId="6146" xr:uid="{609D0FBA-A2E0-490C-8648-B4361C58DA72}"/>
    <cellStyle name="Currency 6 4 2 6 3 2 2" xfId="19780" xr:uid="{05DBFEFF-0D34-4177-996E-866A2B017B48}"/>
    <cellStyle name="Currency 6 4 2 6 3 3" xfId="14175" xr:uid="{7D727ADE-B702-4637-BF87-4461AF6FF2F0}"/>
    <cellStyle name="Currency 6 4 2 6 3 3 2" xfId="19781" xr:uid="{308FB0BB-30BA-455B-BA02-AFF5FD78BDD0}"/>
    <cellStyle name="Currency 6 4 2 6 3 4" xfId="34916" xr:uid="{2FB17F9C-C121-4C6C-AC04-4C0A6D8E2121}"/>
    <cellStyle name="Currency 6 4 2 6 4" xfId="6143" xr:uid="{707A8975-BC18-4B66-B87A-712D939A46A9}"/>
    <cellStyle name="Currency 6 4 2 6 4 2" xfId="19782" xr:uid="{A01F1B31-C67C-4C85-BD12-9A154E91BE54}"/>
    <cellStyle name="Currency 6 4 2 6 5" xfId="14172" xr:uid="{61144462-D3FE-45A2-8145-A18A4F7B636A}"/>
    <cellStyle name="Currency 6 4 2 6 5 2" xfId="19783" xr:uid="{1415214E-E7ED-448B-9773-4D7646AF86D5}"/>
    <cellStyle name="Currency 6 4 2 6 6" xfId="34917" xr:uid="{E55A38C4-00C4-4320-8E80-A9D56BD8EEF1}"/>
    <cellStyle name="Currency 6 4 2 7" xfId="1382" xr:uid="{76577E9B-B35D-4156-8566-993626B5E04C}"/>
    <cellStyle name="Currency 6 4 2 7 2" xfId="1383" xr:uid="{A8D24D2A-F966-4598-B532-C72810886F98}"/>
    <cellStyle name="Currency 6 4 2 7 2 2" xfId="6148" xr:uid="{9AD51736-EE55-4DCE-A4AD-C11651FC03A1}"/>
    <cellStyle name="Currency 6 4 2 7 2 2 2" xfId="19784" xr:uid="{64645AA4-40F6-44D8-B186-2700FE956EC9}"/>
    <cellStyle name="Currency 6 4 2 7 2 3" xfId="14177" xr:uid="{8AB4EC4B-4801-4642-AE1B-E897F1B11879}"/>
    <cellStyle name="Currency 6 4 2 7 2 3 2" xfId="19785" xr:uid="{99084253-A51F-4560-AFFC-CE500C724474}"/>
    <cellStyle name="Currency 6 4 2 7 2 4" xfId="34918" xr:uid="{3F1A8873-E657-4403-9BB4-1DB94EA48E1B}"/>
    <cellStyle name="Currency 6 4 2 7 3" xfId="6147" xr:uid="{9C1BD1E6-9E26-4553-B82F-41FBB2B80760}"/>
    <cellStyle name="Currency 6 4 2 7 3 2" xfId="19786" xr:uid="{497758BA-D544-4D94-A9CC-C16C57652558}"/>
    <cellStyle name="Currency 6 4 2 7 4" xfId="14176" xr:uid="{CA9B1986-0D5E-45EA-B481-0E0C5BDAB1A0}"/>
    <cellStyle name="Currency 6 4 2 7 4 2" xfId="19787" xr:uid="{075C8381-BAC8-4497-8C30-821793757ED1}"/>
    <cellStyle name="Currency 6 4 2 7 5" xfId="34919" xr:uid="{7C086A51-B338-4EDB-A27C-E9DB2EB0FC78}"/>
    <cellStyle name="Currency 6 4 2 8" xfId="1384" xr:uid="{67CA08A6-B374-4CDD-BEA6-3E8CAABC75EA}"/>
    <cellStyle name="Currency 6 4 2 8 2" xfId="1385" xr:uid="{8492A5D0-EFF4-48CA-82AA-ADD741A91DAE}"/>
    <cellStyle name="Currency 6 4 2 8 2 2" xfId="6150" xr:uid="{DDD27095-93DB-4D6D-A7F7-B51BFFCF0231}"/>
    <cellStyle name="Currency 6 4 2 8 2 2 2" xfId="19788" xr:uid="{5CAF1DC1-44AC-4F96-8E81-7F6BC57F98F5}"/>
    <cellStyle name="Currency 6 4 2 8 2 3" xfId="14179" xr:uid="{87D6A48F-797A-4565-81B2-555C45A76F04}"/>
    <cellStyle name="Currency 6 4 2 8 2 3 2" xfId="19789" xr:uid="{3349B37C-3573-4C7C-BD79-5D00C729B648}"/>
    <cellStyle name="Currency 6 4 2 8 2 4" xfId="34920" xr:uid="{DA5A5980-9EC4-406E-844F-5E45DFE4C911}"/>
    <cellStyle name="Currency 6 4 2 8 3" xfId="6149" xr:uid="{753BC9E8-656C-4A8B-9498-D6D3B28B6302}"/>
    <cellStyle name="Currency 6 4 2 8 3 2" xfId="19790" xr:uid="{E30CD26B-DD15-4C8A-9215-403A9A5AAD66}"/>
    <cellStyle name="Currency 6 4 2 8 4" xfId="14178" xr:uid="{B1FE4EBF-8E87-4C5E-B1EF-877BAFFB734C}"/>
    <cellStyle name="Currency 6 4 2 8 4 2" xfId="19791" xr:uid="{C172FFCC-8D2F-4FFC-8793-92A1C69989F5}"/>
    <cellStyle name="Currency 6 4 2 8 5" xfId="34921" xr:uid="{61A6BC3B-437E-4170-BB3F-3E55A6C44419}"/>
    <cellStyle name="Currency 6 4 2 9" xfId="1386" xr:uid="{8F664DE8-12CB-4D69-9565-1BD9065122F0}"/>
    <cellStyle name="Currency 6 4 2 9 2" xfId="6151" xr:uid="{E8CCF8C6-68CE-4E9B-A9DC-4A2783F2EB76}"/>
    <cellStyle name="Currency 6 4 2 9 2 2" xfId="19792" xr:uid="{535B9FBB-D7E0-4748-95B4-097D0B952F28}"/>
    <cellStyle name="Currency 6 4 2 9 3" xfId="14180" xr:uid="{EADF978F-FF37-475F-9831-84333E5A1003}"/>
    <cellStyle name="Currency 6 4 2 9 3 2" xfId="19793" xr:uid="{82FCAD4F-3288-477A-BCC5-37CFACB3879C}"/>
    <cellStyle name="Currency 6 4 2 9 4" xfId="34922" xr:uid="{CCD87697-65C6-4169-ADFD-E8A0C11C6312}"/>
    <cellStyle name="Currency 6 4 3" xfId="189" xr:uid="{B89B3A69-F4C0-44C8-AF5D-832167F47F71}"/>
    <cellStyle name="Currency 6 4 3 10" xfId="6152" xr:uid="{BB9E038D-B230-4572-8294-09363C3E72C5}"/>
    <cellStyle name="Currency 6 4 3 10 2" xfId="19795" xr:uid="{D15ED0E6-0B12-468C-82FC-A56CAEEFC813}"/>
    <cellStyle name="Currency 6 4 3 11" xfId="14181" xr:uid="{EA04D8EB-ED74-41E8-8958-A836197B7D6D}"/>
    <cellStyle name="Currency 6 4 3 11 2" xfId="19796" xr:uid="{F6772605-BCA5-48A1-A9A5-8DC6D0DFBFC1}"/>
    <cellStyle name="Currency 6 4 3 12" xfId="19794" xr:uid="{8FFD9539-24D1-47E9-82C3-449DABC4520F}"/>
    <cellStyle name="Currency 6 4 3 2" xfId="247" xr:uid="{82072BE8-0E29-4200-93B6-696099DBE309}"/>
    <cellStyle name="Currency 6 4 3 2 2" xfId="1389" xr:uid="{7412C465-44B7-4B4D-9BFE-C98599AA4E07}"/>
    <cellStyle name="Currency 6 4 3 2 2 2" xfId="1390" xr:uid="{3FB981E9-4246-408E-8D87-4786238B5360}"/>
    <cellStyle name="Currency 6 4 3 2 2 2 2" xfId="1391" xr:uid="{54BA9D67-5C35-459F-8949-DD9B5805B1F7}"/>
    <cellStyle name="Currency 6 4 3 2 2 2 2 2" xfId="6156" xr:uid="{0132F663-DC3F-428F-A3F3-13AE8D9626F1}"/>
    <cellStyle name="Currency 6 4 3 2 2 2 2 2 2" xfId="19798" xr:uid="{CE2B2789-3E1F-4468-B392-38C8AA205602}"/>
    <cellStyle name="Currency 6 4 3 2 2 2 2 3" xfId="14185" xr:uid="{63E4FB0A-19C1-43F5-AA68-38325A530EC4}"/>
    <cellStyle name="Currency 6 4 3 2 2 2 2 3 2" xfId="19799" xr:uid="{B3726284-B531-4BC2-884B-726013C3D050}"/>
    <cellStyle name="Currency 6 4 3 2 2 2 2 4" xfId="34923" xr:uid="{0A465774-EAEE-4DCF-97A4-0BE280BC50DB}"/>
    <cellStyle name="Currency 6 4 3 2 2 2 3" xfId="6155" xr:uid="{B5039457-997B-49B2-A1A9-0E85CAE96031}"/>
    <cellStyle name="Currency 6 4 3 2 2 2 3 2" xfId="19800" xr:uid="{490F3215-6F21-4CD9-A831-4EEDE03429AF}"/>
    <cellStyle name="Currency 6 4 3 2 2 2 4" xfId="14184" xr:uid="{14E1D073-54FC-4988-8500-B7ADD817CAC5}"/>
    <cellStyle name="Currency 6 4 3 2 2 2 4 2" xfId="19801" xr:uid="{F2E01B6B-35BA-453D-8B3E-23CE2857F7DA}"/>
    <cellStyle name="Currency 6 4 3 2 2 2 5" xfId="34924" xr:uid="{C67563DB-E3EB-4F7D-BF0D-6DCDA238FE38}"/>
    <cellStyle name="Currency 6 4 3 2 2 3" xfId="1392" xr:uid="{673AD9D7-2FA3-4FCD-95C0-F8D59FA57698}"/>
    <cellStyle name="Currency 6 4 3 2 2 3 2" xfId="6157" xr:uid="{3C121082-73FF-4B3E-9E86-040F9F63FB4B}"/>
    <cellStyle name="Currency 6 4 3 2 2 3 2 2" xfId="19802" xr:uid="{22C8D7E7-3CAD-42AC-8197-6F54A81E0AE8}"/>
    <cellStyle name="Currency 6 4 3 2 2 3 3" xfId="14186" xr:uid="{7AF922EC-AD09-4FA9-B583-5BDBCBD5742E}"/>
    <cellStyle name="Currency 6 4 3 2 2 3 3 2" xfId="19803" xr:uid="{B32B5207-97E3-4210-BD3F-9CD21384B5FD}"/>
    <cellStyle name="Currency 6 4 3 2 2 3 4" xfId="34925" xr:uid="{33C5A6F0-D0BC-43CA-BA36-B1AE77203C4A}"/>
    <cellStyle name="Currency 6 4 3 2 2 4" xfId="6154" xr:uid="{F60F5153-4952-47EE-9834-0D0E49209DAE}"/>
    <cellStyle name="Currency 6 4 3 2 2 4 2" xfId="19804" xr:uid="{C00C99AB-6414-42AA-9D8E-503EB475DFD9}"/>
    <cellStyle name="Currency 6 4 3 2 2 5" xfId="14183" xr:uid="{7EBE9F3E-0B85-4E3C-B8E9-A9121811B835}"/>
    <cellStyle name="Currency 6 4 3 2 2 5 2" xfId="19805" xr:uid="{79FE8108-1555-45D3-AA06-F6BA749109EC}"/>
    <cellStyle name="Currency 6 4 3 2 2 6" xfId="34926" xr:uid="{56FFCF01-833F-4CD3-B8DF-0B61A8DF8A29}"/>
    <cellStyle name="Currency 6 4 3 2 3" xfId="1393" xr:uid="{7D9931CD-E9D2-4B8C-A580-6F49B3E3B175}"/>
    <cellStyle name="Currency 6 4 3 2 3 2" xfId="1394" xr:uid="{BAD27C1E-5877-4E4A-B0EE-010DB86F8F39}"/>
    <cellStyle name="Currency 6 4 3 2 3 2 2" xfId="6159" xr:uid="{AA4ECC04-3A9A-4121-A3E8-BF1708DF0FC1}"/>
    <cellStyle name="Currency 6 4 3 2 3 2 2 2" xfId="19806" xr:uid="{E8945658-B8FA-4A70-9E45-71DDF52D5DA0}"/>
    <cellStyle name="Currency 6 4 3 2 3 2 3" xfId="14188" xr:uid="{9856AAFF-79B9-4A62-9CF6-EF43F88A5CF4}"/>
    <cellStyle name="Currency 6 4 3 2 3 2 3 2" xfId="19807" xr:uid="{C2F9D701-3C28-41FF-A51B-08DEDD1F9337}"/>
    <cellStyle name="Currency 6 4 3 2 3 2 4" xfId="34927" xr:uid="{F3C2E338-9B34-4F7B-A7DF-3AAAE74DE151}"/>
    <cellStyle name="Currency 6 4 3 2 3 3" xfId="6158" xr:uid="{068A746C-D2C3-4183-98BC-43F55AF6484E}"/>
    <cellStyle name="Currency 6 4 3 2 3 3 2" xfId="19808" xr:uid="{31096F22-9033-47C0-8785-DD3E5EB39963}"/>
    <cellStyle name="Currency 6 4 3 2 3 4" xfId="14187" xr:uid="{8C0A0BDA-1A66-4561-8B1B-A116AE77C681}"/>
    <cellStyle name="Currency 6 4 3 2 3 4 2" xfId="19809" xr:uid="{0A3AD1A4-3796-436F-BCD8-5C8542A1A72D}"/>
    <cellStyle name="Currency 6 4 3 2 3 5" xfId="34928" xr:uid="{BD9F93A9-8819-4E58-874F-1A462F7DA99B}"/>
    <cellStyle name="Currency 6 4 3 2 4" xfId="1395" xr:uid="{24F00193-161D-4ED0-A9EC-F8B78CC2055C}"/>
    <cellStyle name="Currency 6 4 3 2 4 2" xfId="1396" xr:uid="{AABA765F-8BF2-45DC-96F4-FFFDD231FB00}"/>
    <cellStyle name="Currency 6 4 3 2 4 2 2" xfId="6161" xr:uid="{018853E4-20FE-436D-8115-86131C93C2EC}"/>
    <cellStyle name="Currency 6 4 3 2 4 2 2 2" xfId="19810" xr:uid="{749FD285-303E-4846-A7F4-6E70A237DF8D}"/>
    <cellStyle name="Currency 6 4 3 2 4 2 3" xfId="14190" xr:uid="{626A5FEB-6BEC-4B2D-97BB-391FEE31316A}"/>
    <cellStyle name="Currency 6 4 3 2 4 2 3 2" xfId="19811" xr:uid="{0AC60114-CDDE-4384-B5C7-E670F3B2BFB4}"/>
    <cellStyle name="Currency 6 4 3 2 4 2 4" xfId="34929" xr:uid="{9250CBBC-F211-466C-AF45-4297395C3F4B}"/>
    <cellStyle name="Currency 6 4 3 2 4 3" xfId="6160" xr:uid="{D2A902A3-D984-4A4D-B985-3F3BD8E336F7}"/>
    <cellStyle name="Currency 6 4 3 2 4 3 2" xfId="19812" xr:uid="{0CB943AE-97FF-4728-A0AE-69DF6ACE30A0}"/>
    <cellStyle name="Currency 6 4 3 2 4 4" xfId="14189" xr:uid="{2E1F7EA0-7BAE-4FB7-A69A-C68401D753C2}"/>
    <cellStyle name="Currency 6 4 3 2 4 4 2" xfId="19813" xr:uid="{9E1AA8E8-7E3A-449E-991A-93836A3E88EF}"/>
    <cellStyle name="Currency 6 4 3 2 4 5" xfId="34930" xr:uid="{9A2A4E41-F9BF-4199-8BE8-0F9D80740AEC}"/>
    <cellStyle name="Currency 6 4 3 2 5" xfId="1397" xr:uid="{053A2550-33E3-4F13-876D-5BC4EB3DC483}"/>
    <cellStyle name="Currency 6 4 3 2 5 2" xfId="6162" xr:uid="{362653E2-7BFD-4E5B-832C-5BC4E077C0CF}"/>
    <cellStyle name="Currency 6 4 3 2 5 2 2" xfId="19814" xr:uid="{66C33F33-69D8-458E-9DE1-4D76D5C194F7}"/>
    <cellStyle name="Currency 6 4 3 2 5 3" xfId="14191" xr:uid="{DA3C7332-2B0F-4A49-97C7-7B1A401E60FA}"/>
    <cellStyle name="Currency 6 4 3 2 5 3 2" xfId="19815" xr:uid="{B282B216-2F22-4B6B-A433-92989D805477}"/>
    <cellStyle name="Currency 6 4 3 2 5 4" xfId="34931" xr:uid="{86E86244-ECC3-4D8B-9033-C8141B870938}"/>
    <cellStyle name="Currency 6 4 3 2 6" xfId="1388" xr:uid="{14FD5D57-CAD6-43D4-BBA1-656AE39ED0BF}"/>
    <cellStyle name="Currency 6 4 3 2 7" xfId="6153" xr:uid="{6D9F3442-3353-4EA2-B9F8-817B7F36C67F}"/>
    <cellStyle name="Currency 6 4 3 2 7 2" xfId="19816" xr:uid="{4347683E-3B73-43ED-B7B9-0CF6296658D8}"/>
    <cellStyle name="Currency 6 4 3 2 8" xfId="14182" xr:uid="{C00E5191-8A3C-41E9-8671-E3481D2EA624}"/>
    <cellStyle name="Currency 6 4 3 2 8 2" xfId="19817" xr:uid="{A5A3434A-9660-40CB-A54E-4443EF4AF296}"/>
    <cellStyle name="Currency 6 4 3 2 9" xfId="19797" xr:uid="{6B2E496B-E1A4-4D3B-9CE4-879738FFC4CF}"/>
    <cellStyle name="Currency 6 4 3 3" xfId="335" xr:uid="{B4085153-3794-438C-A209-337C9702E29A}"/>
    <cellStyle name="Currency 6 4 3 3 2" xfId="1399" xr:uid="{3A4BAB83-4493-4ABA-AD7C-D8781F76E008}"/>
    <cellStyle name="Currency 6 4 3 3 2 2" xfId="1400" xr:uid="{1C052F2A-5092-4BEF-AE6C-A8BEEF6614BA}"/>
    <cellStyle name="Currency 6 4 3 3 2 2 2" xfId="1401" xr:uid="{1DEABB96-2593-4B8D-8E2B-518B51020D50}"/>
    <cellStyle name="Currency 6 4 3 3 2 2 2 2" xfId="6166" xr:uid="{457B5746-1D2C-44E9-9967-DC64F35A2592}"/>
    <cellStyle name="Currency 6 4 3 3 2 2 2 2 2" xfId="19819" xr:uid="{DAF39745-8092-43F8-BE3B-4E1C1793ABA1}"/>
    <cellStyle name="Currency 6 4 3 3 2 2 2 3" xfId="14195" xr:uid="{87F8523E-229A-4948-8187-194B4E4D9ECB}"/>
    <cellStyle name="Currency 6 4 3 3 2 2 2 3 2" xfId="19820" xr:uid="{5314A679-1079-415B-95BD-3192E487AE5E}"/>
    <cellStyle name="Currency 6 4 3 3 2 2 2 4" xfId="34932" xr:uid="{3AFC491D-99D2-4493-AF49-D2BF7CCD86F3}"/>
    <cellStyle name="Currency 6 4 3 3 2 2 3" xfId="6165" xr:uid="{BB503AA3-8D95-46AC-95BE-01FDCE3A37D1}"/>
    <cellStyle name="Currency 6 4 3 3 2 2 3 2" xfId="19821" xr:uid="{7955F581-AA37-4550-9CAA-1FE777D640C0}"/>
    <cellStyle name="Currency 6 4 3 3 2 2 4" xfId="14194" xr:uid="{117BB161-A950-42B4-8F47-23CB1B8282A9}"/>
    <cellStyle name="Currency 6 4 3 3 2 2 4 2" xfId="19822" xr:uid="{87006C87-6A8D-4776-A1A3-19C4377EDE47}"/>
    <cellStyle name="Currency 6 4 3 3 2 2 5" xfId="34933" xr:uid="{C14569E6-0EB7-4CB4-9204-E966C7AD25CE}"/>
    <cellStyle name="Currency 6 4 3 3 2 3" xfId="1402" xr:uid="{DF1033D7-4AC7-48BD-A1A5-1E000223825B}"/>
    <cellStyle name="Currency 6 4 3 3 2 3 2" xfId="6167" xr:uid="{2E68DB87-2A09-422E-8ED2-168625A50BBB}"/>
    <cellStyle name="Currency 6 4 3 3 2 3 2 2" xfId="19823" xr:uid="{36B65B11-0E40-4B66-8E85-E4A3A89FA3CE}"/>
    <cellStyle name="Currency 6 4 3 3 2 3 3" xfId="14196" xr:uid="{505DA22D-EEC7-4078-BDA0-72EB23C2D5CB}"/>
    <cellStyle name="Currency 6 4 3 3 2 3 3 2" xfId="19824" xr:uid="{5E5A4D9F-3563-4586-8F7D-A6C8E0CB54ED}"/>
    <cellStyle name="Currency 6 4 3 3 2 3 4" xfId="34934" xr:uid="{996BDF6F-A75A-475B-8961-D4746101C070}"/>
    <cellStyle name="Currency 6 4 3 3 2 4" xfId="6164" xr:uid="{429777A7-B117-4EAE-AB2A-BE80CD696CD0}"/>
    <cellStyle name="Currency 6 4 3 3 2 4 2" xfId="19825" xr:uid="{77E85C9F-622C-49C2-A616-A9A506C1E4B4}"/>
    <cellStyle name="Currency 6 4 3 3 2 5" xfId="14193" xr:uid="{5BEA229A-6B8B-4052-B4A7-473EF2610097}"/>
    <cellStyle name="Currency 6 4 3 3 2 5 2" xfId="19826" xr:uid="{51C83602-7A88-4B29-911E-32C165D4DBF3}"/>
    <cellStyle name="Currency 6 4 3 3 2 6" xfId="34935" xr:uid="{ECC728C5-C018-4FB5-BED6-7656318F05D2}"/>
    <cellStyle name="Currency 6 4 3 3 3" xfId="1403" xr:uid="{D8C1951A-0C2F-48AA-B65B-D770E2DDAED8}"/>
    <cellStyle name="Currency 6 4 3 3 3 2" xfId="1404" xr:uid="{0389310D-FCF3-43B6-A44B-C7676F7C6074}"/>
    <cellStyle name="Currency 6 4 3 3 3 2 2" xfId="6169" xr:uid="{2AF604A3-79F3-43FA-932F-EB81B95AD64F}"/>
    <cellStyle name="Currency 6 4 3 3 3 2 2 2" xfId="19827" xr:uid="{4BF4F352-CC41-4B9B-A9DD-26026576B1BD}"/>
    <cellStyle name="Currency 6 4 3 3 3 2 3" xfId="14198" xr:uid="{5105FDCC-5119-478A-8843-083830232590}"/>
    <cellStyle name="Currency 6 4 3 3 3 2 3 2" xfId="19828" xr:uid="{1ECACD43-6701-4389-B015-5A5060341708}"/>
    <cellStyle name="Currency 6 4 3 3 3 2 4" xfId="34936" xr:uid="{031CFD2B-6902-48BD-8E5B-9776DA4536B9}"/>
    <cellStyle name="Currency 6 4 3 3 3 3" xfId="6168" xr:uid="{383F2AF9-CF7F-4E56-8E29-9A3892CCC0D5}"/>
    <cellStyle name="Currency 6 4 3 3 3 3 2" xfId="19829" xr:uid="{F14F8546-D779-43E6-9248-14C55000D17D}"/>
    <cellStyle name="Currency 6 4 3 3 3 4" xfId="14197" xr:uid="{FC441BC1-3B0A-45D8-B9E4-9CCF6B8CAF77}"/>
    <cellStyle name="Currency 6 4 3 3 3 4 2" xfId="19830" xr:uid="{0BDECC08-A1DD-4C0F-990F-14AB84F9FB06}"/>
    <cellStyle name="Currency 6 4 3 3 3 5" xfId="34937" xr:uid="{965911CF-2039-488F-B717-EB90D007DCAE}"/>
    <cellStyle name="Currency 6 4 3 3 4" xfId="1405" xr:uid="{92A6C7A6-1C91-4213-A7CD-8B404081CCFB}"/>
    <cellStyle name="Currency 6 4 3 3 4 2" xfId="1406" xr:uid="{D07DCE7D-ADEA-4278-93B1-799A0F67D83E}"/>
    <cellStyle name="Currency 6 4 3 3 4 2 2" xfId="6171" xr:uid="{F40C9947-8DB1-4ECC-B1D4-E05267321428}"/>
    <cellStyle name="Currency 6 4 3 3 4 2 2 2" xfId="19831" xr:uid="{3D3F9AC5-63E2-430A-9B8C-CAA6E6DB2AD8}"/>
    <cellStyle name="Currency 6 4 3 3 4 2 3" xfId="14200" xr:uid="{2A69CFD5-4728-424D-B883-B80E86EBF5A0}"/>
    <cellStyle name="Currency 6 4 3 3 4 2 3 2" xfId="19832" xr:uid="{AC47E303-A8E5-4C2A-9F61-4149643EF760}"/>
    <cellStyle name="Currency 6 4 3 3 4 2 4" xfId="34938" xr:uid="{3A94D759-00A7-4973-81AA-25D80871CFDA}"/>
    <cellStyle name="Currency 6 4 3 3 4 3" xfId="6170" xr:uid="{CF7E65B9-F0D4-4074-ACAC-37C33251BDB6}"/>
    <cellStyle name="Currency 6 4 3 3 4 3 2" xfId="19833" xr:uid="{8F3324B6-3406-45D9-BC87-ED801DC49651}"/>
    <cellStyle name="Currency 6 4 3 3 4 4" xfId="14199" xr:uid="{85443D10-1DED-4A8C-B973-92F784314DB2}"/>
    <cellStyle name="Currency 6 4 3 3 4 4 2" xfId="19834" xr:uid="{8DF244F8-AEF3-4E71-8F6D-1F6A7A7720F4}"/>
    <cellStyle name="Currency 6 4 3 3 4 5" xfId="34939" xr:uid="{3E4DFE3E-72F7-405D-9A8B-16FC1AD9B0C7}"/>
    <cellStyle name="Currency 6 4 3 3 5" xfId="1407" xr:uid="{83B730D0-B2E7-4F6B-A4B0-0F186BD8BBA9}"/>
    <cellStyle name="Currency 6 4 3 3 5 2" xfId="6172" xr:uid="{125A5922-E00E-42F5-ABF2-268C4780C122}"/>
    <cellStyle name="Currency 6 4 3 3 5 2 2" xfId="19835" xr:uid="{02E0950C-226E-4ABB-B5A5-877056FC7C25}"/>
    <cellStyle name="Currency 6 4 3 3 5 3" xfId="14201" xr:uid="{3F4ED39E-09E6-4DE8-84DA-BC7B62CDD54E}"/>
    <cellStyle name="Currency 6 4 3 3 5 3 2" xfId="19836" xr:uid="{77690131-5D90-4E63-A30D-A86F2EF0F146}"/>
    <cellStyle name="Currency 6 4 3 3 5 4" xfId="34940" xr:uid="{AFEF5386-B1D0-4A21-8955-908250D95C4F}"/>
    <cellStyle name="Currency 6 4 3 3 6" xfId="1398" xr:uid="{382C50D9-C257-496B-A3E3-EF820FE97DC2}"/>
    <cellStyle name="Currency 6 4 3 3 7" xfId="6163" xr:uid="{CB2782B0-5A74-4016-8815-0E0B6D447114}"/>
    <cellStyle name="Currency 6 4 3 3 7 2" xfId="19837" xr:uid="{C4A19F32-4CEE-4540-A379-E94F85512F4C}"/>
    <cellStyle name="Currency 6 4 3 3 8" xfId="14192" xr:uid="{52AAB104-C6A7-4040-9BB8-D38DD3C55B35}"/>
    <cellStyle name="Currency 6 4 3 3 8 2" xfId="19838" xr:uid="{7F8CE30A-34E4-4681-B89A-2B7496ADE11D}"/>
    <cellStyle name="Currency 6 4 3 3 9" xfId="19818" xr:uid="{20D9F07E-0053-487F-8B6C-B8CB02307655}"/>
    <cellStyle name="Currency 6 4 3 4" xfId="1408" xr:uid="{B2A86B10-54E5-482D-A3D2-6F77450572BE}"/>
    <cellStyle name="Currency 6 4 3 4 2" xfId="1409" xr:uid="{D5713666-0686-4055-9CEC-59535030DE86}"/>
    <cellStyle name="Currency 6 4 3 4 2 2" xfId="1410" xr:uid="{02B94065-E6C9-459A-A07C-B819841FD0A5}"/>
    <cellStyle name="Currency 6 4 3 4 2 2 2" xfId="6175" xr:uid="{4EB1EF41-9D79-49DD-A730-1F74FC9718F8}"/>
    <cellStyle name="Currency 6 4 3 4 2 2 2 2" xfId="19839" xr:uid="{D4CDAF6F-7F40-43E0-B39B-CA6F3A700A15}"/>
    <cellStyle name="Currency 6 4 3 4 2 2 3" xfId="14204" xr:uid="{77447666-3F8F-4B6F-B89B-A08BAA7546D4}"/>
    <cellStyle name="Currency 6 4 3 4 2 2 3 2" xfId="19840" xr:uid="{EF1640B7-571F-4AE7-9F21-E566941CE8C2}"/>
    <cellStyle name="Currency 6 4 3 4 2 2 4" xfId="34941" xr:uid="{3411771E-570C-4204-B3CF-5CC72F9379B6}"/>
    <cellStyle name="Currency 6 4 3 4 2 3" xfId="6174" xr:uid="{C734A05F-81E9-41C4-9CE7-A7867D429C15}"/>
    <cellStyle name="Currency 6 4 3 4 2 3 2" xfId="19841" xr:uid="{F3CE74ED-98B1-455D-B97E-6C506DD81BEE}"/>
    <cellStyle name="Currency 6 4 3 4 2 4" xfId="14203" xr:uid="{12E6D030-66B7-4C77-87BD-817EBC089672}"/>
    <cellStyle name="Currency 6 4 3 4 2 4 2" xfId="19842" xr:uid="{E5158A8E-DFCF-47F4-8BFD-818AB0C69CA2}"/>
    <cellStyle name="Currency 6 4 3 4 2 5" xfId="34942" xr:uid="{9F2C4926-786B-44D5-861C-06A75438D70F}"/>
    <cellStyle name="Currency 6 4 3 4 3" xfId="1411" xr:uid="{E709B418-86A7-4FB5-B407-47D95BC15752}"/>
    <cellStyle name="Currency 6 4 3 4 3 2" xfId="6176" xr:uid="{D424D174-DD82-470B-B818-42BF9716E5E5}"/>
    <cellStyle name="Currency 6 4 3 4 3 2 2" xfId="19843" xr:uid="{061CCC9E-2195-4BFC-ABC8-DD795674416D}"/>
    <cellStyle name="Currency 6 4 3 4 3 3" xfId="14205" xr:uid="{427B20F7-98F4-49D9-983C-9FD584F69C41}"/>
    <cellStyle name="Currency 6 4 3 4 3 3 2" xfId="19844" xr:uid="{CD420E49-1941-497B-A4E4-7227DD482BD0}"/>
    <cellStyle name="Currency 6 4 3 4 3 4" xfId="34943" xr:uid="{97222D2F-4A0A-49B4-8EE6-D161AB4AE45C}"/>
    <cellStyle name="Currency 6 4 3 4 4" xfId="6173" xr:uid="{1755EFE8-D957-4624-9063-3E1C2F7FAF7B}"/>
    <cellStyle name="Currency 6 4 3 4 4 2" xfId="19845" xr:uid="{689A55E4-7005-42E1-A26F-05BEA65F6553}"/>
    <cellStyle name="Currency 6 4 3 4 5" xfId="14202" xr:uid="{02C0E9CC-85BF-4A2C-9319-44AB9AF58046}"/>
    <cellStyle name="Currency 6 4 3 4 5 2" xfId="19846" xr:uid="{A8A87C28-5783-4A01-9B63-424D3DC5F84D}"/>
    <cellStyle name="Currency 6 4 3 4 6" xfId="34944" xr:uid="{413D9D7D-CFA3-4BFF-B968-79EAF6DD2E3A}"/>
    <cellStyle name="Currency 6 4 3 5" xfId="1412" xr:uid="{594B457C-514E-41C3-90E6-0C2B75E525AA}"/>
    <cellStyle name="Currency 6 4 3 5 2" xfId="1413" xr:uid="{83ACEB81-5396-4619-8ED8-FDFDE8E11198}"/>
    <cellStyle name="Currency 6 4 3 5 2 2" xfId="1414" xr:uid="{C66EA386-1756-4194-A4F3-DDD38E986EE8}"/>
    <cellStyle name="Currency 6 4 3 5 2 2 2" xfId="6179" xr:uid="{3AC843FF-5C9E-40C6-A25A-F0B7FD53F081}"/>
    <cellStyle name="Currency 6 4 3 5 2 2 2 2" xfId="19847" xr:uid="{83F34314-4589-4FCF-B5D5-2D6BB48EBBD8}"/>
    <cellStyle name="Currency 6 4 3 5 2 2 3" xfId="14208" xr:uid="{05D78234-6EA9-401C-9E18-8BD4A696FA05}"/>
    <cellStyle name="Currency 6 4 3 5 2 2 3 2" xfId="19848" xr:uid="{629B60E5-4050-4021-A21B-C6C64E580C99}"/>
    <cellStyle name="Currency 6 4 3 5 2 2 4" xfId="34945" xr:uid="{2829F8AC-E495-4B5A-8C50-80F41C4C7607}"/>
    <cellStyle name="Currency 6 4 3 5 2 3" xfId="6178" xr:uid="{3A44A680-5796-410B-AB31-925D9F6B182F}"/>
    <cellStyle name="Currency 6 4 3 5 2 3 2" xfId="19849" xr:uid="{2DF59F04-986E-4894-B4B4-84F124D239BA}"/>
    <cellStyle name="Currency 6 4 3 5 2 4" xfId="14207" xr:uid="{3104C334-C983-4F93-AA9F-790D6947D0B5}"/>
    <cellStyle name="Currency 6 4 3 5 2 4 2" xfId="19850" xr:uid="{72C9FFE3-23A2-4285-8AE1-E90E22560D3E}"/>
    <cellStyle name="Currency 6 4 3 5 2 5" xfId="34946" xr:uid="{F2E5B20C-C185-4762-AF64-79944201C4F4}"/>
    <cellStyle name="Currency 6 4 3 5 3" xfId="1415" xr:uid="{BE291BBA-623D-4DCB-A0E6-A2583C7B4552}"/>
    <cellStyle name="Currency 6 4 3 5 3 2" xfId="6180" xr:uid="{75AD150A-5331-4347-B0E7-30AABB7F8E82}"/>
    <cellStyle name="Currency 6 4 3 5 3 2 2" xfId="19851" xr:uid="{31177C0F-5A09-4B7A-BDC3-BCBEE50935E8}"/>
    <cellStyle name="Currency 6 4 3 5 3 3" xfId="14209" xr:uid="{501F3A2A-C4BF-4427-A1AE-9606FB4E608C}"/>
    <cellStyle name="Currency 6 4 3 5 3 3 2" xfId="19852" xr:uid="{D5457F35-30B7-4593-B9AA-B395DBDAA78D}"/>
    <cellStyle name="Currency 6 4 3 5 3 4" xfId="34947" xr:uid="{E336F781-5FE9-4285-9D46-8E1764099AC6}"/>
    <cellStyle name="Currency 6 4 3 5 4" xfId="6177" xr:uid="{AD1DA143-3103-4D8B-A55F-D3FA7CDC6A4B}"/>
    <cellStyle name="Currency 6 4 3 5 4 2" xfId="19853" xr:uid="{CF097CCC-9DEB-40F3-AEEE-9D01F5FB1DAA}"/>
    <cellStyle name="Currency 6 4 3 5 5" xfId="14206" xr:uid="{D42718D1-A611-4230-9B01-77FAE3FE2E2D}"/>
    <cellStyle name="Currency 6 4 3 5 5 2" xfId="19854" xr:uid="{1E4D760E-32C5-47E8-9AB4-EAC89850396A}"/>
    <cellStyle name="Currency 6 4 3 5 6" xfId="34948" xr:uid="{58300DE5-48AA-46C0-A7BC-40E3E18DCB4E}"/>
    <cellStyle name="Currency 6 4 3 6" xfId="1416" xr:uid="{B4D1D7B6-C916-48E7-BD1B-1D7AEF10D362}"/>
    <cellStyle name="Currency 6 4 3 6 2" xfId="1417" xr:uid="{DA229A9D-9171-495C-A1CA-37A0EEFEE208}"/>
    <cellStyle name="Currency 6 4 3 6 2 2" xfId="6182" xr:uid="{8F60078B-4A3A-4DF7-9312-64ABB1C7B29D}"/>
    <cellStyle name="Currency 6 4 3 6 2 2 2" xfId="19855" xr:uid="{F38BCAD0-B57C-4F99-B204-05D885956046}"/>
    <cellStyle name="Currency 6 4 3 6 2 3" xfId="14211" xr:uid="{9230E227-FE07-40AA-908D-8473AC968C59}"/>
    <cellStyle name="Currency 6 4 3 6 2 3 2" xfId="19856" xr:uid="{A9C5ADD4-E14B-484A-B7ED-6C65DD295787}"/>
    <cellStyle name="Currency 6 4 3 6 2 4" xfId="34949" xr:uid="{944E8C3B-22C0-47BB-8B93-33D564209CC5}"/>
    <cellStyle name="Currency 6 4 3 6 3" xfId="6181" xr:uid="{43301041-9722-4F9B-9CA7-A0FC8EF21E1E}"/>
    <cellStyle name="Currency 6 4 3 6 3 2" xfId="19857" xr:uid="{4C7A947A-316B-4D3E-A2DA-CE30924E3B08}"/>
    <cellStyle name="Currency 6 4 3 6 4" xfId="14210" xr:uid="{42EB819D-9FDB-44D0-AFE4-6DEE98469EA2}"/>
    <cellStyle name="Currency 6 4 3 6 4 2" xfId="19858" xr:uid="{205745FF-D66F-4B13-B433-155A9E9F7BE7}"/>
    <cellStyle name="Currency 6 4 3 6 5" xfId="34950" xr:uid="{8263DFA2-950E-4BE8-B553-77B965605F4D}"/>
    <cellStyle name="Currency 6 4 3 7" xfId="1418" xr:uid="{B57F0034-2D4B-4DEB-B86C-D0DB68776A45}"/>
    <cellStyle name="Currency 6 4 3 7 2" xfId="1419" xr:uid="{BDACAA76-0910-4605-AE89-02FDD0F8065B}"/>
    <cellStyle name="Currency 6 4 3 7 2 2" xfId="6184" xr:uid="{1BE5A389-20B8-436F-9FAB-23001AEA4431}"/>
    <cellStyle name="Currency 6 4 3 7 2 2 2" xfId="19859" xr:uid="{9CE0F15E-03F9-4E03-A8FA-BE47E2910FC5}"/>
    <cellStyle name="Currency 6 4 3 7 2 3" xfId="14213" xr:uid="{DB20E569-196D-4AD9-B013-E76AB0727F91}"/>
    <cellStyle name="Currency 6 4 3 7 2 3 2" xfId="19860" xr:uid="{F89BC361-A68C-431B-9BC2-8A6DA980163C}"/>
    <cellStyle name="Currency 6 4 3 7 2 4" xfId="34951" xr:uid="{9390FEA2-4DFD-4555-B0C9-E1491497D48B}"/>
    <cellStyle name="Currency 6 4 3 7 3" xfId="6183" xr:uid="{4D1964BD-BFB0-411A-BE0D-11E92C1E5400}"/>
    <cellStyle name="Currency 6 4 3 7 3 2" xfId="19861" xr:uid="{8F60CB03-23E5-447A-8C2E-2E839D8B7DC1}"/>
    <cellStyle name="Currency 6 4 3 7 4" xfId="14212" xr:uid="{C8E8B985-5D12-4CB8-896B-03314533CE4E}"/>
    <cellStyle name="Currency 6 4 3 7 4 2" xfId="19862" xr:uid="{BD81B46B-E51A-4E05-AA63-EF710C34459C}"/>
    <cellStyle name="Currency 6 4 3 7 5" xfId="34952" xr:uid="{DA9463A5-1245-4838-9147-903A6E3E025E}"/>
    <cellStyle name="Currency 6 4 3 8" xfId="1420" xr:uid="{8F8B5D53-F6DB-43A1-8817-1825AE743DD0}"/>
    <cellStyle name="Currency 6 4 3 8 2" xfId="6185" xr:uid="{17D18A39-B487-4E10-BE80-EC1F4D7D6CF0}"/>
    <cellStyle name="Currency 6 4 3 8 2 2" xfId="19863" xr:uid="{E1B71006-3DBF-4B2D-A04D-34F5CCFBA732}"/>
    <cellStyle name="Currency 6 4 3 8 3" xfId="14214" xr:uid="{1D670873-47E1-4DED-9F3E-70FC6C2885CE}"/>
    <cellStyle name="Currency 6 4 3 8 3 2" xfId="19864" xr:uid="{6F441FFA-5732-405E-A2FE-9FA865ABA25C}"/>
    <cellStyle name="Currency 6 4 3 8 4" xfId="34953" xr:uid="{AEA9007E-7D87-4EE6-BCE6-C7EB633481CF}"/>
    <cellStyle name="Currency 6 4 3 9" xfId="1387" xr:uid="{91F7EBBC-3E84-408E-B8D4-C8D42B9FC481}"/>
    <cellStyle name="Currency 6 4 4" xfId="244" xr:uid="{16011990-214A-4536-A64B-747680DD1160}"/>
    <cellStyle name="Currency 6 4 4 2" xfId="1422" xr:uid="{9FB58CA7-1881-48E9-B8C9-1D45DEEF1BBC}"/>
    <cellStyle name="Currency 6 4 4 2 2" xfId="1423" xr:uid="{01FA9B54-43F0-4CD0-82A8-492A842A2573}"/>
    <cellStyle name="Currency 6 4 4 2 2 2" xfId="1424" xr:uid="{AF5FD70D-6415-41D9-992C-78C3739CAE97}"/>
    <cellStyle name="Currency 6 4 4 2 2 2 2" xfId="6189" xr:uid="{70FB2368-F26F-4C7C-84A3-E483C603CE47}"/>
    <cellStyle name="Currency 6 4 4 2 2 2 2 2" xfId="19866" xr:uid="{55CE57F1-A76A-4188-A99A-CF4C4A49B1EC}"/>
    <cellStyle name="Currency 6 4 4 2 2 2 3" xfId="14218" xr:uid="{21ACC2E8-5914-433E-813E-809F9900C983}"/>
    <cellStyle name="Currency 6 4 4 2 2 2 3 2" xfId="19867" xr:uid="{62BC691E-F7DF-43B5-A714-7C36BE38251F}"/>
    <cellStyle name="Currency 6 4 4 2 2 2 4" xfId="34954" xr:uid="{8CC364C7-F431-4F6B-AED1-F79D05EFDE0E}"/>
    <cellStyle name="Currency 6 4 4 2 2 3" xfId="6188" xr:uid="{4866A644-56AA-4B81-A495-9A649359A501}"/>
    <cellStyle name="Currency 6 4 4 2 2 3 2" xfId="19868" xr:uid="{955D2EA0-6BB8-4030-8897-463A986ED89A}"/>
    <cellStyle name="Currency 6 4 4 2 2 4" xfId="14217" xr:uid="{6720229A-510E-40C3-BEE9-A7A9C785C97D}"/>
    <cellStyle name="Currency 6 4 4 2 2 4 2" xfId="19869" xr:uid="{4059C53F-3C78-4C32-94B7-8930E51182FC}"/>
    <cellStyle name="Currency 6 4 4 2 2 5" xfId="34955" xr:uid="{8E88089F-9B40-4453-B87E-1C5E02BA0001}"/>
    <cellStyle name="Currency 6 4 4 2 3" xfId="1425" xr:uid="{D359D81B-02DE-48BC-AD1C-12CF11F79305}"/>
    <cellStyle name="Currency 6 4 4 2 3 2" xfId="6190" xr:uid="{98469688-8C38-4B06-934C-6C41F2AF66DD}"/>
    <cellStyle name="Currency 6 4 4 2 3 2 2" xfId="19870" xr:uid="{E2996B3C-3E9B-4909-821F-88667574C1DD}"/>
    <cellStyle name="Currency 6 4 4 2 3 3" xfId="14219" xr:uid="{B61887B1-D2F6-480B-8215-63C9E0B3BD6D}"/>
    <cellStyle name="Currency 6 4 4 2 3 3 2" xfId="19871" xr:uid="{02EC73F0-84A3-4C95-B527-87A69E4CE9C3}"/>
    <cellStyle name="Currency 6 4 4 2 3 4" xfId="34956" xr:uid="{CA1DCDFB-C0E0-4C97-9833-E702A825620F}"/>
    <cellStyle name="Currency 6 4 4 2 4" xfId="6187" xr:uid="{988F0AFA-6116-4991-9322-EDB06AE6D765}"/>
    <cellStyle name="Currency 6 4 4 2 4 2" xfId="19872" xr:uid="{361FC6B0-303F-4533-8B59-DC9B573E6143}"/>
    <cellStyle name="Currency 6 4 4 2 5" xfId="14216" xr:uid="{61D476A9-C2FA-4C2A-B7EE-C712C2E4CB99}"/>
    <cellStyle name="Currency 6 4 4 2 5 2" xfId="19873" xr:uid="{AA2CDE61-E8CD-4832-BFC7-24FE26CA5497}"/>
    <cellStyle name="Currency 6 4 4 2 6" xfId="34957" xr:uid="{15259B53-42DA-4A09-9112-E98BEC39261D}"/>
    <cellStyle name="Currency 6 4 4 3" xfId="1426" xr:uid="{405762E2-5915-4228-A97A-824F072C0DF1}"/>
    <cellStyle name="Currency 6 4 4 3 2" xfId="1427" xr:uid="{6D5E1598-8C00-4FAE-A048-41A32C0A98B4}"/>
    <cellStyle name="Currency 6 4 4 3 2 2" xfId="6192" xr:uid="{6768F7DD-33E1-430A-9AAD-CBCBBB1B040F}"/>
    <cellStyle name="Currency 6 4 4 3 2 2 2" xfId="19874" xr:uid="{3BAF6CA2-3CFC-4DA1-85C1-131E17B8E1AB}"/>
    <cellStyle name="Currency 6 4 4 3 2 3" xfId="14221" xr:uid="{AB7A146F-F9AC-414D-8481-38EF7B854E23}"/>
    <cellStyle name="Currency 6 4 4 3 2 3 2" xfId="19875" xr:uid="{44ECA77E-6421-4456-8F06-A86B800B84EC}"/>
    <cellStyle name="Currency 6 4 4 3 2 4" xfId="34958" xr:uid="{C9603E44-33B0-4BE4-A5DC-2EB8DCEBCFC1}"/>
    <cellStyle name="Currency 6 4 4 3 3" xfId="6191" xr:uid="{5512B4CB-5190-4BDB-B779-1950CA380795}"/>
    <cellStyle name="Currency 6 4 4 3 3 2" xfId="19876" xr:uid="{FCE195A2-6A47-4764-A4F8-08E2F09EC48F}"/>
    <cellStyle name="Currency 6 4 4 3 4" xfId="14220" xr:uid="{53685AFF-EA88-4A79-9B05-08F12E050C6A}"/>
    <cellStyle name="Currency 6 4 4 3 4 2" xfId="19877" xr:uid="{B18D51EF-31DD-458E-8EED-682749B46541}"/>
    <cellStyle name="Currency 6 4 4 3 5" xfId="34959" xr:uid="{4A4C4C25-F077-40CE-B04B-9987A2057863}"/>
    <cellStyle name="Currency 6 4 4 4" xfId="1428" xr:uid="{34F4D90B-3586-488D-943F-4ED5F11EE88F}"/>
    <cellStyle name="Currency 6 4 4 4 2" xfId="1429" xr:uid="{BECF7DE1-17B1-42CB-9A22-493608FA665A}"/>
    <cellStyle name="Currency 6 4 4 4 2 2" xfId="6194" xr:uid="{626900DE-C2D5-484C-AD2B-17DEAD9D5E5E}"/>
    <cellStyle name="Currency 6 4 4 4 2 2 2" xfId="19878" xr:uid="{DC980AC2-733A-48D9-9913-9BC1C7124FB7}"/>
    <cellStyle name="Currency 6 4 4 4 2 3" xfId="14223" xr:uid="{D29617AF-4E5D-4A2B-B8AB-CA8444420535}"/>
    <cellStyle name="Currency 6 4 4 4 2 3 2" xfId="19879" xr:uid="{D87FD717-346D-489F-A398-67C584EC449E}"/>
    <cellStyle name="Currency 6 4 4 4 2 4" xfId="34960" xr:uid="{7C0D8AE7-23DE-4060-8B12-BFFDC99DB22A}"/>
    <cellStyle name="Currency 6 4 4 4 3" xfId="6193" xr:uid="{25C2ED78-5F36-4886-9D23-6E49596F6D93}"/>
    <cellStyle name="Currency 6 4 4 4 3 2" xfId="19880" xr:uid="{C64F5DF2-38FA-48E7-B571-A63498DAC365}"/>
    <cellStyle name="Currency 6 4 4 4 4" xfId="14222" xr:uid="{75EC024B-6523-45E7-8F69-8871D96810EF}"/>
    <cellStyle name="Currency 6 4 4 4 4 2" xfId="19881" xr:uid="{F516473E-EE6B-4180-B25C-C00FD003DBE3}"/>
    <cellStyle name="Currency 6 4 4 4 5" xfId="34961" xr:uid="{A69359F5-5BDD-4A22-9FBA-B8EF83113308}"/>
    <cellStyle name="Currency 6 4 4 5" xfId="1430" xr:uid="{45F2B4EA-9336-463B-ADCF-F608A529DA78}"/>
    <cellStyle name="Currency 6 4 4 5 2" xfId="6195" xr:uid="{D8AEC06F-D802-4912-AD1F-BB43840481FE}"/>
    <cellStyle name="Currency 6 4 4 5 2 2" xfId="19882" xr:uid="{7B2C05E4-9808-4C72-A583-AC3913E83C91}"/>
    <cellStyle name="Currency 6 4 4 5 3" xfId="14224" xr:uid="{C28362B4-F5C1-404F-A53C-BA771B12652C}"/>
    <cellStyle name="Currency 6 4 4 5 3 2" xfId="19883" xr:uid="{C08939B9-6FE1-42EB-81A1-B7568EC94347}"/>
    <cellStyle name="Currency 6 4 4 5 4" xfId="34962" xr:uid="{B99A5B0B-058E-4C71-A191-B1056FEC1D53}"/>
    <cellStyle name="Currency 6 4 4 6" xfId="1421" xr:uid="{E2D825DB-1FFE-4FFB-ACBA-7CA13A155867}"/>
    <cellStyle name="Currency 6 4 4 7" xfId="6186" xr:uid="{BE2EF40E-892E-4016-8839-68AE463E2649}"/>
    <cellStyle name="Currency 6 4 4 7 2" xfId="19884" xr:uid="{EBCED97F-7589-41DD-B02C-48290C5DF68E}"/>
    <cellStyle name="Currency 6 4 4 8" xfId="14215" xr:uid="{5C2000D9-82F5-425C-921A-0F007F670E93}"/>
    <cellStyle name="Currency 6 4 4 8 2" xfId="19885" xr:uid="{84BB5CE7-0395-454D-A947-E02207820B5E}"/>
    <cellStyle name="Currency 6 4 4 9" xfId="19865" xr:uid="{42C8149E-8197-4249-A133-371CDD95D9F7}"/>
    <cellStyle name="Currency 6 4 5" xfId="332" xr:uid="{25B668D1-9BA7-4FA2-A2EB-FA1382052D17}"/>
    <cellStyle name="Currency 6 4 5 2" xfId="1432" xr:uid="{5D7186F0-B510-4DF0-A566-1B5E04B9F100}"/>
    <cellStyle name="Currency 6 4 5 2 2" xfId="1433" xr:uid="{1A8FE54B-7B6B-41C1-B902-513D2E63DE90}"/>
    <cellStyle name="Currency 6 4 5 2 2 2" xfId="1434" xr:uid="{22D7E30C-9C01-4784-84D0-C71C5B8B4C84}"/>
    <cellStyle name="Currency 6 4 5 2 2 2 2" xfId="6199" xr:uid="{2B1A25B4-19DD-47E4-AF03-4D7C692DA53E}"/>
    <cellStyle name="Currency 6 4 5 2 2 2 2 2" xfId="19887" xr:uid="{49310FDC-2F23-4262-B4A3-AA1A90D4254B}"/>
    <cellStyle name="Currency 6 4 5 2 2 2 3" xfId="14228" xr:uid="{49D841A2-DF01-4922-926B-86825E814670}"/>
    <cellStyle name="Currency 6 4 5 2 2 2 3 2" xfId="19888" xr:uid="{D33F9AC2-E17A-4FA2-A8B4-4A3516FF2FD3}"/>
    <cellStyle name="Currency 6 4 5 2 2 2 4" xfId="34963" xr:uid="{08B229C3-4685-4A5F-A5DA-6A53E082BF13}"/>
    <cellStyle name="Currency 6 4 5 2 2 3" xfId="6198" xr:uid="{10CF2CDF-7390-4CFE-8F3E-FDDB47254B88}"/>
    <cellStyle name="Currency 6 4 5 2 2 3 2" xfId="19889" xr:uid="{D7CA002F-FCF6-4B8A-A903-6135398A15F2}"/>
    <cellStyle name="Currency 6 4 5 2 2 4" xfId="14227" xr:uid="{23ED6C68-E8A8-40FA-A65E-971A5231289F}"/>
    <cellStyle name="Currency 6 4 5 2 2 4 2" xfId="19890" xr:uid="{133F7CCC-9D67-4C03-B2A2-0F3190956CE3}"/>
    <cellStyle name="Currency 6 4 5 2 2 5" xfId="34964" xr:uid="{2D09F62A-DBC1-494B-BC0B-0601D36B0D1E}"/>
    <cellStyle name="Currency 6 4 5 2 3" xfId="1435" xr:uid="{2D5D7384-3AE2-46A7-92E8-AADEEF3457DD}"/>
    <cellStyle name="Currency 6 4 5 2 3 2" xfId="6200" xr:uid="{C169FC89-F40D-476B-A108-4415A3853798}"/>
    <cellStyle name="Currency 6 4 5 2 3 2 2" xfId="19891" xr:uid="{39D9229A-8AD7-4339-91DF-C3FDF029488D}"/>
    <cellStyle name="Currency 6 4 5 2 3 3" xfId="14229" xr:uid="{32352684-1FAB-4443-8A61-2925F1416EBA}"/>
    <cellStyle name="Currency 6 4 5 2 3 3 2" xfId="19892" xr:uid="{BBD0FF53-237D-44DE-A05E-13DBAC217FFF}"/>
    <cellStyle name="Currency 6 4 5 2 3 4" xfId="34965" xr:uid="{294545BB-5DCD-45E1-9CF9-DC9564D568C2}"/>
    <cellStyle name="Currency 6 4 5 2 4" xfId="6197" xr:uid="{FE05CDD9-F59B-4E28-A62B-743132773F84}"/>
    <cellStyle name="Currency 6 4 5 2 4 2" xfId="19893" xr:uid="{25004D40-4D4E-4590-AD35-0C3FDD8408FA}"/>
    <cellStyle name="Currency 6 4 5 2 5" xfId="14226" xr:uid="{CCDD6D9A-383F-4B27-98DF-E5B077108B2D}"/>
    <cellStyle name="Currency 6 4 5 2 5 2" xfId="19894" xr:uid="{D8A63114-0072-4034-8FFF-7E6E6C739156}"/>
    <cellStyle name="Currency 6 4 5 2 6" xfId="34966" xr:uid="{C91E64C3-7FAA-4DA9-A336-DDB4945F878A}"/>
    <cellStyle name="Currency 6 4 5 3" xfId="1436" xr:uid="{80CEF8EB-0E9E-4D76-9594-8BCA9B2426AC}"/>
    <cellStyle name="Currency 6 4 5 3 2" xfId="1437" xr:uid="{02EACED1-6489-4574-B433-5E34DDEBA248}"/>
    <cellStyle name="Currency 6 4 5 3 2 2" xfId="6202" xr:uid="{D34CC485-29F4-420C-94EA-0D46890EB427}"/>
    <cellStyle name="Currency 6 4 5 3 2 2 2" xfId="19895" xr:uid="{CD6FB611-33C2-4E02-993A-77E3049E1FB3}"/>
    <cellStyle name="Currency 6 4 5 3 2 3" xfId="14231" xr:uid="{71FF01F4-1EF9-48F0-AD95-0025E5C2C5C3}"/>
    <cellStyle name="Currency 6 4 5 3 2 3 2" xfId="19896" xr:uid="{0F6F6863-95A9-4B4B-8E27-C54F456749DE}"/>
    <cellStyle name="Currency 6 4 5 3 2 4" xfId="34967" xr:uid="{85F23232-1FD3-43FE-8B74-793D2648F461}"/>
    <cellStyle name="Currency 6 4 5 3 3" xfId="6201" xr:uid="{00117A37-FB1E-4F08-86CD-B6A1CEA39F17}"/>
    <cellStyle name="Currency 6 4 5 3 3 2" xfId="19897" xr:uid="{5A4EA1ED-E0A6-41FA-AA2A-8C12EA09D091}"/>
    <cellStyle name="Currency 6 4 5 3 4" xfId="14230" xr:uid="{240BCBB9-0891-458E-BCAD-3ED197EA8C30}"/>
    <cellStyle name="Currency 6 4 5 3 4 2" xfId="19898" xr:uid="{47FC7FBF-5E97-4BC8-8C19-350B86375614}"/>
    <cellStyle name="Currency 6 4 5 3 5" xfId="34968" xr:uid="{F3EC165D-40AA-4987-8829-F27C7C9904AF}"/>
    <cellStyle name="Currency 6 4 5 4" xfId="1438" xr:uid="{EB2DF61B-7AAD-4893-B4A0-9DC0CC7639A3}"/>
    <cellStyle name="Currency 6 4 5 4 2" xfId="1439" xr:uid="{07AF57E3-DD1B-4699-B600-5573EE74A46A}"/>
    <cellStyle name="Currency 6 4 5 4 2 2" xfId="6204" xr:uid="{B001B729-9F9F-488C-B04B-FCB72B71C985}"/>
    <cellStyle name="Currency 6 4 5 4 2 2 2" xfId="19899" xr:uid="{D39C7CE8-8619-4F76-956E-7D61976D5E47}"/>
    <cellStyle name="Currency 6 4 5 4 2 3" xfId="14233" xr:uid="{C07BB82B-3232-4697-ADAC-FD50FF945373}"/>
    <cellStyle name="Currency 6 4 5 4 2 3 2" xfId="19900" xr:uid="{A0D4C441-F373-4A3A-9422-ACAAF8C3A10A}"/>
    <cellStyle name="Currency 6 4 5 4 2 4" xfId="34969" xr:uid="{FD277DCA-0B51-4CAE-9A97-5147AAE60C18}"/>
    <cellStyle name="Currency 6 4 5 4 3" xfId="6203" xr:uid="{5A9E4A53-095C-47C9-B561-658150AD60F3}"/>
    <cellStyle name="Currency 6 4 5 4 3 2" xfId="19901" xr:uid="{3A65C3BB-067E-4B6E-B9BB-B923BF2969CC}"/>
    <cellStyle name="Currency 6 4 5 4 4" xfId="14232" xr:uid="{7CA4027F-130E-4956-A4C9-F1ECA020C3F3}"/>
    <cellStyle name="Currency 6 4 5 4 4 2" xfId="19902" xr:uid="{DA16E93B-B3DE-4261-967E-F25B05EBC83E}"/>
    <cellStyle name="Currency 6 4 5 4 5" xfId="34970" xr:uid="{6803E4DA-4F40-4F06-8978-0DAFEC51C00C}"/>
    <cellStyle name="Currency 6 4 5 5" xfId="1440" xr:uid="{7B8087F7-BD5C-4060-AD3F-C9734BD4B80C}"/>
    <cellStyle name="Currency 6 4 5 5 2" xfId="6205" xr:uid="{2DFCEFBF-889E-4A15-9E46-D1D34C100A20}"/>
    <cellStyle name="Currency 6 4 5 5 2 2" xfId="19903" xr:uid="{2F5A3B85-811E-48A8-A23D-B1D9A9C0EE2A}"/>
    <cellStyle name="Currency 6 4 5 5 3" xfId="14234" xr:uid="{743CF3AD-6786-48E6-A3E8-AAAFC7853845}"/>
    <cellStyle name="Currency 6 4 5 5 3 2" xfId="19904" xr:uid="{1EB3B521-ADC6-4C7F-9FB3-9C59D83BD56B}"/>
    <cellStyle name="Currency 6 4 5 5 4" xfId="34971" xr:uid="{7F14D199-8AA5-463D-A2C8-B16F34CBAD66}"/>
    <cellStyle name="Currency 6 4 5 6" xfId="1431" xr:uid="{83942D20-AF96-4AAB-9021-63CD7DCD4B6C}"/>
    <cellStyle name="Currency 6 4 5 7" xfId="6196" xr:uid="{34A4FFD3-C21F-4314-B282-609FD64A805D}"/>
    <cellStyle name="Currency 6 4 5 7 2" xfId="19905" xr:uid="{6D674512-ADA8-4CAB-AA25-DA9B011F538B}"/>
    <cellStyle name="Currency 6 4 5 8" xfId="14225" xr:uid="{438F3CF2-8FAE-4BD4-9944-E3495FB30931}"/>
    <cellStyle name="Currency 6 4 5 8 2" xfId="19906" xr:uid="{B76175A8-65D1-46D9-B498-7BE67BBDE4AF}"/>
    <cellStyle name="Currency 6 4 5 9" xfId="19886" xr:uid="{851F0634-EC0E-475D-9A63-A29DB7714754}"/>
    <cellStyle name="Currency 6 4 6" xfId="1441" xr:uid="{C9A0FB79-B442-422B-9DB5-67FA5C151A40}"/>
    <cellStyle name="Currency 6 4 6 2" xfId="1442" xr:uid="{50BD134A-BF24-473A-93A6-E26F20B0AC5C}"/>
    <cellStyle name="Currency 6 4 6 2 2" xfId="1443" xr:uid="{BF0CD258-3F69-4C44-8365-EB6DE31B2C65}"/>
    <cellStyle name="Currency 6 4 6 2 2 2" xfId="6208" xr:uid="{BA6E524A-BDCE-4B5A-8963-49D4B9FD2067}"/>
    <cellStyle name="Currency 6 4 6 2 2 2 2" xfId="19907" xr:uid="{2597799F-C816-4463-A57A-AFF069FF17AB}"/>
    <cellStyle name="Currency 6 4 6 2 2 3" xfId="14237" xr:uid="{FD71786F-7714-4AB6-BA83-4DD37FC0C782}"/>
    <cellStyle name="Currency 6 4 6 2 2 3 2" xfId="19908" xr:uid="{34F038FE-EB0F-4CB8-814D-154A2B6F151E}"/>
    <cellStyle name="Currency 6 4 6 2 2 4" xfId="34972" xr:uid="{CD814B60-C0E0-4879-9D31-A8F34C07D8E9}"/>
    <cellStyle name="Currency 6 4 6 2 3" xfId="6207" xr:uid="{78482E03-56D9-4E17-A555-34C4302078C2}"/>
    <cellStyle name="Currency 6 4 6 2 3 2" xfId="19909" xr:uid="{C1FC0167-F788-401C-8175-A40388D06098}"/>
    <cellStyle name="Currency 6 4 6 2 4" xfId="14236" xr:uid="{49259B38-139B-477A-A669-2AED7A1D9E5D}"/>
    <cellStyle name="Currency 6 4 6 2 4 2" xfId="19910" xr:uid="{231937A3-5560-4D27-9DB6-3092BC5AB70F}"/>
    <cellStyle name="Currency 6 4 6 2 5" xfId="34973" xr:uid="{3D142464-87BE-45B1-B281-34FE8767576D}"/>
    <cellStyle name="Currency 6 4 6 3" xfId="1444" xr:uid="{C9C534D3-B479-4360-8969-0518DDC59675}"/>
    <cellStyle name="Currency 6 4 6 3 2" xfId="6209" xr:uid="{0A4C7CB5-3331-440F-B760-C64BDE89756A}"/>
    <cellStyle name="Currency 6 4 6 3 2 2" xfId="19911" xr:uid="{E7546D1E-D3C7-42F4-ADB6-A95A14C7DA27}"/>
    <cellStyle name="Currency 6 4 6 3 3" xfId="14238" xr:uid="{5987C366-99D5-4A47-99A8-A0476E9D880A}"/>
    <cellStyle name="Currency 6 4 6 3 3 2" xfId="19912" xr:uid="{C18CB3A5-A2AC-4B25-B33A-78FB2F916A35}"/>
    <cellStyle name="Currency 6 4 6 3 4" xfId="34974" xr:uid="{A4352847-CC17-4A30-BEB5-123D18BAF2C2}"/>
    <cellStyle name="Currency 6 4 6 4" xfId="6206" xr:uid="{542BA64D-DAC7-42DB-AF2C-C7F86548F93D}"/>
    <cellStyle name="Currency 6 4 6 4 2" xfId="19913" xr:uid="{65B2F85B-41A9-4AA5-A214-1B29F2177228}"/>
    <cellStyle name="Currency 6 4 6 5" xfId="14235" xr:uid="{56B5AC5E-2DA1-4234-925A-E1662F865EAD}"/>
    <cellStyle name="Currency 6 4 6 5 2" xfId="19914" xr:uid="{A1383A54-2AD7-41AB-8911-C15BD43FA3D7}"/>
    <cellStyle name="Currency 6 4 6 6" xfId="34975" xr:uid="{49209E40-6225-46BE-A35F-C366BAF0DB17}"/>
    <cellStyle name="Currency 6 4 7" xfId="1445" xr:uid="{D2DF374B-87A8-4024-8265-DEF049FFDB15}"/>
    <cellStyle name="Currency 6 4 7 2" xfId="1446" xr:uid="{6056E2C3-1B1A-467D-A5C5-2857BBCFD22B}"/>
    <cellStyle name="Currency 6 4 7 2 2" xfId="1447" xr:uid="{9FC7F5F7-9CE1-4239-9571-2A85B7AD073B}"/>
    <cellStyle name="Currency 6 4 7 2 2 2" xfId="6212" xr:uid="{0EF0ADA7-755B-47B9-A406-ABD9729EFB94}"/>
    <cellStyle name="Currency 6 4 7 2 2 2 2" xfId="19915" xr:uid="{7653789D-AFCA-4D34-A96A-797C886E447C}"/>
    <cellStyle name="Currency 6 4 7 2 2 3" xfId="14241" xr:uid="{5106A858-F193-41C6-B39E-73226B1090D5}"/>
    <cellStyle name="Currency 6 4 7 2 2 3 2" xfId="19916" xr:uid="{B42332F8-B8F5-41A4-8A20-4F97F8F8C8B3}"/>
    <cellStyle name="Currency 6 4 7 2 2 4" xfId="34976" xr:uid="{69C2494A-BE01-4AA7-850E-1343BA814195}"/>
    <cellStyle name="Currency 6 4 7 2 3" xfId="6211" xr:uid="{D4A3ECCD-0974-4AD5-BAC8-9D523F340DD4}"/>
    <cellStyle name="Currency 6 4 7 2 3 2" xfId="19917" xr:uid="{BDF88199-8650-488D-9C08-D10443A57113}"/>
    <cellStyle name="Currency 6 4 7 2 4" xfId="14240" xr:uid="{6C18325F-5C6C-478F-87DC-1AF272222DD2}"/>
    <cellStyle name="Currency 6 4 7 2 4 2" xfId="19918" xr:uid="{55AD24F9-E07A-4DF6-A4C9-D806EB423720}"/>
    <cellStyle name="Currency 6 4 7 2 5" xfId="34977" xr:uid="{656ED7D3-FD4C-49DE-AC61-7039796BEA29}"/>
    <cellStyle name="Currency 6 4 7 3" xfId="1448" xr:uid="{2F01DA2A-5559-42AF-B851-E69447DA759E}"/>
    <cellStyle name="Currency 6 4 7 3 2" xfId="6213" xr:uid="{6E6937E9-72DA-4DC3-AC2B-8FB1D72FD74B}"/>
    <cellStyle name="Currency 6 4 7 3 2 2" xfId="19919" xr:uid="{0D767982-09D5-44B5-84F5-2D2090F5CC7C}"/>
    <cellStyle name="Currency 6 4 7 3 3" xfId="14242" xr:uid="{B3AA0106-BA51-4ACC-A760-751F3DF34780}"/>
    <cellStyle name="Currency 6 4 7 3 3 2" xfId="19920" xr:uid="{4B1F4A12-6397-46CE-B93B-F84C22FF2BEE}"/>
    <cellStyle name="Currency 6 4 7 3 4" xfId="34978" xr:uid="{5D7DB2B6-C25F-4A1A-BB7A-2FA1FFE57263}"/>
    <cellStyle name="Currency 6 4 7 4" xfId="6210" xr:uid="{4BE7FF54-FC01-482E-9A5B-C1DEAC362ECF}"/>
    <cellStyle name="Currency 6 4 7 4 2" xfId="19921" xr:uid="{7EF03B76-0D0C-4701-9B39-301DD40B5E44}"/>
    <cellStyle name="Currency 6 4 7 5" xfId="14239" xr:uid="{6DD8DC1D-C9FF-453D-85E3-B59A2A5E9B4F}"/>
    <cellStyle name="Currency 6 4 7 5 2" xfId="19922" xr:uid="{8F402542-FF6E-4A02-9277-D79FFD06C72B}"/>
    <cellStyle name="Currency 6 4 7 6" xfId="34979" xr:uid="{CE373B65-83D9-4D7F-9293-12DB7CBFEA4C}"/>
    <cellStyle name="Currency 6 4 8" xfId="1449" xr:uid="{62CE369C-E66D-4DBB-83DB-71CD3A0E277F}"/>
    <cellStyle name="Currency 6 4 8 2" xfId="1450" xr:uid="{7C17B63F-6900-4FFE-94A8-2CF369039DF9}"/>
    <cellStyle name="Currency 6 4 8 2 2" xfId="6215" xr:uid="{712B6CAE-E6E1-47C8-B81E-FEA1EEA9A989}"/>
    <cellStyle name="Currency 6 4 8 2 2 2" xfId="19923" xr:uid="{9ED777BF-A135-4449-8A91-D9DC1503A29F}"/>
    <cellStyle name="Currency 6 4 8 2 3" xfId="14244" xr:uid="{D70CD87E-6922-43B0-AD09-31B41C1D0650}"/>
    <cellStyle name="Currency 6 4 8 2 3 2" xfId="19924" xr:uid="{286F77C2-C72D-423F-872F-6D3C645AC44C}"/>
    <cellStyle name="Currency 6 4 8 2 4" xfId="34980" xr:uid="{6023CC1C-5069-410D-9EA2-62CF5A248CEE}"/>
    <cellStyle name="Currency 6 4 8 3" xfId="6214" xr:uid="{35A11B6D-6981-4C29-AC93-8C0CA76EBB80}"/>
    <cellStyle name="Currency 6 4 8 3 2" xfId="19925" xr:uid="{AE5DEC1C-7E1D-4889-AF4B-73CDC2C709A0}"/>
    <cellStyle name="Currency 6 4 8 4" xfId="14243" xr:uid="{7A92FB07-6526-48E0-85C0-343666E12EE5}"/>
    <cellStyle name="Currency 6 4 8 4 2" xfId="19926" xr:uid="{D8C6309C-3F17-49F8-B96A-1E44C4086831}"/>
    <cellStyle name="Currency 6 4 8 5" xfId="34981" xr:uid="{D2236C2C-29F6-49B3-8D0A-AB6F5E40C01D}"/>
    <cellStyle name="Currency 6 4 9" xfId="1451" xr:uid="{4275E473-D4FF-41B9-A21E-44B42E7DCEFD}"/>
    <cellStyle name="Currency 6 4 9 2" xfId="1452" xr:uid="{5E07D25F-12ED-4A99-9AB0-4FE3A202C822}"/>
    <cellStyle name="Currency 6 4 9 2 2" xfId="6217" xr:uid="{C156E1BB-1FD4-4E41-A072-10C25C8FCADF}"/>
    <cellStyle name="Currency 6 4 9 2 2 2" xfId="19927" xr:uid="{4C2C31EE-CA11-4CDA-8ECB-480A7E58B407}"/>
    <cellStyle name="Currency 6 4 9 2 3" xfId="14246" xr:uid="{889A2235-E1C5-4BF8-B59E-5BDF9F370BD2}"/>
    <cellStyle name="Currency 6 4 9 2 3 2" xfId="19928" xr:uid="{8F00030F-522A-422D-A969-4FEE2E294C4E}"/>
    <cellStyle name="Currency 6 4 9 2 4" xfId="34982" xr:uid="{B0E298BA-D933-442D-89DD-AD4BA4234A4E}"/>
    <cellStyle name="Currency 6 4 9 3" xfId="6216" xr:uid="{FCDB26C5-B1EF-4868-88F9-3862A7587140}"/>
    <cellStyle name="Currency 6 4 9 3 2" xfId="19929" xr:uid="{CA745D4A-3CA3-49F0-975C-32A7CE1EF86B}"/>
    <cellStyle name="Currency 6 4 9 4" xfId="14245" xr:uid="{01E3706E-C1AD-4A39-9A3B-C1A7F1D5E9AA}"/>
    <cellStyle name="Currency 6 4 9 4 2" xfId="19930" xr:uid="{8635A0D4-1C8E-4924-A7F6-E5E6C2CA4471}"/>
    <cellStyle name="Currency 6 4 9 5" xfId="34983" xr:uid="{0D5F7A1C-6E6B-4553-BDEF-166719F4D4D8}"/>
    <cellStyle name="Currency 6 5" xfId="121" xr:uid="{1F4D0DF4-58F9-4B7E-A50F-DAACDFEDAA01}"/>
    <cellStyle name="Currency 6 5 10" xfId="1454" xr:uid="{E987CFFF-7764-4E3C-8BFD-E23C16517A2B}"/>
    <cellStyle name="Currency 6 5 10 2" xfId="6219" xr:uid="{D0E2B0F9-4C75-4F52-B267-4435F80ED5EF}"/>
    <cellStyle name="Currency 6 5 10 2 2" xfId="19932" xr:uid="{297E474D-C023-4C94-B733-E7A3E41F574C}"/>
    <cellStyle name="Currency 6 5 10 3" xfId="14248" xr:uid="{512858F2-8EE6-4F1C-B8D0-15E1C879A49F}"/>
    <cellStyle name="Currency 6 5 10 3 2" xfId="19933" xr:uid="{87C1E985-B3AD-48D1-8744-6A19034E7727}"/>
    <cellStyle name="Currency 6 5 10 4" xfId="34984" xr:uid="{40B4E1C6-DC6E-4B16-ABF0-D6D5903EDBAD}"/>
    <cellStyle name="Currency 6 5 11" xfId="1453" xr:uid="{BAAD0323-E814-4E52-902E-266EF866B1CA}"/>
    <cellStyle name="Currency 6 5 12" xfId="6218" xr:uid="{C28C48AA-84BA-40C3-A86C-D0CB4368F598}"/>
    <cellStyle name="Currency 6 5 12 2" xfId="19934" xr:uid="{BD3ECBA3-11F8-4B37-8A40-FC493E2E0A7F}"/>
    <cellStyle name="Currency 6 5 13" xfId="14247" xr:uid="{CE3E89E9-B175-4D26-9AC5-C375A4AA48AB}"/>
    <cellStyle name="Currency 6 5 13 2" xfId="19935" xr:uid="{DDC490A1-4516-4072-928B-493AE2C99BC8}"/>
    <cellStyle name="Currency 6 5 14" xfId="19931" xr:uid="{F8A9CE93-D062-4A64-8325-5D5370676815}"/>
    <cellStyle name="Currency 6 5 2" xfId="167" xr:uid="{9A1E2102-AD77-4EF8-926F-2954477C3915}"/>
    <cellStyle name="Currency 6 5 2 10" xfId="1455" xr:uid="{56DB65A2-38A6-4C5E-A455-10C17CC84268}"/>
    <cellStyle name="Currency 6 5 2 11" xfId="6220" xr:uid="{0B9F61B1-9A8D-4DAD-9194-0595AE1D69A7}"/>
    <cellStyle name="Currency 6 5 2 11 2" xfId="19937" xr:uid="{D09832C3-3B8F-4D9D-8D06-55A2430F39EB}"/>
    <cellStyle name="Currency 6 5 2 12" xfId="14249" xr:uid="{006FEE6B-EA13-4D07-BEEF-E1332A08E28B}"/>
    <cellStyle name="Currency 6 5 2 12 2" xfId="19938" xr:uid="{57F1F76F-8BDA-4E3D-9F5A-4D81EB7E4354}"/>
    <cellStyle name="Currency 6 5 2 13" xfId="19936" xr:uid="{B42B94A5-0F85-4C3C-8F0C-CA6A3293B5AD}"/>
    <cellStyle name="Currency 6 5 2 2" xfId="192" xr:uid="{91D14546-79AA-4455-B082-0ACD6476E067}"/>
    <cellStyle name="Currency 6 5 2 2 10" xfId="6221" xr:uid="{D7985EC4-B13B-42FC-A5C8-E6E8E5E4CEDF}"/>
    <cellStyle name="Currency 6 5 2 2 10 2" xfId="19940" xr:uid="{4202248B-02F6-4633-900B-ABC4C332B6B9}"/>
    <cellStyle name="Currency 6 5 2 2 11" xfId="14250" xr:uid="{096F3078-C1FF-4192-B10B-55F40251861F}"/>
    <cellStyle name="Currency 6 5 2 2 11 2" xfId="19941" xr:uid="{D2AACF43-9CA2-49F6-AA62-E1E54964A808}"/>
    <cellStyle name="Currency 6 5 2 2 12" xfId="19939" xr:uid="{8FBE0780-A323-422D-96BE-A5638D534908}"/>
    <cellStyle name="Currency 6 5 2 2 2" xfId="250" xr:uid="{DFB77CF7-A88C-4B31-8441-F1D1C02926A3}"/>
    <cellStyle name="Currency 6 5 2 2 2 2" xfId="1458" xr:uid="{857440E2-94F1-40A8-B3DA-63C526893213}"/>
    <cellStyle name="Currency 6 5 2 2 2 2 2" xfId="1459" xr:uid="{B11B27E4-25C0-4D21-89FF-184BEA2D0357}"/>
    <cellStyle name="Currency 6 5 2 2 2 2 2 2" xfId="1460" xr:uid="{0ED62941-94AD-40C0-96B4-7AA985BC3D7A}"/>
    <cellStyle name="Currency 6 5 2 2 2 2 2 2 2" xfId="6225" xr:uid="{3933A7A5-A00E-4024-B8C2-D005B97DED36}"/>
    <cellStyle name="Currency 6 5 2 2 2 2 2 2 2 2" xfId="19943" xr:uid="{C3EB6F91-8D5E-4AAF-A762-631E2B0C3277}"/>
    <cellStyle name="Currency 6 5 2 2 2 2 2 2 3" xfId="14254" xr:uid="{A7C30916-38DB-4F03-848F-2C70314D24E0}"/>
    <cellStyle name="Currency 6 5 2 2 2 2 2 2 3 2" xfId="19944" xr:uid="{56354F9E-B86C-48B6-BC76-3315B1128870}"/>
    <cellStyle name="Currency 6 5 2 2 2 2 2 2 4" xfId="34985" xr:uid="{737EF1A7-2B0C-40CA-96F7-E1CC03C92E29}"/>
    <cellStyle name="Currency 6 5 2 2 2 2 2 3" xfId="6224" xr:uid="{8CB56787-22BB-4965-A8D8-D44DD009FF43}"/>
    <cellStyle name="Currency 6 5 2 2 2 2 2 3 2" xfId="19945" xr:uid="{8CEB603F-AE70-420A-9DD2-413AED7E25B3}"/>
    <cellStyle name="Currency 6 5 2 2 2 2 2 4" xfId="14253" xr:uid="{28CAEB8F-FE16-4255-87A2-46693A7DD5C5}"/>
    <cellStyle name="Currency 6 5 2 2 2 2 2 4 2" xfId="19946" xr:uid="{13B9588D-21D4-4A90-8051-6A3F165F29B2}"/>
    <cellStyle name="Currency 6 5 2 2 2 2 2 5" xfId="34986" xr:uid="{889D5C0E-3ABE-4D07-9EB4-BB98127095D7}"/>
    <cellStyle name="Currency 6 5 2 2 2 2 3" xfId="1461" xr:uid="{2FFA195C-A40F-428F-B9D1-4A709B1FCD3F}"/>
    <cellStyle name="Currency 6 5 2 2 2 2 3 2" xfId="6226" xr:uid="{1B6AB09F-594C-4A66-AFEA-906CD095360D}"/>
    <cellStyle name="Currency 6 5 2 2 2 2 3 2 2" xfId="19947" xr:uid="{D9871DC2-9E6B-418C-9527-97DC4CBE4EDF}"/>
    <cellStyle name="Currency 6 5 2 2 2 2 3 3" xfId="14255" xr:uid="{82694F78-68D8-4834-A2BF-871D2E0A2C38}"/>
    <cellStyle name="Currency 6 5 2 2 2 2 3 3 2" xfId="19948" xr:uid="{62EFA9F9-DE41-444A-8713-0CCFE4C384BF}"/>
    <cellStyle name="Currency 6 5 2 2 2 2 3 4" xfId="34987" xr:uid="{B754D3AD-E060-44E8-BF0F-0BF296866391}"/>
    <cellStyle name="Currency 6 5 2 2 2 2 4" xfId="6223" xr:uid="{A0D13387-66FA-4E35-9953-258B1043B104}"/>
    <cellStyle name="Currency 6 5 2 2 2 2 4 2" xfId="19949" xr:uid="{4C76F1DE-5394-4897-8F9D-19A5B1FC1386}"/>
    <cellStyle name="Currency 6 5 2 2 2 2 5" xfId="14252" xr:uid="{AE84D030-C6DB-44D1-8614-9A9F7613A678}"/>
    <cellStyle name="Currency 6 5 2 2 2 2 5 2" xfId="19950" xr:uid="{EEB63E07-94AC-4FD3-AA37-6A959084B241}"/>
    <cellStyle name="Currency 6 5 2 2 2 2 6" xfId="34988" xr:uid="{520708A1-4787-4E09-AA8F-33D8AE27CAAB}"/>
    <cellStyle name="Currency 6 5 2 2 2 3" xfId="1462" xr:uid="{C7D2AE85-3E35-4655-8FEC-D9D55FE43D25}"/>
    <cellStyle name="Currency 6 5 2 2 2 3 2" xfId="1463" xr:uid="{26405187-6B6C-42B8-AFC7-CC0BA14BB77D}"/>
    <cellStyle name="Currency 6 5 2 2 2 3 2 2" xfId="6228" xr:uid="{949A25B2-28E5-4D0B-B803-15E0A651AE5B}"/>
    <cellStyle name="Currency 6 5 2 2 2 3 2 2 2" xfId="19951" xr:uid="{3FAD78CB-21BB-41A5-A55F-9E4CD2D874CB}"/>
    <cellStyle name="Currency 6 5 2 2 2 3 2 3" xfId="14257" xr:uid="{9522083A-05F8-43F0-A913-3C40CAA12F80}"/>
    <cellStyle name="Currency 6 5 2 2 2 3 2 3 2" xfId="19952" xr:uid="{008030AF-7E72-46BE-A8E5-8FA6AABA9C6E}"/>
    <cellStyle name="Currency 6 5 2 2 2 3 2 4" xfId="34989" xr:uid="{C51C73FB-6BA0-4750-A627-C4EABB013EB3}"/>
    <cellStyle name="Currency 6 5 2 2 2 3 3" xfId="6227" xr:uid="{66CD2F3D-522A-459B-BD5E-8DBD344964D8}"/>
    <cellStyle name="Currency 6 5 2 2 2 3 3 2" xfId="19953" xr:uid="{E607EE0B-E251-4897-AF48-27720F70B5AE}"/>
    <cellStyle name="Currency 6 5 2 2 2 3 4" xfId="14256" xr:uid="{14667828-2B11-4BBC-888C-C91AA82B6ADD}"/>
    <cellStyle name="Currency 6 5 2 2 2 3 4 2" xfId="19954" xr:uid="{C20D6221-6A05-401E-A43C-09ED90C8E29C}"/>
    <cellStyle name="Currency 6 5 2 2 2 3 5" xfId="34990" xr:uid="{572FFC14-C541-43C6-A901-4CCCB57B5F7A}"/>
    <cellStyle name="Currency 6 5 2 2 2 4" xfId="1464" xr:uid="{8FEFC657-0782-406F-99E1-5945F89C592D}"/>
    <cellStyle name="Currency 6 5 2 2 2 4 2" xfId="1465" xr:uid="{E7AA9BE6-FBB9-4E90-AD79-77D3ED96A20C}"/>
    <cellStyle name="Currency 6 5 2 2 2 4 2 2" xfId="6230" xr:uid="{B95991D6-9669-4121-BADF-3905B5592640}"/>
    <cellStyle name="Currency 6 5 2 2 2 4 2 2 2" xfId="19955" xr:uid="{931411F6-3086-4869-9956-CA84E704DD93}"/>
    <cellStyle name="Currency 6 5 2 2 2 4 2 3" xfId="14259" xr:uid="{DDAC1000-110C-44C2-8D47-DA991EC77449}"/>
    <cellStyle name="Currency 6 5 2 2 2 4 2 3 2" xfId="19956" xr:uid="{59F6776F-265A-43DF-B89C-2C832B0F63F2}"/>
    <cellStyle name="Currency 6 5 2 2 2 4 2 4" xfId="34991" xr:uid="{1ABCF5BC-D23C-4CFA-B9D4-F835F15F79D4}"/>
    <cellStyle name="Currency 6 5 2 2 2 4 3" xfId="6229" xr:uid="{2A1AA6FC-7B16-4456-9C5E-075298E0678A}"/>
    <cellStyle name="Currency 6 5 2 2 2 4 3 2" xfId="19957" xr:uid="{309198BF-CCBE-463E-8DF3-B62913BE9109}"/>
    <cellStyle name="Currency 6 5 2 2 2 4 4" xfId="14258" xr:uid="{9D2EF2C5-0672-4234-AF9E-09FBC65A0663}"/>
    <cellStyle name="Currency 6 5 2 2 2 4 4 2" xfId="19958" xr:uid="{029ADFD2-DFC5-45A1-97EC-8DAB35C3DC00}"/>
    <cellStyle name="Currency 6 5 2 2 2 4 5" xfId="34992" xr:uid="{022EAB5A-9476-4588-8655-7A5217C12491}"/>
    <cellStyle name="Currency 6 5 2 2 2 5" xfId="1466" xr:uid="{4C1CF39B-6E50-431F-9BDB-4A6148E71011}"/>
    <cellStyle name="Currency 6 5 2 2 2 5 2" xfId="6231" xr:uid="{8D4F4B70-948E-4AF4-B744-27EAEF7D6FA8}"/>
    <cellStyle name="Currency 6 5 2 2 2 5 2 2" xfId="19959" xr:uid="{1795A23D-3347-4F04-9280-55A4002EA5CB}"/>
    <cellStyle name="Currency 6 5 2 2 2 5 3" xfId="14260" xr:uid="{1297B599-742E-4110-B64B-BCFA32BD3A03}"/>
    <cellStyle name="Currency 6 5 2 2 2 5 3 2" xfId="19960" xr:uid="{F75755D9-8EB7-434B-89F9-97C01EAACEE2}"/>
    <cellStyle name="Currency 6 5 2 2 2 5 4" xfId="34993" xr:uid="{2CFE5EE4-A40B-406C-8020-52D3EB2092F5}"/>
    <cellStyle name="Currency 6 5 2 2 2 6" xfId="1457" xr:uid="{9B6CE8A4-F859-4044-AD9F-AE4576727DEE}"/>
    <cellStyle name="Currency 6 5 2 2 2 7" xfId="6222" xr:uid="{C29E62EC-D756-4D1F-A68A-6BE72B39C8D5}"/>
    <cellStyle name="Currency 6 5 2 2 2 7 2" xfId="19961" xr:uid="{69281348-568A-4261-9A4C-5447B7B516FF}"/>
    <cellStyle name="Currency 6 5 2 2 2 8" xfId="14251" xr:uid="{4AA89DB4-11AC-4BD6-BCAF-7414711C1ECC}"/>
    <cellStyle name="Currency 6 5 2 2 2 8 2" xfId="19962" xr:uid="{532CB958-A404-405B-9D0C-441E096FC2CF}"/>
    <cellStyle name="Currency 6 5 2 2 2 9" xfId="19942" xr:uid="{94CFDFAB-222F-47EE-BC27-2E022AD05884}"/>
    <cellStyle name="Currency 6 5 2 2 3" xfId="338" xr:uid="{176D9009-68F3-4FAD-B855-C09A2B6BA0B5}"/>
    <cellStyle name="Currency 6 5 2 2 3 2" xfId="1468" xr:uid="{09525D89-C5E5-458C-AE55-73AEFE2BD886}"/>
    <cellStyle name="Currency 6 5 2 2 3 2 2" xfId="1469" xr:uid="{FAC7ED46-6924-49B1-84C8-E68ED62FC472}"/>
    <cellStyle name="Currency 6 5 2 2 3 2 2 2" xfId="1470" xr:uid="{991B56B6-A1D8-46E0-8867-168DC7DF387B}"/>
    <cellStyle name="Currency 6 5 2 2 3 2 2 2 2" xfId="6235" xr:uid="{6550E9B8-DC87-4D04-9481-3FA0F828B262}"/>
    <cellStyle name="Currency 6 5 2 2 3 2 2 2 2 2" xfId="19964" xr:uid="{9DF3E5AD-231E-4AB1-871A-E7861040900B}"/>
    <cellStyle name="Currency 6 5 2 2 3 2 2 2 3" xfId="14264" xr:uid="{E5B9AB31-84A0-46F7-B916-4A4FD3195E05}"/>
    <cellStyle name="Currency 6 5 2 2 3 2 2 2 3 2" xfId="19965" xr:uid="{E3EC6615-820A-4395-B1EE-03667F693209}"/>
    <cellStyle name="Currency 6 5 2 2 3 2 2 2 4" xfId="34994" xr:uid="{AB3B16F6-0299-4D98-8106-0CA04C616AD0}"/>
    <cellStyle name="Currency 6 5 2 2 3 2 2 3" xfId="6234" xr:uid="{6F2AE257-14B9-42E4-A55A-7ED5023573F2}"/>
    <cellStyle name="Currency 6 5 2 2 3 2 2 3 2" xfId="19966" xr:uid="{292832C9-F179-41F5-84D9-025332CD3B7C}"/>
    <cellStyle name="Currency 6 5 2 2 3 2 2 4" xfId="14263" xr:uid="{8C80A7FC-791B-467F-9B37-60A779AD1763}"/>
    <cellStyle name="Currency 6 5 2 2 3 2 2 4 2" xfId="19967" xr:uid="{D511DB92-9AB7-41FF-A76D-F372640451C7}"/>
    <cellStyle name="Currency 6 5 2 2 3 2 2 5" xfId="34995" xr:uid="{1A3DE790-84EA-4D06-A5BF-00B89F1493A8}"/>
    <cellStyle name="Currency 6 5 2 2 3 2 3" xfId="1471" xr:uid="{B94C4E70-1FF7-4F22-B40B-3BFE451962E7}"/>
    <cellStyle name="Currency 6 5 2 2 3 2 3 2" xfId="6236" xr:uid="{39EBA39D-039B-4CA2-8140-1AB665399E6E}"/>
    <cellStyle name="Currency 6 5 2 2 3 2 3 2 2" xfId="19968" xr:uid="{8ED53BB7-EF71-43FC-9814-E2BD621EF374}"/>
    <cellStyle name="Currency 6 5 2 2 3 2 3 3" xfId="14265" xr:uid="{6AEAB427-9C7C-47E6-B4AB-68ADFF9C8738}"/>
    <cellStyle name="Currency 6 5 2 2 3 2 3 3 2" xfId="19969" xr:uid="{FCA9C705-F88A-4762-BD99-9F4218221B69}"/>
    <cellStyle name="Currency 6 5 2 2 3 2 3 4" xfId="34996" xr:uid="{E6149230-E2B0-4F09-B9D7-438643F19ABA}"/>
    <cellStyle name="Currency 6 5 2 2 3 2 4" xfId="6233" xr:uid="{6BA9BEA0-DA71-439B-BA9C-5028081D69D6}"/>
    <cellStyle name="Currency 6 5 2 2 3 2 4 2" xfId="19970" xr:uid="{A8F1D5B9-836E-4059-9E6C-6A01DCE3659F}"/>
    <cellStyle name="Currency 6 5 2 2 3 2 5" xfId="14262" xr:uid="{B1753039-4D76-4EE0-A1D6-DE88EA3CC25D}"/>
    <cellStyle name="Currency 6 5 2 2 3 2 5 2" xfId="19971" xr:uid="{72CF940D-B429-46E8-9229-5B38BFBA3097}"/>
    <cellStyle name="Currency 6 5 2 2 3 2 6" xfId="34997" xr:uid="{3F1FBF96-C8BA-416A-B8F2-566BEADFD39E}"/>
    <cellStyle name="Currency 6 5 2 2 3 3" xfId="1472" xr:uid="{4DBDA157-595E-45EA-AFDE-3E85A71C9868}"/>
    <cellStyle name="Currency 6 5 2 2 3 3 2" xfId="1473" xr:uid="{CA68A73E-1765-4969-A296-FEE1776EDCE5}"/>
    <cellStyle name="Currency 6 5 2 2 3 3 2 2" xfId="6238" xr:uid="{BC29387D-C6D7-46C4-9FD4-8B935CD70CE8}"/>
    <cellStyle name="Currency 6 5 2 2 3 3 2 2 2" xfId="19972" xr:uid="{8772091B-F99E-46B6-ACD3-76434BCDACFE}"/>
    <cellStyle name="Currency 6 5 2 2 3 3 2 3" xfId="14267" xr:uid="{FBCB8CBF-2DEB-4D98-8624-7A20DC6DB117}"/>
    <cellStyle name="Currency 6 5 2 2 3 3 2 3 2" xfId="19973" xr:uid="{019E8A2B-CE57-4F81-9005-F9041F5E526B}"/>
    <cellStyle name="Currency 6 5 2 2 3 3 2 4" xfId="34998" xr:uid="{DF6D1E9E-466A-4A45-A314-2F10CC319C14}"/>
    <cellStyle name="Currency 6 5 2 2 3 3 3" xfId="6237" xr:uid="{8AA1A8CE-7483-4EBB-9880-4ACCB0ECA586}"/>
    <cellStyle name="Currency 6 5 2 2 3 3 3 2" xfId="19974" xr:uid="{4C56ADC4-FAD1-49DA-8793-A13C61DA41C5}"/>
    <cellStyle name="Currency 6 5 2 2 3 3 4" xfId="14266" xr:uid="{5264A7C2-A6C5-4917-9D0E-7BD0DC5FBAE8}"/>
    <cellStyle name="Currency 6 5 2 2 3 3 4 2" xfId="19975" xr:uid="{1A8088E8-B32C-4506-BB64-7E11B565688A}"/>
    <cellStyle name="Currency 6 5 2 2 3 3 5" xfId="34999" xr:uid="{1CC9821B-8784-4656-A2B9-13BDF73EB05A}"/>
    <cellStyle name="Currency 6 5 2 2 3 4" xfId="1474" xr:uid="{27FF1FB4-9007-4404-B254-304A1AFE95C4}"/>
    <cellStyle name="Currency 6 5 2 2 3 4 2" xfId="1475" xr:uid="{F44FD86B-04FF-42E2-847C-C8ACD83D458D}"/>
    <cellStyle name="Currency 6 5 2 2 3 4 2 2" xfId="6240" xr:uid="{C46EEAC6-E5C4-40D8-8EF9-5B3DC076A276}"/>
    <cellStyle name="Currency 6 5 2 2 3 4 2 2 2" xfId="19976" xr:uid="{A419F2D6-8CA7-4731-8F0C-4B37C8222E0C}"/>
    <cellStyle name="Currency 6 5 2 2 3 4 2 3" xfId="14269" xr:uid="{E3B9FE52-2F2E-4218-9116-FB15A1F5EA1E}"/>
    <cellStyle name="Currency 6 5 2 2 3 4 2 3 2" xfId="19977" xr:uid="{55A95878-F484-438E-9C40-4D977790CFF2}"/>
    <cellStyle name="Currency 6 5 2 2 3 4 2 4" xfId="35000" xr:uid="{35ED2ED5-C65E-44C5-B12F-0EF995BBD8D8}"/>
    <cellStyle name="Currency 6 5 2 2 3 4 3" xfId="6239" xr:uid="{93909E9B-0656-4370-9EE8-4EA91701BBA4}"/>
    <cellStyle name="Currency 6 5 2 2 3 4 3 2" xfId="19978" xr:uid="{052EE926-8FBC-4994-9B88-0E009D08C1DF}"/>
    <cellStyle name="Currency 6 5 2 2 3 4 4" xfId="14268" xr:uid="{7AC73E05-45EC-4BE2-8810-BDF65D509EC1}"/>
    <cellStyle name="Currency 6 5 2 2 3 4 4 2" xfId="19979" xr:uid="{35570B43-162C-47A7-9958-DFC99E07A67F}"/>
    <cellStyle name="Currency 6 5 2 2 3 4 5" xfId="35001" xr:uid="{262DF50E-AB21-486D-9DAD-AFCBBBFE373D}"/>
    <cellStyle name="Currency 6 5 2 2 3 5" xfId="1476" xr:uid="{3DB65949-F469-4A1E-96DD-267CB4F1F7CD}"/>
    <cellStyle name="Currency 6 5 2 2 3 5 2" xfId="6241" xr:uid="{B027DC53-07BD-49C9-97AF-7DF3A58D6C3C}"/>
    <cellStyle name="Currency 6 5 2 2 3 5 2 2" xfId="19980" xr:uid="{A76D77A0-8BEF-4A16-AF92-FA52B26AB2A4}"/>
    <cellStyle name="Currency 6 5 2 2 3 5 3" xfId="14270" xr:uid="{33778C4F-AFA2-4CFF-B1A0-2CFFB83576E7}"/>
    <cellStyle name="Currency 6 5 2 2 3 5 3 2" xfId="19981" xr:uid="{201B514D-EF2B-460D-A619-25CB9CEA9591}"/>
    <cellStyle name="Currency 6 5 2 2 3 5 4" xfId="35002" xr:uid="{11DE05FF-4843-43C1-B494-EBA61C7EA9D7}"/>
    <cellStyle name="Currency 6 5 2 2 3 6" xfId="1467" xr:uid="{37F4078F-27D2-4934-A5FE-D87CA63CC45D}"/>
    <cellStyle name="Currency 6 5 2 2 3 7" xfId="6232" xr:uid="{31D7FA2C-C25C-41EA-9067-3440E51A5E95}"/>
    <cellStyle name="Currency 6 5 2 2 3 7 2" xfId="19982" xr:uid="{4165C867-71FC-4C76-911A-9A6E03FEE25E}"/>
    <cellStyle name="Currency 6 5 2 2 3 8" xfId="14261" xr:uid="{084452B3-48C4-469F-AA4C-E3805C984F82}"/>
    <cellStyle name="Currency 6 5 2 2 3 8 2" xfId="19983" xr:uid="{2663EA04-A91A-4B0B-9596-6A2A4D7DC05B}"/>
    <cellStyle name="Currency 6 5 2 2 3 9" xfId="19963" xr:uid="{24AE67D9-5A8C-4C93-8E07-D340FCF65ACA}"/>
    <cellStyle name="Currency 6 5 2 2 4" xfId="1477" xr:uid="{DA3D4A34-ECBB-4AEA-99ED-023BED14E216}"/>
    <cellStyle name="Currency 6 5 2 2 4 2" xfId="1478" xr:uid="{B0F052DD-03F6-4D58-96D3-A2B216EB2606}"/>
    <cellStyle name="Currency 6 5 2 2 4 2 2" xfId="1479" xr:uid="{88779BDC-3775-4CB5-943A-84EAAAD79CA0}"/>
    <cellStyle name="Currency 6 5 2 2 4 2 2 2" xfId="6244" xr:uid="{1671E36D-FCBF-4BA6-99B0-1A7ED2759B5D}"/>
    <cellStyle name="Currency 6 5 2 2 4 2 2 2 2" xfId="19984" xr:uid="{7916C8B1-44A5-40C3-8460-44DC23AF9991}"/>
    <cellStyle name="Currency 6 5 2 2 4 2 2 3" xfId="14273" xr:uid="{374435C9-07FB-4563-BF87-4A0A0E89D333}"/>
    <cellStyle name="Currency 6 5 2 2 4 2 2 3 2" xfId="19985" xr:uid="{E7A9FD05-0783-4705-BF2A-B55D0C8104AB}"/>
    <cellStyle name="Currency 6 5 2 2 4 2 2 4" xfId="35003" xr:uid="{C57DC8F8-187C-437C-B419-BE37B17E07B4}"/>
    <cellStyle name="Currency 6 5 2 2 4 2 3" xfId="6243" xr:uid="{C3AE5A70-4381-4B87-9183-EBDEE325CCD4}"/>
    <cellStyle name="Currency 6 5 2 2 4 2 3 2" xfId="19986" xr:uid="{7E7DE27D-85F7-4DED-A0F0-34489C21C5DF}"/>
    <cellStyle name="Currency 6 5 2 2 4 2 4" xfId="14272" xr:uid="{195766F7-1447-402A-A801-AAD29983C802}"/>
    <cellStyle name="Currency 6 5 2 2 4 2 4 2" xfId="19987" xr:uid="{E1774279-9089-4FA5-A933-487EA3285218}"/>
    <cellStyle name="Currency 6 5 2 2 4 2 5" xfId="35004" xr:uid="{87FD2CD7-C9CD-46DA-B309-84302B8E19D0}"/>
    <cellStyle name="Currency 6 5 2 2 4 3" xfId="1480" xr:uid="{BAD3639D-EF81-4328-8007-89B3F492D0A2}"/>
    <cellStyle name="Currency 6 5 2 2 4 3 2" xfId="6245" xr:uid="{5F1F7C76-3C83-4FD9-92A7-EB6B23A334BC}"/>
    <cellStyle name="Currency 6 5 2 2 4 3 2 2" xfId="19988" xr:uid="{E2407011-DB15-44B0-B875-AB776D3F7E50}"/>
    <cellStyle name="Currency 6 5 2 2 4 3 3" xfId="14274" xr:uid="{BA6CBD68-C472-41FB-8FCF-CD057AA86F65}"/>
    <cellStyle name="Currency 6 5 2 2 4 3 3 2" xfId="19989" xr:uid="{B80CE323-A589-4D63-920E-E6F352130ECC}"/>
    <cellStyle name="Currency 6 5 2 2 4 3 4" xfId="35005" xr:uid="{12C8F42B-29D1-43A3-AEF2-4861D2822801}"/>
    <cellStyle name="Currency 6 5 2 2 4 4" xfId="6242" xr:uid="{5FF7B740-2683-44BC-9708-827476ECCAB3}"/>
    <cellStyle name="Currency 6 5 2 2 4 4 2" xfId="19990" xr:uid="{D4158860-0A8E-4221-9D71-103A47711A5E}"/>
    <cellStyle name="Currency 6 5 2 2 4 5" xfId="14271" xr:uid="{F1AF3937-DA32-4D75-9FC8-7B2A677F7F41}"/>
    <cellStyle name="Currency 6 5 2 2 4 5 2" xfId="19991" xr:uid="{DDB21188-E1BE-4DDB-AC34-CBA6EBCFE5BF}"/>
    <cellStyle name="Currency 6 5 2 2 4 6" xfId="35006" xr:uid="{8D173713-6C9F-44CD-A705-5AD4CD037658}"/>
    <cellStyle name="Currency 6 5 2 2 5" xfId="1481" xr:uid="{C894EFD1-F440-4C80-A2AB-D8A83963C5C3}"/>
    <cellStyle name="Currency 6 5 2 2 5 2" xfId="1482" xr:uid="{5B347FAD-E9CC-4C52-8907-7C1FF889C926}"/>
    <cellStyle name="Currency 6 5 2 2 5 2 2" xfId="1483" xr:uid="{EEB55D1C-20EB-4378-853C-20C20C03B71F}"/>
    <cellStyle name="Currency 6 5 2 2 5 2 2 2" xfId="6248" xr:uid="{022894CC-B34B-45A1-8CD5-19356291D41D}"/>
    <cellStyle name="Currency 6 5 2 2 5 2 2 2 2" xfId="19992" xr:uid="{90355608-08DA-4694-AD65-568C06CB33D8}"/>
    <cellStyle name="Currency 6 5 2 2 5 2 2 3" xfId="14277" xr:uid="{B6992E86-D29A-455C-A7BB-47F54A8B45C5}"/>
    <cellStyle name="Currency 6 5 2 2 5 2 2 3 2" xfId="19993" xr:uid="{E295C891-EB22-49A6-872F-E4F90A917673}"/>
    <cellStyle name="Currency 6 5 2 2 5 2 2 4" xfId="35007" xr:uid="{428CBC11-9E4A-4936-AACE-14330F940D29}"/>
    <cellStyle name="Currency 6 5 2 2 5 2 3" xfId="6247" xr:uid="{4ABB6601-CEF9-4F4C-8419-1AEB50918C55}"/>
    <cellStyle name="Currency 6 5 2 2 5 2 3 2" xfId="19994" xr:uid="{24883AA1-2AC2-460A-96B4-2456A39F913A}"/>
    <cellStyle name="Currency 6 5 2 2 5 2 4" xfId="14276" xr:uid="{22A31AD6-FCFC-4B44-A9C8-1E4F3E47D4D3}"/>
    <cellStyle name="Currency 6 5 2 2 5 2 4 2" xfId="19995" xr:uid="{41C2B906-6A4A-4CFD-BB4A-30A57F121795}"/>
    <cellStyle name="Currency 6 5 2 2 5 2 5" xfId="35008" xr:uid="{B1A8F838-6DAA-415B-B090-8A0C58209FC6}"/>
    <cellStyle name="Currency 6 5 2 2 5 3" xfId="1484" xr:uid="{4728C475-E329-4EA9-822B-EE0DE8219608}"/>
    <cellStyle name="Currency 6 5 2 2 5 3 2" xfId="6249" xr:uid="{1C59DB76-8F6F-4CD0-9CC6-2B86498B56C7}"/>
    <cellStyle name="Currency 6 5 2 2 5 3 2 2" xfId="19996" xr:uid="{105D0597-8824-4398-B725-81C44A1D97D8}"/>
    <cellStyle name="Currency 6 5 2 2 5 3 3" xfId="14278" xr:uid="{7C1A2B01-BEE9-46C9-94D1-C2A28E5C368E}"/>
    <cellStyle name="Currency 6 5 2 2 5 3 3 2" xfId="19997" xr:uid="{CEE6394C-97D7-4B7C-A215-A0E612C6D217}"/>
    <cellStyle name="Currency 6 5 2 2 5 3 4" xfId="35009" xr:uid="{499A6A60-23F0-4340-BD64-24F3CFBEDDFF}"/>
    <cellStyle name="Currency 6 5 2 2 5 4" xfId="6246" xr:uid="{252571CC-9F06-486E-BBF5-BD05AFC555B2}"/>
    <cellStyle name="Currency 6 5 2 2 5 4 2" xfId="19998" xr:uid="{2ED3918D-B2C5-4B32-92AB-398D5A528256}"/>
    <cellStyle name="Currency 6 5 2 2 5 5" xfId="14275" xr:uid="{73D26E36-418E-4690-902A-5D9716DCF47D}"/>
    <cellStyle name="Currency 6 5 2 2 5 5 2" xfId="19999" xr:uid="{42F77AC3-9622-4ECD-A5A1-C4CB846DA1ED}"/>
    <cellStyle name="Currency 6 5 2 2 5 6" xfId="35010" xr:uid="{D55DC4AC-7429-411F-9BBA-F073F99988E3}"/>
    <cellStyle name="Currency 6 5 2 2 6" xfId="1485" xr:uid="{E2DFA102-6360-4F47-9B5B-5C3D48BD357E}"/>
    <cellStyle name="Currency 6 5 2 2 6 2" xfId="1486" xr:uid="{49BC5AF0-98C8-4A84-AC8D-9944FEDB5A7B}"/>
    <cellStyle name="Currency 6 5 2 2 6 2 2" xfId="6251" xr:uid="{3A1D4715-B35A-425D-AA3C-99B6E80C0A06}"/>
    <cellStyle name="Currency 6 5 2 2 6 2 2 2" xfId="20000" xr:uid="{257A7F9F-8239-487A-80CB-3E54EB800DFD}"/>
    <cellStyle name="Currency 6 5 2 2 6 2 3" xfId="14280" xr:uid="{3679FAFB-DEA8-4C74-85CE-5366D40F4C5D}"/>
    <cellStyle name="Currency 6 5 2 2 6 2 3 2" xfId="20001" xr:uid="{EDAECA01-0EA6-4F99-977C-FF777DDA6CC4}"/>
    <cellStyle name="Currency 6 5 2 2 6 2 4" xfId="35011" xr:uid="{865D0032-4C05-465B-B2BB-74B221695FBA}"/>
    <cellStyle name="Currency 6 5 2 2 6 3" xfId="6250" xr:uid="{FC8FB6F9-7878-4C5A-B352-16F359AAADD9}"/>
    <cellStyle name="Currency 6 5 2 2 6 3 2" xfId="20002" xr:uid="{4316CCC6-CAD4-462F-9728-7B00650AE10B}"/>
    <cellStyle name="Currency 6 5 2 2 6 4" xfId="14279" xr:uid="{263FE0A4-E0E6-4A4E-AB1B-38560F3F154C}"/>
    <cellStyle name="Currency 6 5 2 2 6 4 2" xfId="20003" xr:uid="{410C26FC-4E14-4909-8B89-7B37EC89041C}"/>
    <cellStyle name="Currency 6 5 2 2 6 5" xfId="35012" xr:uid="{44CC2804-57CD-45D5-824B-498FAE90A294}"/>
    <cellStyle name="Currency 6 5 2 2 7" xfId="1487" xr:uid="{E78EB233-C322-4090-9026-431622103D24}"/>
    <cellStyle name="Currency 6 5 2 2 7 2" xfId="1488" xr:uid="{77AE7ADE-1A99-4F66-8A44-02DAF8B7F764}"/>
    <cellStyle name="Currency 6 5 2 2 7 2 2" xfId="6253" xr:uid="{476FA000-4C10-46F8-A62B-1DE8C83EB749}"/>
    <cellStyle name="Currency 6 5 2 2 7 2 2 2" xfId="20004" xr:uid="{496849BB-A2FE-4A49-92F4-E37987DB18D6}"/>
    <cellStyle name="Currency 6 5 2 2 7 2 3" xfId="14282" xr:uid="{4347E554-8892-49B6-8B5E-7CD144C256B1}"/>
    <cellStyle name="Currency 6 5 2 2 7 2 3 2" xfId="20005" xr:uid="{A497D932-C951-4F9A-A5A7-AEBAAD2BF22F}"/>
    <cellStyle name="Currency 6 5 2 2 7 2 4" xfId="35013" xr:uid="{435E2B9D-AC0B-4C0F-9126-0D64C772C2B5}"/>
    <cellStyle name="Currency 6 5 2 2 7 3" xfId="6252" xr:uid="{83B83F06-2E2E-4128-9680-FBEFBEDA4EA8}"/>
    <cellStyle name="Currency 6 5 2 2 7 3 2" xfId="20006" xr:uid="{5584603A-42B7-4392-BEBB-69BAA71486B8}"/>
    <cellStyle name="Currency 6 5 2 2 7 4" xfId="14281" xr:uid="{4C263778-3C73-41DC-AA59-073221FFEDFE}"/>
    <cellStyle name="Currency 6 5 2 2 7 4 2" xfId="20007" xr:uid="{1EB4FB41-F028-4162-AF90-18DEC8289095}"/>
    <cellStyle name="Currency 6 5 2 2 7 5" xfId="35014" xr:uid="{F6A375D7-42AA-407D-8540-B2F9E87EF47E}"/>
    <cellStyle name="Currency 6 5 2 2 8" xfId="1489" xr:uid="{954B6D25-2357-4D80-BE71-0DAF15971789}"/>
    <cellStyle name="Currency 6 5 2 2 8 2" xfId="6254" xr:uid="{DA221C81-5D2E-4D33-9E81-6D3C529A74AE}"/>
    <cellStyle name="Currency 6 5 2 2 8 2 2" xfId="20008" xr:uid="{945AB13C-AB40-47BF-9544-1E0387E7CC3C}"/>
    <cellStyle name="Currency 6 5 2 2 8 3" xfId="14283" xr:uid="{2DB4C1E9-01A1-4EF6-91BF-B627E1F2A0A0}"/>
    <cellStyle name="Currency 6 5 2 2 8 3 2" xfId="20009" xr:uid="{E57F970E-7309-4015-A790-E9A0814181EF}"/>
    <cellStyle name="Currency 6 5 2 2 8 4" xfId="35015" xr:uid="{FF3618C4-9C06-4591-9BD7-7838BDBDEA61}"/>
    <cellStyle name="Currency 6 5 2 2 9" xfId="1456" xr:uid="{C0DA0002-25EE-47E2-A283-B3F27908F510}"/>
    <cellStyle name="Currency 6 5 2 3" xfId="249" xr:uid="{F6688076-32B5-40B1-B3A2-BB0DBA00E124}"/>
    <cellStyle name="Currency 6 5 2 3 2" xfId="1491" xr:uid="{8F36BCB9-987A-4C64-BA50-903857989D5B}"/>
    <cellStyle name="Currency 6 5 2 3 2 2" xfId="1492" xr:uid="{CB91936B-9E5B-4949-AA13-BBCE877F01CC}"/>
    <cellStyle name="Currency 6 5 2 3 2 2 2" xfId="1493" xr:uid="{CE2B4DD8-B446-44AD-853E-5B33CF5F5A07}"/>
    <cellStyle name="Currency 6 5 2 3 2 2 2 2" xfId="6258" xr:uid="{CCE8AE0F-683F-4884-A8F9-A183558A7081}"/>
    <cellStyle name="Currency 6 5 2 3 2 2 2 2 2" xfId="20011" xr:uid="{97B3FEBA-2B6F-459F-B04D-0BD76A392812}"/>
    <cellStyle name="Currency 6 5 2 3 2 2 2 3" xfId="14287" xr:uid="{2910239C-1147-46C5-A6A4-1E696C2DDDE2}"/>
    <cellStyle name="Currency 6 5 2 3 2 2 2 3 2" xfId="20012" xr:uid="{499EBD8A-912E-484D-80A3-905442D80C8F}"/>
    <cellStyle name="Currency 6 5 2 3 2 2 2 4" xfId="35016" xr:uid="{A39180E1-AA54-418B-AA32-712B15FB44B0}"/>
    <cellStyle name="Currency 6 5 2 3 2 2 3" xfId="6257" xr:uid="{2E4763A3-6450-4433-8B26-F83ED9A1976B}"/>
    <cellStyle name="Currency 6 5 2 3 2 2 3 2" xfId="20013" xr:uid="{4803B3CC-1928-4A82-ACF0-2421D3D82A9D}"/>
    <cellStyle name="Currency 6 5 2 3 2 2 4" xfId="14286" xr:uid="{55298ACE-E842-443F-81CA-01A11893DA60}"/>
    <cellStyle name="Currency 6 5 2 3 2 2 4 2" xfId="20014" xr:uid="{88F90684-757C-439E-B75C-228D13B5B686}"/>
    <cellStyle name="Currency 6 5 2 3 2 2 5" xfId="35017" xr:uid="{BB5149AB-9380-4B9E-A6F2-40CBE8AAD708}"/>
    <cellStyle name="Currency 6 5 2 3 2 3" xfId="1494" xr:uid="{EE529575-B634-4C61-8A9C-7EDB2DAF4AC1}"/>
    <cellStyle name="Currency 6 5 2 3 2 3 2" xfId="6259" xr:uid="{74E82D22-77D5-4011-88EE-3B34C38BF240}"/>
    <cellStyle name="Currency 6 5 2 3 2 3 2 2" xfId="20015" xr:uid="{D2F3852F-A821-4E33-AB33-44580CF8E4D2}"/>
    <cellStyle name="Currency 6 5 2 3 2 3 3" xfId="14288" xr:uid="{43B3E600-70AC-4B5F-AEB7-E90B0EC0B46B}"/>
    <cellStyle name="Currency 6 5 2 3 2 3 3 2" xfId="20016" xr:uid="{CA31EE9D-BCA3-4E7B-A934-E0A5B574642C}"/>
    <cellStyle name="Currency 6 5 2 3 2 3 4" xfId="35018" xr:uid="{5A8D87E0-A825-46A1-96E0-B79A7ABFCA31}"/>
    <cellStyle name="Currency 6 5 2 3 2 4" xfId="6256" xr:uid="{CE9F686B-29BC-48F7-AEF4-FC5236C36507}"/>
    <cellStyle name="Currency 6 5 2 3 2 4 2" xfId="20017" xr:uid="{AB1E152A-4E93-4870-A15C-F2B0FB2C5B17}"/>
    <cellStyle name="Currency 6 5 2 3 2 5" xfId="14285" xr:uid="{C96037BC-7163-481E-A8B6-9CFB21AC95E8}"/>
    <cellStyle name="Currency 6 5 2 3 2 5 2" xfId="20018" xr:uid="{A0A3493C-C2EF-42F5-BB7C-389A470F0ADD}"/>
    <cellStyle name="Currency 6 5 2 3 2 6" xfId="35019" xr:uid="{1B80DECA-FD6A-47B5-B5AF-18D475E6EB91}"/>
    <cellStyle name="Currency 6 5 2 3 3" xfId="1495" xr:uid="{88EAADFD-9209-4654-82F7-0A8E890A6D22}"/>
    <cellStyle name="Currency 6 5 2 3 3 2" xfId="1496" xr:uid="{559D62A6-6D1C-4BDA-B9C4-D8CF3842D1F7}"/>
    <cellStyle name="Currency 6 5 2 3 3 2 2" xfId="6261" xr:uid="{D55DE393-528F-4CF0-BB19-AD371B189F4F}"/>
    <cellStyle name="Currency 6 5 2 3 3 2 2 2" xfId="20019" xr:uid="{AACF7C97-99D2-4A22-AB60-67466EDBB9F3}"/>
    <cellStyle name="Currency 6 5 2 3 3 2 3" xfId="14290" xr:uid="{2E4C8D81-542F-449B-BDDC-8775BF59B1DB}"/>
    <cellStyle name="Currency 6 5 2 3 3 2 3 2" xfId="20020" xr:uid="{C075B6FD-F5FE-47FE-A433-E947EC4AB132}"/>
    <cellStyle name="Currency 6 5 2 3 3 2 4" xfId="35020" xr:uid="{49255D25-0D0C-4D68-8F67-0439F2972ED7}"/>
    <cellStyle name="Currency 6 5 2 3 3 3" xfId="6260" xr:uid="{4262C04E-8714-43C9-8AF6-9E272C100A02}"/>
    <cellStyle name="Currency 6 5 2 3 3 3 2" xfId="20021" xr:uid="{D329F886-A9FD-4AED-95B1-D85186D3EE4B}"/>
    <cellStyle name="Currency 6 5 2 3 3 4" xfId="14289" xr:uid="{A72A1399-6548-43F6-B5BA-E49D73F20A87}"/>
    <cellStyle name="Currency 6 5 2 3 3 4 2" xfId="20022" xr:uid="{9F0024FB-F9A2-422F-B612-F90CD179292A}"/>
    <cellStyle name="Currency 6 5 2 3 3 5" xfId="35021" xr:uid="{0A9003FA-9D04-4B24-A9A5-FAE26DF88732}"/>
    <cellStyle name="Currency 6 5 2 3 4" xfId="1497" xr:uid="{D7E7AA7B-0333-4DD9-B580-73EA4BAA18FE}"/>
    <cellStyle name="Currency 6 5 2 3 4 2" xfId="1498" xr:uid="{6B53B285-468A-4A2D-8AD8-34E7D95CD506}"/>
    <cellStyle name="Currency 6 5 2 3 4 2 2" xfId="6263" xr:uid="{5DA6221E-909B-486C-9D43-570CC9005C88}"/>
    <cellStyle name="Currency 6 5 2 3 4 2 2 2" xfId="20023" xr:uid="{35F04E7B-C33D-4D63-9AAA-328A736889F1}"/>
    <cellStyle name="Currency 6 5 2 3 4 2 3" xfId="14292" xr:uid="{8A688E47-44F9-43C3-B40C-8722125CE03D}"/>
    <cellStyle name="Currency 6 5 2 3 4 2 3 2" xfId="20024" xr:uid="{383EBAA4-5588-426C-846F-E07BF63532C8}"/>
    <cellStyle name="Currency 6 5 2 3 4 2 4" xfId="35022" xr:uid="{5EE02148-30EA-4536-B251-209BC79B9B42}"/>
    <cellStyle name="Currency 6 5 2 3 4 3" xfId="6262" xr:uid="{67165FE6-E6B9-4B66-BF91-B9EE9DFC4725}"/>
    <cellStyle name="Currency 6 5 2 3 4 3 2" xfId="20025" xr:uid="{E5A07EDB-2D2E-4710-A692-D3187C7E8A34}"/>
    <cellStyle name="Currency 6 5 2 3 4 4" xfId="14291" xr:uid="{7A136D45-80AC-44A9-9582-1B24784CC1BF}"/>
    <cellStyle name="Currency 6 5 2 3 4 4 2" xfId="20026" xr:uid="{74FEE955-6411-4303-9172-624686D26FC9}"/>
    <cellStyle name="Currency 6 5 2 3 4 5" xfId="35023" xr:uid="{386437EC-1DA8-4841-9133-030FB1FFC546}"/>
    <cellStyle name="Currency 6 5 2 3 5" xfId="1499" xr:uid="{DC853327-7130-477D-A99A-10702BE9E6D6}"/>
    <cellStyle name="Currency 6 5 2 3 5 2" xfId="6264" xr:uid="{C85A57AA-314F-4DF1-851A-C8E17ED3A52D}"/>
    <cellStyle name="Currency 6 5 2 3 5 2 2" xfId="20027" xr:uid="{45D5851E-812C-43CD-8C80-937DE9293357}"/>
    <cellStyle name="Currency 6 5 2 3 5 3" xfId="14293" xr:uid="{2319D299-5E8F-4EAB-8EAA-5B1F1935602F}"/>
    <cellStyle name="Currency 6 5 2 3 5 3 2" xfId="20028" xr:uid="{01A228CC-ADBF-4CDA-85A3-E8F9AA052117}"/>
    <cellStyle name="Currency 6 5 2 3 5 4" xfId="35024" xr:uid="{E3ADA1E2-DDC2-4BAA-8C18-0A93B94FB228}"/>
    <cellStyle name="Currency 6 5 2 3 6" xfId="1490" xr:uid="{58A7CFA8-E1DF-4F8A-A130-862CCC0241C9}"/>
    <cellStyle name="Currency 6 5 2 3 7" xfId="6255" xr:uid="{0C559EC5-10F7-4D4F-BE7F-18A4A52A33E2}"/>
    <cellStyle name="Currency 6 5 2 3 7 2" xfId="20029" xr:uid="{EB6BA76F-7D29-45C1-B147-A82F5CEE4CC6}"/>
    <cellStyle name="Currency 6 5 2 3 8" xfId="14284" xr:uid="{CD9244FE-73C8-42F9-9AF8-E3798D1B2936}"/>
    <cellStyle name="Currency 6 5 2 3 8 2" xfId="20030" xr:uid="{07667511-5F6E-4765-A8A5-0341EE538DEC}"/>
    <cellStyle name="Currency 6 5 2 3 9" xfId="20010" xr:uid="{859C3485-9B13-4CDD-A0D3-E4402627AA49}"/>
    <cellStyle name="Currency 6 5 2 4" xfId="337" xr:uid="{899D0188-70EA-4DA9-859E-01CEC9130A59}"/>
    <cellStyle name="Currency 6 5 2 4 2" xfId="1501" xr:uid="{4499F378-4359-4C56-85A7-9199111ED719}"/>
    <cellStyle name="Currency 6 5 2 4 2 2" xfId="1502" xr:uid="{E1E110CC-0704-4884-9FA8-3E29B1213314}"/>
    <cellStyle name="Currency 6 5 2 4 2 2 2" xfId="1503" xr:uid="{9CB8FD09-160A-4266-BA92-F23DB458DABB}"/>
    <cellStyle name="Currency 6 5 2 4 2 2 2 2" xfId="6268" xr:uid="{E3DD9DD6-895D-4E92-A673-6EF8C0AB5E0D}"/>
    <cellStyle name="Currency 6 5 2 4 2 2 2 2 2" xfId="20032" xr:uid="{EC86FE31-1DD5-4B84-B617-66A5A9B1AA6A}"/>
    <cellStyle name="Currency 6 5 2 4 2 2 2 3" xfId="14297" xr:uid="{1CB74C25-BA12-40F3-9D66-D120F1E10DF5}"/>
    <cellStyle name="Currency 6 5 2 4 2 2 2 3 2" xfId="20033" xr:uid="{A2793BEA-D2FA-49FC-9D7C-1823D6809205}"/>
    <cellStyle name="Currency 6 5 2 4 2 2 2 4" xfId="35025" xr:uid="{F73720A1-BA53-4EA1-B484-DC77299E533D}"/>
    <cellStyle name="Currency 6 5 2 4 2 2 3" xfId="6267" xr:uid="{9A0CB866-573F-4AA5-AD70-110D1A221777}"/>
    <cellStyle name="Currency 6 5 2 4 2 2 3 2" xfId="20034" xr:uid="{FA71B1A9-D1A4-4B1D-B626-2513F001CABD}"/>
    <cellStyle name="Currency 6 5 2 4 2 2 4" xfId="14296" xr:uid="{F468CDC9-7E95-4D9D-8CA0-7FBBB1932EDD}"/>
    <cellStyle name="Currency 6 5 2 4 2 2 4 2" xfId="20035" xr:uid="{A7FFA30C-3368-4410-8F53-9D432A543735}"/>
    <cellStyle name="Currency 6 5 2 4 2 2 5" xfId="35026" xr:uid="{9430B665-B5DE-4E77-986C-6F77EF8DB916}"/>
    <cellStyle name="Currency 6 5 2 4 2 3" xfId="1504" xr:uid="{CF29C445-C0D6-4824-868A-72DF8647FD47}"/>
    <cellStyle name="Currency 6 5 2 4 2 3 2" xfId="6269" xr:uid="{963F9B4F-ACB2-434E-8C97-46A41D231489}"/>
    <cellStyle name="Currency 6 5 2 4 2 3 2 2" xfId="20036" xr:uid="{E2854974-AEFC-4D62-812E-B103B0E292AD}"/>
    <cellStyle name="Currency 6 5 2 4 2 3 3" xfId="14298" xr:uid="{D08E80A6-A6A1-44C3-94FF-AC2584058F44}"/>
    <cellStyle name="Currency 6 5 2 4 2 3 3 2" xfId="20037" xr:uid="{0BA7ECAA-3507-447E-A586-F725799D18FF}"/>
    <cellStyle name="Currency 6 5 2 4 2 3 4" xfId="35027" xr:uid="{A56C3320-4566-4D2A-81AC-600C806CFD82}"/>
    <cellStyle name="Currency 6 5 2 4 2 4" xfId="6266" xr:uid="{DAB2FCBD-42E7-49CF-BC04-82A583CB4B9C}"/>
    <cellStyle name="Currency 6 5 2 4 2 4 2" xfId="20038" xr:uid="{9E523E78-9E85-48FF-8A04-503765D01564}"/>
    <cellStyle name="Currency 6 5 2 4 2 5" xfId="14295" xr:uid="{E9B8C725-025E-4AE4-AC07-33B1262FDABF}"/>
    <cellStyle name="Currency 6 5 2 4 2 5 2" xfId="20039" xr:uid="{170AEAB6-5782-4464-84EE-E88109691766}"/>
    <cellStyle name="Currency 6 5 2 4 2 6" xfId="35028" xr:uid="{65B279F8-0E5A-4AA0-8355-B6BE7F1B248D}"/>
    <cellStyle name="Currency 6 5 2 4 3" xfId="1505" xr:uid="{089074E9-30B4-44C6-9C28-1F799FC4D495}"/>
    <cellStyle name="Currency 6 5 2 4 3 2" xfId="1506" xr:uid="{DDB443B7-F6A7-4177-B15F-E558447FF555}"/>
    <cellStyle name="Currency 6 5 2 4 3 2 2" xfId="6271" xr:uid="{42701708-28A7-4439-8F96-833954F4F50B}"/>
    <cellStyle name="Currency 6 5 2 4 3 2 2 2" xfId="20040" xr:uid="{822BE281-F1B9-4523-A365-54D4D71B17E2}"/>
    <cellStyle name="Currency 6 5 2 4 3 2 3" xfId="14300" xr:uid="{A7CFA73A-3AF8-46C7-AC89-2072C70FCDB0}"/>
    <cellStyle name="Currency 6 5 2 4 3 2 3 2" xfId="20041" xr:uid="{A4202A8B-2CF4-436D-9C14-DD3B73798742}"/>
    <cellStyle name="Currency 6 5 2 4 3 2 4" xfId="35029" xr:uid="{47788319-801A-4FAC-A378-D9B796E4B4A6}"/>
    <cellStyle name="Currency 6 5 2 4 3 3" xfId="6270" xr:uid="{279B336C-E988-4BAF-8C16-A37AAC65062B}"/>
    <cellStyle name="Currency 6 5 2 4 3 3 2" xfId="20042" xr:uid="{D185C3FB-44C1-4F80-85F8-C8355ECC012C}"/>
    <cellStyle name="Currency 6 5 2 4 3 4" xfId="14299" xr:uid="{484E406C-3545-4EEA-98C5-D812EB9F83F3}"/>
    <cellStyle name="Currency 6 5 2 4 3 4 2" xfId="20043" xr:uid="{773A49BF-C70E-4579-A01A-F4E91D93DF79}"/>
    <cellStyle name="Currency 6 5 2 4 3 5" xfId="35030" xr:uid="{C0D0F894-AFC4-45AC-B6D3-21CEBC9118A1}"/>
    <cellStyle name="Currency 6 5 2 4 4" xfId="1507" xr:uid="{8B13E4DB-C051-4EEB-823B-1D27EDADF237}"/>
    <cellStyle name="Currency 6 5 2 4 4 2" xfId="1508" xr:uid="{ED0EAFF6-22EE-4614-B8F6-119225F29BA6}"/>
    <cellStyle name="Currency 6 5 2 4 4 2 2" xfId="6273" xr:uid="{CDE9CEC8-4765-4086-8CFE-00C42DD7C6EA}"/>
    <cellStyle name="Currency 6 5 2 4 4 2 2 2" xfId="20044" xr:uid="{8CE98896-1940-4C61-AD17-8C74234ED378}"/>
    <cellStyle name="Currency 6 5 2 4 4 2 3" xfId="14302" xr:uid="{41E7CEA8-5493-4D74-936E-BD8AB8DD609E}"/>
    <cellStyle name="Currency 6 5 2 4 4 2 3 2" xfId="20045" xr:uid="{4CC72BB5-7DD2-42A1-BB79-5F76F1C74D38}"/>
    <cellStyle name="Currency 6 5 2 4 4 2 4" xfId="35031" xr:uid="{87B42836-009C-4671-81EB-957C3D419B16}"/>
    <cellStyle name="Currency 6 5 2 4 4 3" xfId="6272" xr:uid="{B331F750-0735-4555-94A4-88FA9CACD59E}"/>
    <cellStyle name="Currency 6 5 2 4 4 3 2" xfId="20046" xr:uid="{9DAD6C44-8CB7-4F6C-8146-51326718226E}"/>
    <cellStyle name="Currency 6 5 2 4 4 4" xfId="14301" xr:uid="{42F15441-05CA-4F92-9232-7CEC88F17A07}"/>
    <cellStyle name="Currency 6 5 2 4 4 4 2" xfId="20047" xr:uid="{456E944C-698B-4E76-945C-21A43CB62A47}"/>
    <cellStyle name="Currency 6 5 2 4 4 5" xfId="35032" xr:uid="{60AB8871-B854-4E4B-820B-059B04E99496}"/>
    <cellStyle name="Currency 6 5 2 4 5" xfId="1509" xr:uid="{7651C897-FFEB-4A55-8C9F-ED6951FB607B}"/>
    <cellStyle name="Currency 6 5 2 4 5 2" xfId="6274" xr:uid="{83EBEF3B-2FC4-455C-A700-E3DE44B3A68E}"/>
    <cellStyle name="Currency 6 5 2 4 5 2 2" xfId="20048" xr:uid="{42AF963C-BB22-4EA6-970C-15CFA95E21CE}"/>
    <cellStyle name="Currency 6 5 2 4 5 3" xfId="14303" xr:uid="{85E2066B-DA66-46A3-9A09-EB5AF264CAD3}"/>
    <cellStyle name="Currency 6 5 2 4 5 3 2" xfId="20049" xr:uid="{E155E523-D22F-4792-8ACC-ACFF86A42498}"/>
    <cellStyle name="Currency 6 5 2 4 5 4" xfId="35033" xr:uid="{834DA089-31B5-4734-8CA5-94D3B6B410EB}"/>
    <cellStyle name="Currency 6 5 2 4 6" xfId="1500" xr:uid="{BF2B0816-F678-4D79-9DBB-833AFED7C8DA}"/>
    <cellStyle name="Currency 6 5 2 4 7" xfId="6265" xr:uid="{11A59F67-DD06-477D-9D18-A043C01D18A3}"/>
    <cellStyle name="Currency 6 5 2 4 7 2" xfId="20050" xr:uid="{87148AF1-2227-455D-AAB2-19AAB7C419CD}"/>
    <cellStyle name="Currency 6 5 2 4 8" xfId="14294" xr:uid="{BA324B50-47C1-4ED0-B3DD-919503A956E1}"/>
    <cellStyle name="Currency 6 5 2 4 8 2" xfId="20051" xr:uid="{80605DB7-D410-4B10-B98B-6CF4187954DC}"/>
    <cellStyle name="Currency 6 5 2 4 9" xfId="20031" xr:uid="{25339FC7-9A1B-457F-9891-44C024B3FBC3}"/>
    <cellStyle name="Currency 6 5 2 5" xfId="1510" xr:uid="{E87EEE7C-0DF2-48E2-8642-B1DCC49D056B}"/>
    <cellStyle name="Currency 6 5 2 5 2" xfId="1511" xr:uid="{2B13E52F-38AE-4A6F-BC91-CC1CF40ED022}"/>
    <cellStyle name="Currency 6 5 2 5 2 2" xfId="1512" xr:uid="{727FF609-3DEC-4E73-9A55-FA05655EBC37}"/>
    <cellStyle name="Currency 6 5 2 5 2 2 2" xfId="6277" xr:uid="{EAA982EF-4D0E-46AE-ADA7-40CCE546AAC0}"/>
    <cellStyle name="Currency 6 5 2 5 2 2 2 2" xfId="20052" xr:uid="{709CEEB4-1F50-4347-B24E-595C19779D3A}"/>
    <cellStyle name="Currency 6 5 2 5 2 2 3" xfId="14306" xr:uid="{11AB3276-5293-4C2F-BB06-50BACD577A5D}"/>
    <cellStyle name="Currency 6 5 2 5 2 2 3 2" xfId="20053" xr:uid="{09644EE2-F25D-45E1-94DE-9732759AB6EF}"/>
    <cellStyle name="Currency 6 5 2 5 2 2 4" xfId="35034" xr:uid="{B7437871-A446-45F2-B68F-AFE51B31235A}"/>
    <cellStyle name="Currency 6 5 2 5 2 3" xfId="6276" xr:uid="{C84B2EBA-659E-41C6-884F-23A471E443E8}"/>
    <cellStyle name="Currency 6 5 2 5 2 3 2" xfId="20054" xr:uid="{D5A8C583-2236-480D-8F13-A8CE9B50E9A5}"/>
    <cellStyle name="Currency 6 5 2 5 2 4" xfId="14305" xr:uid="{377B798E-717A-4B45-A8B7-7A68FF0C734E}"/>
    <cellStyle name="Currency 6 5 2 5 2 4 2" xfId="20055" xr:uid="{A3D81001-87C8-4F74-A4C2-C6532405C9E3}"/>
    <cellStyle name="Currency 6 5 2 5 2 5" xfId="35035" xr:uid="{21DB6017-0A7F-4AD8-8AC2-34C2230DFD14}"/>
    <cellStyle name="Currency 6 5 2 5 3" xfId="1513" xr:uid="{BD9C03D7-0995-43FE-92E8-EB9387F54E70}"/>
    <cellStyle name="Currency 6 5 2 5 3 2" xfId="6278" xr:uid="{43DAB294-7FC0-4122-A75E-130A5796FAB9}"/>
    <cellStyle name="Currency 6 5 2 5 3 2 2" xfId="20056" xr:uid="{29919537-C19A-45D2-AA49-CE484F9D9CE9}"/>
    <cellStyle name="Currency 6 5 2 5 3 3" xfId="14307" xr:uid="{CD46A7C6-411A-4B55-BFCE-B479BCC3031E}"/>
    <cellStyle name="Currency 6 5 2 5 3 3 2" xfId="20057" xr:uid="{D9516A3C-7A21-4EBE-A1CD-FE6B4BB6FBE4}"/>
    <cellStyle name="Currency 6 5 2 5 3 4" xfId="35036" xr:uid="{BAF0CF74-E5D1-4451-BC1D-1C6CBD5FD6DD}"/>
    <cellStyle name="Currency 6 5 2 5 4" xfId="6275" xr:uid="{4C5AC149-CF6F-430F-AD6A-4FA9ED9E16B7}"/>
    <cellStyle name="Currency 6 5 2 5 4 2" xfId="20058" xr:uid="{C8417F33-856F-4F99-97B6-DF7831619B8C}"/>
    <cellStyle name="Currency 6 5 2 5 5" xfId="14304" xr:uid="{4709B97B-5FAB-461B-BCAB-396673648E7A}"/>
    <cellStyle name="Currency 6 5 2 5 5 2" xfId="20059" xr:uid="{176A8CB1-E0A8-4211-A2E7-481F40C60494}"/>
    <cellStyle name="Currency 6 5 2 5 6" xfId="35037" xr:uid="{C167527F-E925-4CC6-80F3-28E858E79C43}"/>
    <cellStyle name="Currency 6 5 2 6" xfId="1514" xr:uid="{7A0A3EE9-1912-4752-A2DD-156879E4988A}"/>
    <cellStyle name="Currency 6 5 2 6 2" xfId="1515" xr:uid="{2E5FA079-7893-44D1-A2E5-C8F4AE058646}"/>
    <cellStyle name="Currency 6 5 2 6 2 2" xfId="1516" xr:uid="{8AAA0853-069B-4A4B-A832-817CD4B58522}"/>
    <cellStyle name="Currency 6 5 2 6 2 2 2" xfId="6281" xr:uid="{A3FFCE9B-07A7-46F3-8BFB-5658DD4C6530}"/>
    <cellStyle name="Currency 6 5 2 6 2 2 2 2" xfId="20060" xr:uid="{7D5EC472-DDDB-4795-AC80-FA763597A3AB}"/>
    <cellStyle name="Currency 6 5 2 6 2 2 3" xfId="14310" xr:uid="{F5D18BA1-DFD0-4048-9D35-AF0C05E202B5}"/>
    <cellStyle name="Currency 6 5 2 6 2 2 3 2" xfId="20061" xr:uid="{9EF97B50-38BE-4ADD-B6E1-A84A2177C408}"/>
    <cellStyle name="Currency 6 5 2 6 2 2 4" xfId="35038" xr:uid="{6DDC1B85-55F7-4E8C-8248-C2ADB6F62E84}"/>
    <cellStyle name="Currency 6 5 2 6 2 3" xfId="6280" xr:uid="{D0AC2494-A6AE-4855-94F9-B25528995305}"/>
    <cellStyle name="Currency 6 5 2 6 2 3 2" xfId="20062" xr:uid="{D5EFF41B-2A2A-490D-B268-972835393E06}"/>
    <cellStyle name="Currency 6 5 2 6 2 4" xfId="14309" xr:uid="{554A5FD3-6E07-4B46-A85A-BF0933C0D834}"/>
    <cellStyle name="Currency 6 5 2 6 2 4 2" xfId="20063" xr:uid="{3E32EA2E-8913-4F3F-B849-4F524E9D6913}"/>
    <cellStyle name="Currency 6 5 2 6 2 5" xfId="35039" xr:uid="{6086598D-49F1-4A87-B517-5C82D20673E0}"/>
    <cellStyle name="Currency 6 5 2 6 3" xfId="1517" xr:uid="{9CFDDACB-AB65-4CA6-84C6-3F9E695F0267}"/>
    <cellStyle name="Currency 6 5 2 6 3 2" xfId="6282" xr:uid="{42B61680-7E5B-47D9-92D4-69D3551230C0}"/>
    <cellStyle name="Currency 6 5 2 6 3 2 2" xfId="20064" xr:uid="{D92D5B3B-834D-47CC-AB79-0B37750515FD}"/>
    <cellStyle name="Currency 6 5 2 6 3 3" xfId="14311" xr:uid="{58BB2C06-51C4-4AEC-8C93-774DFFDEA6C4}"/>
    <cellStyle name="Currency 6 5 2 6 3 3 2" xfId="20065" xr:uid="{0A4DD53D-6F0C-43FE-B280-CD19B0416C87}"/>
    <cellStyle name="Currency 6 5 2 6 3 4" xfId="35040" xr:uid="{57649D17-FB4E-457D-A5D3-583823CC111D}"/>
    <cellStyle name="Currency 6 5 2 6 4" xfId="6279" xr:uid="{48C0AB8E-495D-49FF-8D28-E83B7D8E1430}"/>
    <cellStyle name="Currency 6 5 2 6 4 2" xfId="20066" xr:uid="{1BF8AF01-1148-4920-ADA0-5C595B09C744}"/>
    <cellStyle name="Currency 6 5 2 6 5" xfId="14308" xr:uid="{DB2AC847-27E3-4741-A642-B4CCF54DA8DB}"/>
    <cellStyle name="Currency 6 5 2 6 5 2" xfId="20067" xr:uid="{27D23DCE-5502-46AF-967D-3EB8D8D47BF5}"/>
    <cellStyle name="Currency 6 5 2 6 6" xfId="35041" xr:uid="{54E408D5-0474-40E7-BDC2-10A950A613E9}"/>
    <cellStyle name="Currency 6 5 2 7" xfId="1518" xr:uid="{B2981203-FB17-4A01-86DB-56CC1A5DAE03}"/>
    <cellStyle name="Currency 6 5 2 7 2" xfId="1519" xr:uid="{D77C0197-6814-47C0-813B-B4871F78D599}"/>
    <cellStyle name="Currency 6 5 2 7 2 2" xfId="6284" xr:uid="{10A7AF26-94AC-4E35-B3A8-FE8C1176C1AD}"/>
    <cellStyle name="Currency 6 5 2 7 2 2 2" xfId="20068" xr:uid="{6BEA5817-5DC5-4980-AEAB-E0BB0F810167}"/>
    <cellStyle name="Currency 6 5 2 7 2 3" xfId="14313" xr:uid="{493A94A8-2884-4969-8BE7-34BFDBEC36EF}"/>
    <cellStyle name="Currency 6 5 2 7 2 3 2" xfId="20069" xr:uid="{36DABA04-B7DA-4214-99C9-B1166EA38AA1}"/>
    <cellStyle name="Currency 6 5 2 7 2 4" xfId="35042" xr:uid="{1A14CC18-F6CF-41EF-AA17-1D889B010B27}"/>
    <cellStyle name="Currency 6 5 2 7 3" xfId="6283" xr:uid="{E6D0BA7C-4961-4962-835D-1E0C4E66DE5B}"/>
    <cellStyle name="Currency 6 5 2 7 3 2" xfId="20070" xr:uid="{E0BD70DB-0D23-4BF7-B365-5F1307BACDE1}"/>
    <cellStyle name="Currency 6 5 2 7 4" xfId="14312" xr:uid="{D40C794E-6957-4A57-B572-5F10FCF1D8E3}"/>
    <cellStyle name="Currency 6 5 2 7 4 2" xfId="20071" xr:uid="{D6E9B8F4-9323-4D13-92C6-B5926EE7E684}"/>
    <cellStyle name="Currency 6 5 2 7 5" xfId="35043" xr:uid="{DC9DB319-2AF2-4DC2-803D-A82031C2A548}"/>
    <cellStyle name="Currency 6 5 2 8" xfId="1520" xr:uid="{4658EF31-0DE1-4E7B-BF26-DB45277CBB2C}"/>
    <cellStyle name="Currency 6 5 2 8 2" xfId="1521" xr:uid="{11C18A5F-C71C-4360-8E3B-0FAD3AAC9C5A}"/>
    <cellStyle name="Currency 6 5 2 8 2 2" xfId="6286" xr:uid="{70A5698F-2BF2-44BB-90FB-055C4901EC1F}"/>
    <cellStyle name="Currency 6 5 2 8 2 2 2" xfId="20072" xr:uid="{BA18B350-044A-4C95-A81F-ECD4709DDF5F}"/>
    <cellStyle name="Currency 6 5 2 8 2 3" xfId="14315" xr:uid="{3677BFEB-2213-43DD-9ACC-D23C52A3DB16}"/>
    <cellStyle name="Currency 6 5 2 8 2 3 2" xfId="20073" xr:uid="{8D82A640-559A-49C4-B724-4C4407BB774E}"/>
    <cellStyle name="Currency 6 5 2 8 2 4" xfId="35044" xr:uid="{CE87D295-BB82-4A4B-BAB1-11FB179848D8}"/>
    <cellStyle name="Currency 6 5 2 8 3" xfId="6285" xr:uid="{18CAD87B-9F2F-4EFB-A1E7-46A0EE5F7C92}"/>
    <cellStyle name="Currency 6 5 2 8 3 2" xfId="20074" xr:uid="{F483A07F-2934-4304-AEF0-914B02D2BF2C}"/>
    <cellStyle name="Currency 6 5 2 8 4" xfId="14314" xr:uid="{EECE7F90-2CFA-4846-97F8-C594F4726D50}"/>
    <cellStyle name="Currency 6 5 2 8 4 2" xfId="20075" xr:uid="{6CC11D67-D1F8-4F8A-BE82-65867E272E03}"/>
    <cellStyle name="Currency 6 5 2 8 5" xfId="35045" xr:uid="{D8CF4075-6E74-4646-8722-370FA00CB0ED}"/>
    <cellStyle name="Currency 6 5 2 9" xfId="1522" xr:uid="{D694AC08-28A6-4D03-8533-0129B41D7308}"/>
    <cellStyle name="Currency 6 5 2 9 2" xfId="6287" xr:uid="{3265B76D-7134-4C0F-A325-2EA0029830C8}"/>
    <cellStyle name="Currency 6 5 2 9 2 2" xfId="20076" xr:uid="{4669FC86-CD0E-45DA-B4D9-46CF2515CC62}"/>
    <cellStyle name="Currency 6 5 2 9 3" xfId="14316" xr:uid="{4EDA9295-C731-45EB-98AE-ED6C2EF99482}"/>
    <cellStyle name="Currency 6 5 2 9 3 2" xfId="20077" xr:uid="{30900340-5403-4A6C-82A3-A9452244BDE2}"/>
    <cellStyle name="Currency 6 5 2 9 4" xfId="35046" xr:uid="{6C040827-3220-4FCC-8234-A81B34DD30E5}"/>
    <cellStyle name="Currency 6 5 3" xfId="191" xr:uid="{ECE6D3BC-8D52-4A5E-8817-2C4D15471A46}"/>
    <cellStyle name="Currency 6 5 3 10" xfId="6288" xr:uid="{64548EA8-4A22-4B7A-A9C7-4EB1D8CB5878}"/>
    <cellStyle name="Currency 6 5 3 10 2" xfId="20079" xr:uid="{12FDA126-2904-4678-BF19-E246DEF0D0EE}"/>
    <cellStyle name="Currency 6 5 3 11" xfId="14317" xr:uid="{B751770C-A099-4091-A597-05E5150F446F}"/>
    <cellStyle name="Currency 6 5 3 11 2" xfId="20080" xr:uid="{A55DB9CD-B357-4FC3-A4B1-555F59CA6DD0}"/>
    <cellStyle name="Currency 6 5 3 12" xfId="20078" xr:uid="{B8A22B2D-5333-4730-9CF2-2BD0BC560E6B}"/>
    <cellStyle name="Currency 6 5 3 2" xfId="251" xr:uid="{0DC55A7C-8EA1-4953-98B2-0E30D363C906}"/>
    <cellStyle name="Currency 6 5 3 2 2" xfId="1525" xr:uid="{5EE4309B-E628-48CA-87DC-43ECC3B55F56}"/>
    <cellStyle name="Currency 6 5 3 2 2 2" xfId="1526" xr:uid="{3BD291B5-3BD1-4BFE-A79C-4C6AF5FFAE6E}"/>
    <cellStyle name="Currency 6 5 3 2 2 2 2" xfId="1527" xr:uid="{B8C8AD1B-E595-4FD5-8F72-00564FC7129F}"/>
    <cellStyle name="Currency 6 5 3 2 2 2 2 2" xfId="6292" xr:uid="{03BBAF34-CB2C-46FF-A586-97907ACDEEF3}"/>
    <cellStyle name="Currency 6 5 3 2 2 2 2 2 2" xfId="20082" xr:uid="{00489749-2683-4C8D-977B-7B82E9015D2D}"/>
    <cellStyle name="Currency 6 5 3 2 2 2 2 3" xfId="14321" xr:uid="{FC556FEC-6971-4A3D-B8F8-2F87F3041F82}"/>
    <cellStyle name="Currency 6 5 3 2 2 2 2 3 2" xfId="20083" xr:uid="{8A97B273-1FE0-405C-B032-0D3EC0ACF464}"/>
    <cellStyle name="Currency 6 5 3 2 2 2 2 4" xfId="35047" xr:uid="{ACBCCF56-7ECB-4535-9E41-2D280BF5F748}"/>
    <cellStyle name="Currency 6 5 3 2 2 2 3" xfId="6291" xr:uid="{3AB82098-F93B-4806-B70A-F8F2AACD881F}"/>
    <cellStyle name="Currency 6 5 3 2 2 2 3 2" xfId="20084" xr:uid="{341AD251-C8EB-4C92-AB52-C382125EDE56}"/>
    <cellStyle name="Currency 6 5 3 2 2 2 4" xfId="14320" xr:uid="{EB91B6C7-ED47-4372-989C-F31D2D446CF9}"/>
    <cellStyle name="Currency 6 5 3 2 2 2 4 2" xfId="20085" xr:uid="{D0E07AB0-0B44-4591-AE13-83676252F15C}"/>
    <cellStyle name="Currency 6 5 3 2 2 2 5" xfId="35048" xr:uid="{AB68EF5B-65BA-48CD-AD61-505D80AAE9D3}"/>
    <cellStyle name="Currency 6 5 3 2 2 3" xfId="1528" xr:uid="{348FD2EF-C745-4080-B96B-65AB41A6CF71}"/>
    <cellStyle name="Currency 6 5 3 2 2 3 2" xfId="6293" xr:uid="{D99FB354-4748-4024-AAEA-8F4B995675B0}"/>
    <cellStyle name="Currency 6 5 3 2 2 3 2 2" xfId="20086" xr:uid="{248D60AB-CCA5-44A5-B997-2DA38BB1809A}"/>
    <cellStyle name="Currency 6 5 3 2 2 3 3" xfId="14322" xr:uid="{EF200F68-4A18-406D-8788-3C22CD6D61A7}"/>
    <cellStyle name="Currency 6 5 3 2 2 3 3 2" xfId="20087" xr:uid="{2DF94B0C-0038-49AE-B8CB-094F7E2CC59B}"/>
    <cellStyle name="Currency 6 5 3 2 2 3 4" xfId="35049" xr:uid="{62E3611C-50D5-41D0-8FF6-9AE82ED747BD}"/>
    <cellStyle name="Currency 6 5 3 2 2 4" xfId="6290" xr:uid="{2E2D2FB7-74BB-44D9-9450-18393FD0480F}"/>
    <cellStyle name="Currency 6 5 3 2 2 4 2" xfId="20088" xr:uid="{6CEA7696-4339-4951-A4DB-272C67211B22}"/>
    <cellStyle name="Currency 6 5 3 2 2 5" xfId="14319" xr:uid="{394A5211-D370-48DB-B7F2-13E86C85E982}"/>
    <cellStyle name="Currency 6 5 3 2 2 5 2" xfId="20089" xr:uid="{249495FA-BD26-41E4-B5EE-14B09F4344BC}"/>
    <cellStyle name="Currency 6 5 3 2 2 6" xfId="35050" xr:uid="{B24E9603-A52D-4776-A867-314BBAB36582}"/>
    <cellStyle name="Currency 6 5 3 2 3" xfId="1529" xr:uid="{FBDB531B-5C66-437D-B0F4-9EB62E77D4EC}"/>
    <cellStyle name="Currency 6 5 3 2 3 2" xfId="1530" xr:uid="{00A2EC42-37F9-4695-912D-664579FC416B}"/>
    <cellStyle name="Currency 6 5 3 2 3 2 2" xfId="6295" xr:uid="{4255DFE5-3038-428A-A50B-3EDC20E6D3A2}"/>
    <cellStyle name="Currency 6 5 3 2 3 2 2 2" xfId="20090" xr:uid="{1C186344-F28E-40D1-8272-ABDBD1AF2392}"/>
    <cellStyle name="Currency 6 5 3 2 3 2 3" xfId="14324" xr:uid="{1B60FA4B-9AF4-4210-850E-F074831AD8AB}"/>
    <cellStyle name="Currency 6 5 3 2 3 2 3 2" xfId="20091" xr:uid="{7477B0E6-05FD-432F-A81C-D44693454684}"/>
    <cellStyle name="Currency 6 5 3 2 3 2 4" xfId="35051" xr:uid="{A696B892-0723-44E2-918C-083056F12CF8}"/>
    <cellStyle name="Currency 6 5 3 2 3 3" xfId="6294" xr:uid="{8CBCCBB1-F26F-4463-B883-BC75D07A1559}"/>
    <cellStyle name="Currency 6 5 3 2 3 3 2" xfId="20092" xr:uid="{88C70CF0-A16E-4371-8254-804A2433F6CB}"/>
    <cellStyle name="Currency 6 5 3 2 3 4" xfId="14323" xr:uid="{DC16390D-02C7-4F4E-B699-4A2A46BE59D1}"/>
    <cellStyle name="Currency 6 5 3 2 3 4 2" xfId="20093" xr:uid="{96F9F49B-BFB2-4D36-A416-1990069FDBEF}"/>
    <cellStyle name="Currency 6 5 3 2 3 5" xfId="35052" xr:uid="{B2820C71-C0CA-4001-B1D4-727B4372F4E8}"/>
    <cellStyle name="Currency 6 5 3 2 4" xfId="1531" xr:uid="{3A736892-B14E-4D38-8746-4A67B245E36F}"/>
    <cellStyle name="Currency 6 5 3 2 4 2" xfId="1532" xr:uid="{D429103E-6805-446A-AE0C-2D0DD78DD1E4}"/>
    <cellStyle name="Currency 6 5 3 2 4 2 2" xfId="6297" xr:uid="{44C2585C-8F90-4840-AD55-A1B62CCBAB29}"/>
    <cellStyle name="Currency 6 5 3 2 4 2 2 2" xfId="20094" xr:uid="{261C184F-A4A6-492A-B08B-087488A4E0E5}"/>
    <cellStyle name="Currency 6 5 3 2 4 2 3" xfId="14326" xr:uid="{3BAF02F9-E1C8-4C10-BCC6-2082CBB5B19D}"/>
    <cellStyle name="Currency 6 5 3 2 4 2 3 2" xfId="20095" xr:uid="{DFD927F9-D2D5-464A-A6CC-C180CA9A10C1}"/>
    <cellStyle name="Currency 6 5 3 2 4 2 4" xfId="35053" xr:uid="{3CAE8EDC-A539-43AE-934E-9101990BC37C}"/>
    <cellStyle name="Currency 6 5 3 2 4 3" xfId="6296" xr:uid="{36480B9D-8C44-4AD4-A5BC-277E714F2EA9}"/>
    <cellStyle name="Currency 6 5 3 2 4 3 2" xfId="20096" xr:uid="{405BFDC8-9686-4CAB-A095-048F3EC726D7}"/>
    <cellStyle name="Currency 6 5 3 2 4 4" xfId="14325" xr:uid="{79F9540A-8CB0-4793-9D81-6F1988BE69F5}"/>
    <cellStyle name="Currency 6 5 3 2 4 4 2" xfId="20097" xr:uid="{F90C3403-8A8C-4F72-A550-57011F0726E9}"/>
    <cellStyle name="Currency 6 5 3 2 4 5" xfId="35054" xr:uid="{DE229944-6A66-4DA8-A7CF-AE32F24C008A}"/>
    <cellStyle name="Currency 6 5 3 2 5" xfId="1533" xr:uid="{AD00FC5A-A253-4CF0-9918-048CEE504CE1}"/>
    <cellStyle name="Currency 6 5 3 2 5 2" xfId="6298" xr:uid="{6340D479-5DE4-489A-BEB9-185CE3607AF9}"/>
    <cellStyle name="Currency 6 5 3 2 5 2 2" xfId="20098" xr:uid="{01F9D520-B8E8-4C40-8CBD-5C4539A9BE39}"/>
    <cellStyle name="Currency 6 5 3 2 5 3" xfId="14327" xr:uid="{332C812A-8D38-4A9E-8397-CB304A610D0C}"/>
    <cellStyle name="Currency 6 5 3 2 5 3 2" xfId="20099" xr:uid="{1782B728-588A-4DB8-A205-E787B05361C6}"/>
    <cellStyle name="Currency 6 5 3 2 5 4" xfId="35055" xr:uid="{22D019AB-8939-42F2-88FA-A4C3AD715E80}"/>
    <cellStyle name="Currency 6 5 3 2 6" xfId="1524" xr:uid="{F6887EEF-9368-4548-94DA-6590F133C1AE}"/>
    <cellStyle name="Currency 6 5 3 2 7" xfId="6289" xr:uid="{2E4AE917-30C2-4552-A72A-5DF7323614DC}"/>
    <cellStyle name="Currency 6 5 3 2 7 2" xfId="20100" xr:uid="{E6638490-32B6-4031-9106-8CDA23CD58D4}"/>
    <cellStyle name="Currency 6 5 3 2 8" xfId="14318" xr:uid="{67EE735B-D883-4067-9F94-ED2154ABF531}"/>
    <cellStyle name="Currency 6 5 3 2 8 2" xfId="20101" xr:uid="{45B25009-51E0-425D-8235-C39013D2EC89}"/>
    <cellStyle name="Currency 6 5 3 2 9" xfId="20081" xr:uid="{BD6226AD-46AE-4DA1-B6D9-A59038E8EF32}"/>
    <cellStyle name="Currency 6 5 3 3" xfId="339" xr:uid="{BB494653-B7A2-4830-A231-958BC208E484}"/>
    <cellStyle name="Currency 6 5 3 3 2" xfId="1535" xr:uid="{C8F60020-D8C6-4322-93D0-E8C1A09D9E25}"/>
    <cellStyle name="Currency 6 5 3 3 2 2" xfId="1536" xr:uid="{413D0B7D-03F2-4FA2-90B5-7731A6DFD4D0}"/>
    <cellStyle name="Currency 6 5 3 3 2 2 2" xfId="1537" xr:uid="{02D34722-3FAF-47C6-BDFD-AFB62E1FE3E5}"/>
    <cellStyle name="Currency 6 5 3 3 2 2 2 2" xfId="6302" xr:uid="{9F13035B-4051-4606-AB20-37D0A5C7A844}"/>
    <cellStyle name="Currency 6 5 3 3 2 2 2 2 2" xfId="20103" xr:uid="{D5641DCB-CCAA-4AE6-91CE-86C8F7AEEB4E}"/>
    <cellStyle name="Currency 6 5 3 3 2 2 2 3" xfId="14331" xr:uid="{C12D1A41-2C8E-46BF-8048-40D866DD45C3}"/>
    <cellStyle name="Currency 6 5 3 3 2 2 2 3 2" xfId="20104" xr:uid="{7B319C9E-5E23-44E8-980C-2D4A62E878B7}"/>
    <cellStyle name="Currency 6 5 3 3 2 2 2 4" xfId="35056" xr:uid="{474B0446-9489-491A-83C7-D3C4C312E1FC}"/>
    <cellStyle name="Currency 6 5 3 3 2 2 3" xfId="6301" xr:uid="{5C8B68A2-6799-43EA-8C16-E2BE70316048}"/>
    <cellStyle name="Currency 6 5 3 3 2 2 3 2" xfId="20105" xr:uid="{A00D82DA-1643-4A76-8367-5513E37C942E}"/>
    <cellStyle name="Currency 6 5 3 3 2 2 4" xfId="14330" xr:uid="{50A0CECF-4C59-4C3D-A539-D82F726D578E}"/>
    <cellStyle name="Currency 6 5 3 3 2 2 4 2" xfId="20106" xr:uid="{0E7F85A6-C263-48B6-815F-D1CCB6AA65AB}"/>
    <cellStyle name="Currency 6 5 3 3 2 2 5" xfId="35057" xr:uid="{101B95F3-F5F5-46AD-9BCE-D1085980AC77}"/>
    <cellStyle name="Currency 6 5 3 3 2 3" xfId="1538" xr:uid="{A45974C8-3A19-4FF3-A83C-BF0A666B01B3}"/>
    <cellStyle name="Currency 6 5 3 3 2 3 2" xfId="6303" xr:uid="{D63CAB64-6BA7-420F-951A-3938381942FB}"/>
    <cellStyle name="Currency 6 5 3 3 2 3 2 2" xfId="20107" xr:uid="{1767FF64-467A-4A7B-A37F-3E6EDFBC4B47}"/>
    <cellStyle name="Currency 6 5 3 3 2 3 3" xfId="14332" xr:uid="{6BB2DA1F-423D-4166-96F1-746C7092401B}"/>
    <cellStyle name="Currency 6 5 3 3 2 3 3 2" xfId="20108" xr:uid="{45131618-DB57-4A5A-855F-B28E7564C1A7}"/>
    <cellStyle name="Currency 6 5 3 3 2 3 4" xfId="35058" xr:uid="{5C957B65-05D0-43D7-AF98-DEB6994B265F}"/>
    <cellStyle name="Currency 6 5 3 3 2 4" xfId="6300" xr:uid="{81E515CB-3239-4A59-BEF4-14F93A070C19}"/>
    <cellStyle name="Currency 6 5 3 3 2 4 2" xfId="20109" xr:uid="{FFEF445A-B140-4068-960E-0BC7388AF6AA}"/>
    <cellStyle name="Currency 6 5 3 3 2 5" xfId="14329" xr:uid="{B7B56593-960B-4991-9061-32955A87895B}"/>
    <cellStyle name="Currency 6 5 3 3 2 5 2" xfId="20110" xr:uid="{AD73338F-6A23-4FDF-B8E4-5E3411136D05}"/>
    <cellStyle name="Currency 6 5 3 3 2 6" xfId="35059" xr:uid="{EC0A63E2-8D04-4950-B8D1-FF02E1EA3ACD}"/>
    <cellStyle name="Currency 6 5 3 3 3" xfId="1539" xr:uid="{00073D6E-F96A-431D-8FF7-3A532A5FF495}"/>
    <cellStyle name="Currency 6 5 3 3 3 2" xfId="1540" xr:uid="{3CC768F7-35EE-4377-BA16-2CD89FCF2EE1}"/>
    <cellStyle name="Currency 6 5 3 3 3 2 2" xfId="6305" xr:uid="{CD587FAC-1A05-4E01-8F8D-D74FA75BB855}"/>
    <cellStyle name="Currency 6 5 3 3 3 2 2 2" xfId="20111" xr:uid="{75509FD6-718C-4172-82F4-61A0E1F8BB3F}"/>
    <cellStyle name="Currency 6 5 3 3 3 2 3" xfId="14334" xr:uid="{FD12D47D-5A91-49ED-8912-F17C679BF4E5}"/>
    <cellStyle name="Currency 6 5 3 3 3 2 3 2" xfId="20112" xr:uid="{637ABC0B-E577-4897-834A-08C51CECADC0}"/>
    <cellStyle name="Currency 6 5 3 3 3 2 4" xfId="35060" xr:uid="{9CF0272A-459D-4D97-8E71-76465C39C4D6}"/>
    <cellStyle name="Currency 6 5 3 3 3 3" xfId="6304" xr:uid="{93744D03-2A1D-4F03-B99F-F12C0A1B4BA4}"/>
    <cellStyle name="Currency 6 5 3 3 3 3 2" xfId="20113" xr:uid="{38B8B884-CB01-4FD1-96E6-EAAF88F39A95}"/>
    <cellStyle name="Currency 6 5 3 3 3 4" xfId="14333" xr:uid="{3819A8FD-31F0-4FDE-8D1F-4CFAA7BE7997}"/>
    <cellStyle name="Currency 6 5 3 3 3 4 2" xfId="20114" xr:uid="{A5B4F3EE-EAFA-4364-ADB3-19B9D68365E5}"/>
    <cellStyle name="Currency 6 5 3 3 3 5" xfId="35061" xr:uid="{9BA33003-B8D8-4B5F-830B-76BC4491E953}"/>
    <cellStyle name="Currency 6 5 3 3 4" xfId="1541" xr:uid="{987F1879-24AD-4945-AF21-4EA6CDF58218}"/>
    <cellStyle name="Currency 6 5 3 3 4 2" xfId="1542" xr:uid="{31FBA613-8DE5-4907-A47B-B3FDEE4602BC}"/>
    <cellStyle name="Currency 6 5 3 3 4 2 2" xfId="6307" xr:uid="{A9621F00-E6C7-4991-9565-2899E724B344}"/>
    <cellStyle name="Currency 6 5 3 3 4 2 2 2" xfId="20115" xr:uid="{71B7A8C5-E5A3-4774-B614-D8927E2D5012}"/>
    <cellStyle name="Currency 6 5 3 3 4 2 3" xfId="14336" xr:uid="{2EAA3736-726F-41EA-A6D3-A0E60B05A032}"/>
    <cellStyle name="Currency 6 5 3 3 4 2 3 2" xfId="20116" xr:uid="{190DE732-EF40-4C6A-99E3-6729CFD3986A}"/>
    <cellStyle name="Currency 6 5 3 3 4 2 4" xfId="35062" xr:uid="{F8789481-3B19-4F01-9BF3-14165C60A759}"/>
    <cellStyle name="Currency 6 5 3 3 4 3" xfId="6306" xr:uid="{FF730852-C7FC-4E1D-83C1-8F0FB6BC996F}"/>
    <cellStyle name="Currency 6 5 3 3 4 3 2" xfId="20117" xr:uid="{08D6A16C-1335-4FB4-A679-7040F06FC2DA}"/>
    <cellStyle name="Currency 6 5 3 3 4 4" xfId="14335" xr:uid="{353753D3-E3A5-4E9F-85DE-02193AC97B98}"/>
    <cellStyle name="Currency 6 5 3 3 4 4 2" xfId="20118" xr:uid="{D961EBD6-6875-41C8-80B8-74DCC9A56408}"/>
    <cellStyle name="Currency 6 5 3 3 4 5" xfId="35063" xr:uid="{AC5CCB3D-8FAC-4DC6-A389-9AC73B9F2C29}"/>
    <cellStyle name="Currency 6 5 3 3 5" xfId="1543" xr:uid="{303DB709-28D7-433B-B54C-053CF2DB99FC}"/>
    <cellStyle name="Currency 6 5 3 3 5 2" xfId="6308" xr:uid="{C5816D18-422F-4567-A125-AA663A0FCAA5}"/>
    <cellStyle name="Currency 6 5 3 3 5 2 2" xfId="20119" xr:uid="{2C093484-9540-4C5B-8396-C7F526FBC241}"/>
    <cellStyle name="Currency 6 5 3 3 5 3" xfId="14337" xr:uid="{B247C572-C348-460F-A0ED-16F794139618}"/>
    <cellStyle name="Currency 6 5 3 3 5 3 2" xfId="20120" xr:uid="{A35232D9-0B88-4221-ADB9-164B0E127C42}"/>
    <cellStyle name="Currency 6 5 3 3 5 4" xfId="35064" xr:uid="{C6CDE1E6-9086-4529-9AA4-8B85D24F77BD}"/>
    <cellStyle name="Currency 6 5 3 3 6" xfId="1534" xr:uid="{6EB07D35-2001-4568-9646-96854B9EA428}"/>
    <cellStyle name="Currency 6 5 3 3 7" xfId="6299" xr:uid="{ED846C1A-158C-42C6-AA0D-3642865FCF99}"/>
    <cellStyle name="Currency 6 5 3 3 7 2" xfId="20121" xr:uid="{91BE64E1-D8A5-40D9-B75F-06C7265FC212}"/>
    <cellStyle name="Currency 6 5 3 3 8" xfId="14328" xr:uid="{7D103FD0-2204-438A-80DC-FB405A21BAF2}"/>
    <cellStyle name="Currency 6 5 3 3 8 2" xfId="20122" xr:uid="{8929C292-A923-4D04-AB8A-84A8E5ED85E1}"/>
    <cellStyle name="Currency 6 5 3 3 9" xfId="20102" xr:uid="{077D43E8-5801-46CF-80CD-4A6993B3C575}"/>
    <cellStyle name="Currency 6 5 3 4" xfId="1544" xr:uid="{2310AB31-D2B5-45E5-A842-49525F68848B}"/>
    <cellStyle name="Currency 6 5 3 4 2" xfId="1545" xr:uid="{8922731B-7033-46A1-9E62-BC6F4E86F89F}"/>
    <cellStyle name="Currency 6 5 3 4 2 2" xfId="1546" xr:uid="{AB4F208C-C3AE-4CB9-8F4A-29FD9BFC6FD5}"/>
    <cellStyle name="Currency 6 5 3 4 2 2 2" xfId="6311" xr:uid="{586D05E0-B989-4E3C-8F75-8226D882FC76}"/>
    <cellStyle name="Currency 6 5 3 4 2 2 2 2" xfId="20123" xr:uid="{532A4C0E-4179-4696-BAD9-BBD93C91D456}"/>
    <cellStyle name="Currency 6 5 3 4 2 2 3" xfId="14340" xr:uid="{F0B8390F-373E-49F4-A71F-772C84E61E95}"/>
    <cellStyle name="Currency 6 5 3 4 2 2 3 2" xfId="20124" xr:uid="{F4A29EBB-B6DB-4470-AE5C-93F89157E7A8}"/>
    <cellStyle name="Currency 6 5 3 4 2 2 4" xfId="35065" xr:uid="{983C5B92-85A9-445E-B35B-928DB7D7CCE2}"/>
    <cellStyle name="Currency 6 5 3 4 2 3" xfId="6310" xr:uid="{E2709304-A2B7-4BD8-AF65-C00CB6605856}"/>
    <cellStyle name="Currency 6 5 3 4 2 3 2" xfId="20125" xr:uid="{4FF57BB3-B969-49BD-912D-DE0220C9DEE9}"/>
    <cellStyle name="Currency 6 5 3 4 2 4" xfId="14339" xr:uid="{6E71A3AC-10DC-44DD-B7D2-772A3259E4DB}"/>
    <cellStyle name="Currency 6 5 3 4 2 4 2" xfId="20126" xr:uid="{FDB4AE2E-37BB-4B0F-A133-2D68E0BDF181}"/>
    <cellStyle name="Currency 6 5 3 4 2 5" xfId="35066" xr:uid="{3621B7F4-2E2B-49FA-BF8B-5D68AACA8A7C}"/>
    <cellStyle name="Currency 6 5 3 4 3" xfId="1547" xr:uid="{C7DC6350-42ED-4899-943D-4B81CA73EC16}"/>
    <cellStyle name="Currency 6 5 3 4 3 2" xfId="6312" xr:uid="{C62AF483-6F29-41AF-BF9F-7DBBFA535A99}"/>
    <cellStyle name="Currency 6 5 3 4 3 2 2" xfId="20127" xr:uid="{D7CA9027-6AF9-44A4-B415-A2396D353FE1}"/>
    <cellStyle name="Currency 6 5 3 4 3 3" xfId="14341" xr:uid="{17A789E1-4B89-43B0-951E-820CADCEC682}"/>
    <cellStyle name="Currency 6 5 3 4 3 3 2" xfId="20128" xr:uid="{67B9776E-5BEC-4ADE-849B-C56CC75C6879}"/>
    <cellStyle name="Currency 6 5 3 4 3 4" xfId="35067" xr:uid="{20311DF3-B181-4480-BEA9-551532D2DBFF}"/>
    <cellStyle name="Currency 6 5 3 4 4" xfId="6309" xr:uid="{2804AB6E-60D8-4CAD-89AC-ED93260EA864}"/>
    <cellStyle name="Currency 6 5 3 4 4 2" xfId="20129" xr:uid="{9B69FEDB-14ED-4174-BBD7-6A4E745A679E}"/>
    <cellStyle name="Currency 6 5 3 4 5" xfId="14338" xr:uid="{57B51337-297A-4F2E-ABE1-85F51BB3C200}"/>
    <cellStyle name="Currency 6 5 3 4 5 2" xfId="20130" xr:uid="{EDA58260-A612-4632-87A8-16262FF7FC6B}"/>
    <cellStyle name="Currency 6 5 3 4 6" xfId="35068" xr:uid="{44BE14CA-7D6E-48BA-BF0A-C723D5C57D78}"/>
    <cellStyle name="Currency 6 5 3 5" xfId="1548" xr:uid="{4D2E13C1-EAEC-4B39-9738-79BF0F4A82BB}"/>
    <cellStyle name="Currency 6 5 3 5 2" xfId="1549" xr:uid="{615DDD65-3F7F-437C-8415-F9D465ECCAF1}"/>
    <cellStyle name="Currency 6 5 3 5 2 2" xfId="1550" xr:uid="{65F881C3-BB32-4EA2-BEE3-473DD29B7A57}"/>
    <cellStyle name="Currency 6 5 3 5 2 2 2" xfId="6315" xr:uid="{F2F68AC8-4A22-4FD4-91D5-07DAE13C41FA}"/>
    <cellStyle name="Currency 6 5 3 5 2 2 2 2" xfId="20131" xr:uid="{A72ABCDB-60A0-471A-A367-B63C85854562}"/>
    <cellStyle name="Currency 6 5 3 5 2 2 3" xfId="14344" xr:uid="{9F412CEF-37EE-46D0-AE48-4EB27AA97263}"/>
    <cellStyle name="Currency 6 5 3 5 2 2 3 2" xfId="20132" xr:uid="{EA866CAF-B06F-454D-9635-95939C25146F}"/>
    <cellStyle name="Currency 6 5 3 5 2 2 4" xfId="35069" xr:uid="{550D2070-32B1-46F5-996D-FA11138F6380}"/>
    <cellStyle name="Currency 6 5 3 5 2 3" xfId="6314" xr:uid="{6BC80826-C661-4C87-B01F-CF588A96AD4E}"/>
    <cellStyle name="Currency 6 5 3 5 2 3 2" xfId="20133" xr:uid="{9F4FD1C0-EF33-45AD-B589-1672BB70AD72}"/>
    <cellStyle name="Currency 6 5 3 5 2 4" xfId="14343" xr:uid="{381209C5-1E58-4FDE-87EE-74381E442176}"/>
    <cellStyle name="Currency 6 5 3 5 2 4 2" xfId="20134" xr:uid="{B7F18D16-1418-4A80-9CC1-6DA889769CB1}"/>
    <cellStyle name="Currency 6 5 3 5 2 5" xfId="35070" xr:uid="{E1410017-9C71-4ACA-A6E4-18EA7C10D83E}"/>
    <cellStyle name="Currency 6 5 3 5 3" xfId="1551" xr:uid="{DF45286F-D705-41B3-B3F0-EECAF5949877}"/>
    <cellStyle name="Currency 6 5 3 5 3 2" xfId="6316" xr:uid="{827B09B1-7DD4-4C61-A1A8-55FE398FC4FD}"/>
    <cellStyle name="Currency 6 5 3 5 3 2 2" xfId="20135" xr:uid="{8D56A7D6-A7C4-4F38-85D2-1AF9BFC229D3}"/>
    <cellStyle name="Currency 6 5 3 5 3 3" xfId="14345" xr:uid="{27AF48C5-8BA6-4A8B-B2EC-49B1903F5443}"/>
    <cellStyle name="Currency 6 5 3 5 3 3 2" xfId="20136" xr:uid="{9BF69ACA-F7E2-4375-828D-A5E292472A65}"/>
    <cellStyle name="Currency 6 5 3 5 3 4" xfId="35071" xr:uid="{AA6AC4AA-353C-4A85-8B47-B5B7BE7ACBAD}"/>
    <cellStyle name="Currency 6 5 3 5 4" xfId="6313" xr:uid="{6AFBA4A7-A1EF-4674-A620-E9B7E1B14C18}"/>
    <cellStyle name="Currency 6 5 3 5 4 2" xfId="20137" xr:uid="{44E1C52B-30FB-43AA-BC7F-9F12FCA870AE}"/>
    <cellStyle name="Currency 6 5 3 5 5" xfId="14342" xr:uid="{3EA2CCEF-2D1F-4152-B3AB-0318BCE13386}"/>
    <cellStyle name="Currency 6 5 3 5 5 2" xfId="20138" xr:uid="{83110AF5-95EF-48B3-A8E6-8008E1E65DC9}"/>
    <cellStyle name="Currency 6 5 3 5 6" xfId="35072" xr:uid="{48D02AA4-7D5B-48B0-9849-89D0D19D9425}"/>
    <cellStyle name="Currency 6 5 3 6" xfId="1552" xr:uid="{8D217694-BC25-4364-8DB5-97BF7E937CA0}"/>
    <cellStyle name="Currency 6 5 3 6 2" xfId="1553" xr:uid="{CFB51E16-8DCA-4D12-8F3E-636CAB1CB701}"/>
    <cellStyle name="Currency 6 5 3 6 2 2" xfId="6318" xr:uid="{DCDF1418-A7F5-4CA2-BFE5-1AAD242DF5C5}"/>
    <cellStyle name="Currency 6 5 3 6 2 2 2" xfId="20139" xr:uid="{2FB588FF-DCDC-47EF-A41B-720F765E006B}"/>
    <cellStyle name="Currency 6 5 3 6 2 3" xfId="14347" xr:uid="{189E27F3-29BE-479B-AB39-E1F58C4D4185}"/>
    <cellStyle name="Currency 6 5 3 6 2 3 2" xfId="20140" xr:uid="{33A75366-8796-4BD9-AED8-05A52B381C68}"/>
    <cellStyle name="Currency 6 5 3 6 2 4" xfId="35073" xr:uid="{E3EC247D-F1C0-4173-9A8E-C5749BB5CA74}"/>
    <cellStyle name="Currency 6 5 3 6 3" xfId="6317" xr:uid="{64BF1AFA-F0D0-4A9B-B042-17E90229C1C4}"/>
    <cellStyle name="Currency 6 5 3 6 3 2" xfId="20141" xr:uid="{BE8ECEBE-D624-4663-8064-5D25C0600985}"/>
    <cellStyle name="Currency 6 5 3 6 4" xfId="14346" xr:uid="{894F4219-7B72-41EF-A3D8-9DBB1C28D358}"/>
    <cellStyle name="Currency 6 5 3 6 4 2" xfId="20142" xr:uid="{5833BEAB-6EEF-4474-A208-70449DBEE4A0}"/>
    <cellStyle name="Currency 6 5 3 6 5" xfId="35074" xr:uid="{F8E644AC-CF15-430B-95B0-5372585550D2}"/>
    <cellStyle name="Currency 6 5 3 7" xfId="1554" xr:uid="{471B9518-ED95-48F3-8BF9-668F162A2E96}"/>
    <cellStyle name="Currency 6 5 3 7 2" xfId="1555" xr:uid="{8BBB7057-CF7E-46E3-967A-C26FC835112F}"/>
    <cellStyle name="Currency 6 5 3 7 2 2" xfId="6320" xr:uid="{174EAD7F-4E95-4CD4-B418-A13D6699215E}"/>
    <cellStyle name="Currency 6 5 3 7 2 2 2" xfId="20143" xr:uid="{560E0468-4D05-4217-8AA7-9D927F54CFCD}"/>
    <cellStyle name="Currency 6 5 3 7 2 3" xfId="14349" xr:uid="{4297961F-AF2B-49AD-A384-A6B84E9F6D3E}"/>
    <cellStyle name="Currency 6 5 3 7 2 3 2" xfId="20144" xr:uid="{62994F36-F625-4489-AE0E-9398BDC5B38E}"/>
    <cellStyle name="Currency 6 5 3 7 2 4" xfId="35075" xr:uid="{82BE6BFB-1C46-47B8-A50A-1E52129B6AFA}"/>
    <cellStyle name="Currency 6 5 3 7 3" xfId="6319" xr:uid="{2F9955DE-FE7A-466E-A1CC-C6FC5E91B0F1}"/>
    <cellStyle name="Currency 6 5 3 7 3 2" xfId="20145" xr:uid="{19624D89-4B02-4DCA-AF22-1703B93A3584}"/>
    <cellStyle name="Currency 6 5 3 7 4" xfId="14348" xr:uid="{9992E8D2-01D1-4463-9816-23522D373F1B}"/>
    <cellStyle name="Currency 6 5 3 7 4 2" xfId="20146" xr:uid="{E2D92632-5E50-4F4C-A809-F5F021D134D8}"/>
    <cellStyle name="Currency 6 5 3 7 5" xfId="35076" xr:uid="{F50B8978-576F-49B7-8D9E-B497ECC6DC0D}"/>
    <cellStyle name="Currency 6 5 3 8" xfId="1556" xr:uid="{FAD5D325-65E8-454D-8FA9-552792D6D857}"/>
    <cellStyle name="Currency 6 5 3 8 2" xfId="6321" xr:uid="{ADF871B4-6B30-4857-8256-91AFBCB0C4DE}"/>
    <cellStyle name="Currency 6 5 3 8 2 2" xfId="20147" xr:uid="{CCB2A9FC-3CBD-49A6-855C-CE0C7C06F046}"/>
    <cellStyle name="Currency 6 5 3 8 3" xfId="14350" xr:uid="{1D58AF70-E810-4217-8382-D9082F61CD8B}"/>
    <cellStyle name="Currency 6 5 3 8 3 2" xfId="20148" xr:uid="{5B13939E-9193-4F25-A434-5833FA7F1F78}"/>
    <cellStyle name="Currency 6 5 3 8 4" xfId="35077" xr:uid="{4BE44F8F-1A0C-4306-B1CB-0D660319C5A5}"/>
    <cellStyle name="Currency 6 5 3 9" xfId="1523" xr:uid="{FE1B572A-17B6-4C0C-9196-BDEFA01B1B81}"/>
    <cellStyle name="Currency 6 5 4" xfId="248" xr:uid="{FA8495B3-BD7E-40CD-844C-FC2696E710E8}"/>
    <cellStyle name="Currency 6 5 4 2" xfId="1558" xr:uid="{3EB9BD00-DDE2-4C80-8624-943ED2AD88C8}"/>
    <cellStyle name="Currency 6 5 4 2 2" xfId="1559" xr:uid="{6ED178E6-5B8B-4317-8F8A-335E654A1390}"/>
    <cellStyle name="Currency 6 5 4 2 2 2" xfId="1560" xr:uid="{99523DD7-258F-4493-82B3-D6EDCE762AC5}"/>
    <cellStyle name="Currency 6 5 4 2 2 2 2" xfId="6325" xr:uid="{7235ABC7-1E4F-44C4-A4D5-8D5A3C935F43}"/>
    <cellStyle name="Currency 6 5 4 2 2 2 2 2" xfId="20150" xr:uid="{EB843B8E-05DC-43AB-998A-AAF3FC84C27E}"/>
    <cellStyle name="Currency 6 5 4 2 2 2 3" xfId="14354" xr:uid="{981628A9-653B-49C2-A73D-AA1851949A2F}"/>
    <cellStyle name="Currency 6 5 4 2 2 2 3 2" xfId="20151" xr:uid="{E0B54103-27F2-4294-B36E-30431FFD6E5D}"/>
    <cellStyle name="Currency 6 5 4 2 2 2 4" xfId="35078" xr:uid="{09577D21-0222-4513-BE84-9747E0257F1B}"/>
    <cellStyle name="Currency 6 5 4 2 2 3" xfId="6324" xr:uid="{03D66C79-ED33-4318-9754-0E3F845F0498}"/>
    <cellStyle name="Currency 6 5 4 2 2 3 2" xfId="20152" xr:uid="{84020729-20B3-4E47-89FF-93C6F8634B64}"/>
    <cellStyle name="Currency 6 5 4 2 2 4" xfId="14353" xr:uid="{79BB1FE9-4E51-4B02-94A9-C7CA921A2501}"/>
    <cellStyle name="Currency 6 5 4 2 2 4 2" xfId="20153" xr:uid="{B1708EC0-B7E1-4D13-89EF-3E892DBB570D}"/>
    <cellStyle name="Currency 6 5 4 2 2 5" xfId="35079" xr:uid="{EDFDE2C1-1A45-4034-B38A-1A629DE5F1C0}"/>
    <cellStyle name="Currency 6 5 4 2 3" xfId="1561" xr:uid="{C494BDB5-F974-4F8F-9BE9-A40CC81FB9A4}"/>
    <cellStyle name="Currency 6 5 4 2 3 2" xfId="6326" xr:uid="{0F74AB7D-B8D5-4D26-A745-A5C9607DB7BA}"/>
    <cellStyle name="Currency 6 5 4 2 3 2 2" xfId="20154" xr:uid="{5B7CC9C4-4535-478E-A25E-12AA222B03B7}"/>
    <cellStyle name="Currency 6 5 4 2 3 3" xfId="14355" xr:uid="{8891A4DF-63AD-4DE8-8797-BD4FA0E5E285}"/>
    <cellStyle name="Currency 6 5 4 2 3 3 2" xfId="20155" xr:uid="{88E6DB41-F6EB-48F3-AD72-7D654D12B2F8}"/>
    <cellStyle name="Currency 6 5 4 2 3 4" xfId="35080" xr:uid="{B0E04E04-A085-4C6C-8D9A-D5FFAF3E8CCD}"/>
    <cellStyle name="Currency 6 5 4 2 4" xfId="6323" xr:uid="{9990EA9B-0D81-4959-9590-76458563E8AE}"/>
    <cellStyle name="Currency 6 5 4 2 4 2" xfId="20156" xr:uid="{106DF3EA-7ECF-4FD8-92C2-8E747ECD8DCD}"/>
    <cellStyle name="Currency 6 5 4 2 5" xfId="14352" xr:uid="{F3AFE3C6-EF78-457F-9AE3-381DDE07B9DB}"/>
    <cellStyle name="Currency 6 5 4 2 5 2" xfId="20157" xr:uid="{9359702C-C425-4725-AEE1-6C35EB4A9052}"/>
    <cellStyle name="Currency 6 5 4 2 6" xfId="35081" xr:uid="{2235DF56-5821-49A4-BC84-3D64FFCE97B7}"/>
    <cellStyle name="Currency 6 5 4 3" xfId="1562" xr:uid="{DA58E770-7745-4BBE-8735-82056E1F3796}"/>
    <cellStyle name="Currency 6 5 4 3 2" xfId="1563" xr:uid="{65B37D1C-0DC0-44D5-BF18-18B1B02593FA}"/>
    <cellStyle name="Currency 6 5 4 3 2 2" xfId="6328" xr:uid="{1BE555CC-092D-4AB9-BDF4-15A461EF8693}"/>
    <cellStyle name="Currency 6 5 4 3 2 2 2" xfId="20158" xr:uid="{034F4318-D8E8-445F-94A3-DB79A3F7EE36}"/>
    <cellStyle name="Currency 6 5 4 3 2 3" xfId="14357" xr:uid="{73183077-086A-4CC5-8515-AE1CEFAC854E}"/>
    <cellStyle name="Currency 6 5 4 3 2 3 2" xfId="20159" xr:uid="{913F98AF-84A0-4545-A315-7B9B83B6481E}"/>
    <cellStyle name="Currency 6 5 4 3 2 4" xfId="35082" xr:uid="{E801BA44-3954-44EA-92A5-66A16C7173C1}"/>
    <cellStyle name="Currency 6 5 4 3 3" xfId="6327" xr:uid="{14CB01C1-3E08-4B36-9980-61ADDC615DBB}"/>
    <cellStyle name="Currency 6 5 4 3 3 2" xfId="20160" xr:uid="{E7B4B2A7-C417-4E7D-8BE5-EF5AD9B94321}"/>
    <cellStyle name="Currency 6 5 4 3 4" xfId="14356" xr:uid="{26D82A4B-EAE6-4B6C-9233-6D9750FB2D4D}"/>
    <cellStyle name="Currency 6 5 4 3 4 2" xfId="20161" xr:uid="{B2991824-0E9A-4C4B-B45E-8A60714A98EB}"/>
    <cellStyle name="Currency 6 5 4 3 5" xfId="35083" xr:uid="{FA017613-C92E-41A0-A510-F83F219B4A1F}"/>
    <cellStyle name="Currency 6 5 4 4" xfId="1564" xr:uid="{1227CB8D-8BB6-478A-9E7A-8799F035E8FF}"/>
    <cellStyle name="Currency 6 5 4 4 2" xfId="1565" xr:uid="{97A44EC3-3E31-4483-A286-496205F74464}"/>
    <cellStyle name="Currency 6 5 4 4 2 2" xfId="6330" xr:uid="{07D3E4A0-0CF5-4053-9DD8-B55CC7DE4CA7}"/>
    <cellStyle name="Currency 6 5 4 4 2 2 2" xfId="20162" xr:uid="{11A7C4AD-033F-4788-91BB-83B2BAC0087A}"/>
    <cellStyle name="Currency 6 5 4 4 2 3" xfId="14359" xr:uid="{6A5D02B8-F0E9-426B-8A69-19EEC4216B74}"/>
    <cellStyle name="Currency 6 5 4 4 2 3 2" xfId="20163" xr:uid="{98453A8F-FA33-4820-AE2E-6E46A0388519}"/>
    <cellStyle name="Currency 6 5 4 4 2 4" xfId="35084" xr:uid="{74C5A41F-A88B-4515-8DD7-B5B011715E9F}"/>
    <cellStyle name="Currency 6 5 4 4 3" xfId="6329" xr:uid="{996A8675-3BE9-4F2D-A5BC-A65838665EA4}"/>
    <cellStyle name="Currency 6 5 4 4 3 2" xfId="20164" xr:uid="{0896F4E5-EB12-42B1-82B6-E254FCEC154C}"/>
    <cellStyle name="Currency 6 5 4 4 4" xfId="14358" xr:uid="{EB6D5D91-D9BD-43DB-B78B-9C1DFE2FAF85}"/>
    <cellStyle name="Currency 6 5 4 4 4 2" xfId="20165" xr:uid="{BEEEB962-BD66-4E64-BD65-93AC144091E4}"/>
    <cellStyle name="Currency 6 5 4 4 5" xfId="35085" xr:uid="{9EE1EF44-2366-4E1F-919F-28D5DA17D1B3}"/>
    <cellStyle name="Currency 6 5 4 5" xfId="1566" xr:uid="{03AB7785-5AFB-49B3-A129-3410131B824A}"/>
    <cellStyle name="Currency 6 5 4 5 2" xfId="6331" xr:uid="{83E7D057-5F29-465F-B728-A379CA64B039}"/>
    <cellStyle name="Currency 6 5 4 5 2 2" xfId="20166" xr:uid="{2C845099-5B85-42CF-842A-9B82617EACA1}"/>
    <cellStyle name="Currency 6 5 4 5 3" xfId="14360" xr:uid="{473ED144-0FC0-4ABB-9AEF-71A2921AF82A}"/>
    <cellStyle name="Currency 6 5 4 5 3 2" xfId="20167" xr:uid="{B8109210-01DB-4753-B6C7-B0A283F44275}"/>
    <cellStyle name="Currency 6 5 4 5 4" xfId="35086" xr:uid="{7D29BCB2-199D-4DC7-8529-1FA695E701A8}"/>
    <cellStyle name="Currency 6 5 4 6" xfId="1557" xr:uid="{87A07FF8-7EC8-49AD-B2CE-0128194B2BD3}"/>
    <cellStyle name="Currency 6 5 4 7" xfId="6322" xr:uid="{886E81A0-55E4-4799-BE92-330794B88E2B}"/>
    <cellStyle name="Currency 6 5 4 7 2" xfId="20168" xr:uid="{16CEEA98-3C55-4196-9A62-3E99374A4A48}"/>
    <cellStyle name="Currency 6 5 4 8" xfId="14351" xr:uid="{5E2BC32C-917A-44C4-9BDC-2822086D8A21}"/>
    <cellStyle name="Currency 6 5 4 8 2" xfId="20169" xr:uid="{82A0113D-94EF-4757-9DC5-5B50FABC71E7}"/>
    <cellStyle name="Currency 6 5 4 9" xfId="20149" xr:uid="{10E2F3E7-7430-4FCD-BBF8-3245376D5F44}"/>
    <cellStyle name="Currency 6 5 5" xfId="336" xr:uid="{8004BA48-A1C6-45E7-ABEB-3417FA0702EA}"/>
    <cellStyle name="Currency 6 5 5 2" xfId="1568" xr:uid="{6D4068E7-46C8-4075-BDDC-7A6ED3F812B4}"/>
    <cellStyle name="Currency 6 5 5 2 2" xfId="1569" xr:uid="{137B1A67-0710-4B9B-9548-6C1C9E6DEE9A}"/>
    <cellStyle name="Currency 6 5 5 2 2 2" xfId="1570" xr:uid="{5AFFA368-C55B-4626-9EF9-E63BCAD16E0F}"/>
    <cellStyle name="Currency 6 5 5 2 2 2 2" xfId="6335" xr:uid="{4122141F-B433-45E5-9F92-713688A6F739}"/>
    <cellStyle name="Currency 6 5 5 2 2 2 2 2" xfId="20171" xr:uid="{7B40C1DB-E07B-4C62-852A-431BD2ADA566}"/>
    <cellStyle name="Currency 6 5 5 2 2 2 3" xfId="14364" xr:uid="{E462A32B-9BBC-4A77-A93E-7639FF454160}"/>
    <cellStyle name="Currency 6 5 5 2 2 2 3 2" xfId="20172" xr:uid="{1716B59F-B78A-46A3-9DEB-7C6FB90623B2}"/>
    <cellStyle name="Currency 6 5 5 2 2 2 4" xfId="35087" xr:uid="{630B5312-6327-4652-B472-E290177470DF}"/>
    <cellStyle name="Currency 6 5 5 2 2 3" xfId="6334" xr:uid="{4825C1C1-490E-4363-B270-2CA5B4A20D3C}"/>
    <cellStyle name="Currency 6 5 5 2 2 3 2" xfId="20173" xr:uid="{0C78A536-DCF7-4A5D-82F7-FBD10B52DEAA}"/>
    <cellStyle name="Currency 6 5 5 2 2 4" xfId="14363" xr:uid="{138D0250-D330-4F40-89A2-156245BC8FFF}"/>
    <cellStyle name="Currency 6 5 5 2 2 4 2" xfId="20174" xr:uid="{96CD69F7-B8F2-4A18-A387-F7DF6A5F8F16}"/>
    <cellStyle name="Currency 6 5 5 2 2 5" xfId="35088" xr:uid="{F7CF6AAA-9F1F-442A-A1D1-62E094EBBC61}"/>
    <cellStyle name="Currency 6 5 5 2 3" xfId="1571" xr:uid="{E443137B-9A46-4D44-B4E9-2B148F3EECA4}"/>
    <cellStyle name="Currency 6 5 5 2 3 2" xfId="6336" xr:uid="{6485AF4F-9B11-4619-927C-C0187CE4208A}"/>
    <cellStyle name="Currency 6 5 5 2 3 2 2" xfId="20175" xr:uid="{C7253A4E-A94C-4B55-B3AA-1BF94A7587BF}"/>
    <cellStyle name="Currency 6 5 5 2 3 3" xfId="14365" xr:uid="{39508B9F-3E7E-4CF7-ABB2-A228B2C10981}"/>
    <cellStyle name="Currency 6 5 5 2 3 3 2" xfId="20176" xr:uid="{B5A18C85-976D-46AA-8518-5F379DAABC2A}"/>
    <cellStyle name="Currency 6 5 5 2 3 4" xfId="35089" xr:uid="{D9690D48-5803-415F-BC93-5B0B7AC16723}"/>
    <cellStyle name="Currency 6 5 5 2 4" xfId="6333" xr:uid="{BDDEEFB7-7941-4B26-808F-7A50E02CF8AA}"/>
    <cellStyle name="Currency 6 5 5 2 4 2" xfId="20177" xr:uid="{4054530B-C440-4DFF-A0E1-9FD491D983F8}"/>
    <cellStyle name="Currency 6 5 5 2 5" xfId="14362" xr:uid="{699F4BE6-7913-442F-A94B-3ABD83AAC530}"/>
    <cellStyle name="Currency 6 5 5 2 5 2" xfId="20178" xr:uid="{97FD5D8E-899E-41C9-8836-21B0E58594B2}"/>
    <cellStyle name="Currency 6 5 5 2 6" xfId="35090" xr:uid="{F13C34D4-B581-40E6-BD62-F07D72297A6C}"/>
    <cellStyle name="Currency 6 5 5 3" xfId="1572" xr:uid="{053597E2-DCC6-46EB-8B0A-F044ED1F41E5}"/>
    <cellStyle name="Currency 6 5 5 3 2" xfId="1573" xr:uid="{69854358-D9C4-4824-A6D0-14AE1C6E74BE}"/>
    <cellStyle name="Currency 6 5 5 3 2 2" xfId="6338" xr:uid="{CBF80628-BFCF-49AF-8F89-8A5914B9FF1B}"/>
    <cellStyle name="Currency 6 5 5 3 2 2 2" xfId="20179" xr:uid="{B3ADB14D-315F-4168-A959-EF0552A4D132}"/>
    <cellStyle name="Currency 6 5 5 3 2 3" xfId="14367" xr:uid="{196DFCBF-A032-46CC-B4A3-936DE61E1E49}"/>
    <cellStyle name="Currency 6 5 5 3 2 3 2" xfId="20180" xr:uid="{FFFDF58A-FDEA-4D45-BDF8-27DAC11D896D}"/>
    <cellStyle name="Currency 6 5 5 3 2 4" xfId="35091" xr:uid="{600F0F92-25CC-4CFC-B29A-719D26713D88}"/>
    <cellStyle name="Currency 6 5 5 3 3" xfId="6337" xr:uid="{9FD4C5CC-D27F-43D3-BD67-06D9267EBFE0}"/>
    <cellStyle name="Currency 6 5 5 3 3 2" xfId="20181" xr:uid="{CA34138A-280F-4435-B2F4-8870B6120BDB}"/>
    <cellStyle name="Currency 6 5 5 3 4" xfId="14366" xr:uid="{C22DF1D3-34C1-4C8C-9DB1-33C786AF5E7B}"/>
    <cellStyle name="Currency 6 5 5 3 4 2" xfId="20182" xr:uid="{72A1FD40-3EE2-4AD4-A4EA-1DE2F8A1497E}"/>
    <cellStyle name="Currency 6 5 5 3 5" xfId="35092" xr:uid="{B7AFFA05-39FC-463A-8B15-867B126A4E56}"/>
    <cellStyle name="Currency 6 5 5 4" xfId="1574" xr:uid="{4270294D-145F-43A9-9E0F-700D35D8A2A3}"/>
    <cellStyle name="Currency 6 5 5 4 2" xfId="1575" xr:uid="{23A72442-62E4-4127-B339-82CC9C806FC2}"/>
    <cellStyle name="Currency 6 5 5 4 2 2" xfId="6340" xr:uid="{C2F49579-49F7-4A67-AF0B-15D53193F1A7}"/>
    <cellStyle name="Currency 6 5 5 4 2 2 2" xfId="20183" xr:uid="{D9B8FFF8-32C7-41CD-96D0-7811EEAAA856}"/>
    <cellStyle name="Currency 6 5 5 4 2 3" xfId="14369" xr:uid="{4439F8C2-F59E-44A8-9FE2-5B8A4E835B22}"/>
    <cellStyle name="Currency 6 5 5 4 2 3 2" xfId="20184" xr:uid="{1ABD9C11-214C-46EC-98B6-0536A9A7FA6F}"/>
    <cellStyle name="Currency 6 5 5 4 2 4" xfId="35093" xr:uid="{3790E848-A226-4BCB-82A9-6073AD1D657A}"/>
    <cellStyle name="Currency 6 5 5 4 3" xfId="6339" xr:uid="{3150338C-3561-43D4-8B30-6994D541448E}"/>
    <cellStyle name="Currency 6 5 5 4 3 2" xfId="20185" xr:uid="{6D6560E2-F0B3-46FB-BBB8-70DAEC03EF9C}"/>
    <cellStyle name="Currency 6 5 5 4 4" xfId="14368" xr:uid="{4C1BCF96-2790-4954-8A35-FCDA818AD70D}"/>
    <cellStyle name="Currency 6 5 5 4 4 2" xfId="20186" xr:uid="{B7681DBE-E46E-46B2-A111-BA5446307F1F}"/>
    <cellStyle name="Currency 6 5 5 4 5" xfId="35094" xr:uid="{02190925-9B10-4FD2-93CF-29580F016FD6}"/>
    <cellStyle name="Currency 6 5 5 5" xfId="1576" xr:uid="{3AC653E8-2270-477D-A680-7FCA070D90B7}"/>
    <cellStyle name="Currency 6 5 5 5 2" xfId="6341" xr:uid="{7818CEF4-6EBA-4E35-8580-10A79D7CDB4B}"/>
    <cellStyle name="Currency 6 5 5 5 2 2" xfId="20187" xr:uid="{93CECC50-0CE3-4A15-B053-873CA2E76EC1}"/>
    <cellStyle name="Currency 6 5 5 5 3" xfId="14370" xr:uid="{01F880CE-11C1-4871-B9C7-40C7CE3452DA}"/>
    <cellStyle name="Currency 6 5 5 5 3 2" xfId="20188" xr:uid="{4D9F6892-A2A2-4054-8759-C669425B6057}"/>
    <cellStyle name="Currency 6 5 5 5 4" xfId="35095" xr:uid="{20150180-43AF-4453-94CA-E8C4D3DE272C}"/>
    <cellStyle name="Currency 6 5 5 6" xfId="1567" xr:uid="{8DB345A1-E405-46C6-A041-0214FCCC7E2B}"/>
    <cellStyle name="Currency 6 5 5 7" xfId="6332" xr:uid="{07067F12-83DB-4D03-ACD4-9258E3DCD7C8}"/>
    <cellStyle name="Currency 6 5 5 7 2" xfId="20189" xr:uid="{77B23D77-8121-4FA7-865F-4B548A53949B}"/>
    <cellStyle name="Currency 6 5 5 8" xfId="14361" xr:uid="{AC64654B-0A3C-41EC-BF12-91F7D4182ED6}"/>
    <cellStyle name="Currency 6 5 5 8 2" xfId="20190" xr:uid="{9AFCEED1-66CE-43A8-9A5B-FED09C96DE6D}"/>
    <cellStyle name="Currency 6 5 5 9" xfId="20170" xr:uid="{857E231B-2354-4920-893B-53F2784353DB}"/>
    <cellStyle name="Currency 6 5 6" xfId="1577" xr:uid="{869C70F2-C29A-4F8D-9A69-46FCFDFA42C6}"/>
    <cellStyle name="Currency 6 5 6 2" xfId="1578" xr:uid="{EE212367-D611-439A-A160-FB1097CEFEF0}"/>
    <cellStyle name="Currency 6 5 6 2 2" xfId="1579" xr:uid="{F716F5CA-47CD-4DBA-8621-D62DCCFDDB07}"/>
    <cellStyle name="Currency 6 5 6 2 2 2" xfId="6344" xr:uid="{44A713DB-DC75-454A-A05B-270B86ED98B3}"/>
    <cellStyle name="Currency 6 5 6 2 2 2 2" xfId="20191" xr:uid="{57BB1162-9DD9-4908-8C50-053B4AF29811}"/>
    <cellStyle name="Currency 6 5 6 2 2 3" xfId="14373" xr:uid="{54904C81-D678-4F13-ACAB-B1F9F2F47EDC}"/>
    <cellStyle name="Currency 6 5 6 2 2 3 2" xfId="20192" xr:uid="{C8524FB8-EE95-4578-8565-9C9A646367F3}"/>
    <cellStyle name="Currency 6 5 6 2 2 4" xfId="35096" xr:uid="{A26C017A-F4B2-45A0-B57C-30A4127A8C60}"/>
    <cellStyle name="Currency 6 5 6 2 3" xfId="6343" xr:uid="{76C90A8B-B030-4937-862D-AD2EF5F1BDA1}"/>
    <cellStyle name="Currency 6 5 6 2 3 2" xfId="20193" xr:uid="{2CBD3DE6-27BA-47B6-BD96-D3EAB0293A68}"/>
    <cellStyle name="Currency 6 5 6 2 4" xfId="14372" xr:uid="{210B85F7-1512-43AF-B1B5-3AB3D06740D2}"/>
    <cellStyle name="Currency 6 5 6 2 4 2" xfId="20194" xr:uid="{A1A6BA44-A241-4BD8-82A3-F110ABD63E62}"/>
    <cellStyle name="Currency 6 5 6 2 5" xfId="35097" xr:uid="{5DF791A2-DA93-4B61-8EC9-571111C75201}"/>
    <cellStyle name="Currency 6 5 6 3" xfId="1580" xr:uid="{9B3B4598-7AAA-4150-8BE1-DD629A24370E}"/>
    <cellStyle name="Currency 6 5 6 3 2" xfId="6345" xr:uid="{3D5F72D0-A716-447F-A44C-BBF2392858BF}"/>
    <cellStyle name="Currency 6 5 6 3 2 2" xfId="20195" xr:uid="{15B7B38A-96D1-458B-9B8F-7A32B27040D8}"/>
    <cellStyle name="Currency 6 5 6 3 3" xfId="14374" xr:uid="{EAB0C3EA-F39F-478F-BD38-2A7E5E58D423}"/>
    <cellStyle name="Currency 6 5 6 3 3 2" xfId="20196" xr:uid="{75374836-7AEB-4A86-92AE-F6D468C6F7F9}"/>
    <cellStyle name="Currency 6 5 6 3 4" xfId="35098" xr:uid="{9DB47A63-18F2-441D-B324-B11633C3046B}"/>
    <cellStyle name="Currency 6 5 6 4" xfId="6342" xr:uid="{642E88F5-8517-409C-AB5D-245D271F168D}"/>
    <cellStyle name="Currency 6 5 6 4 2" xfId="20197" xr:uid="{94C6E347-389A-4208-8EE4-F0FB8EA3AD2C}"/>
    <cellStyle name="Currency 6 5 6 5" xfId="14371" xr:uid="{9D8F46FD-D97D-4B67-AB1E-31E3CF10AAF2}"/>
    <cellStyle name="Currency 6 5 6 5 2" xfId="20198" xr:uid="{1830CB07-F7E4-4186-AC8E-F1DCC5200BBA}"/>
    <cellStyle name="Currency 6 5 6 6" xfId="35099" xr:uid="{4ABD81CA-5F0D-4057-B817-8FFF42B7895D}"/>
    <cellStyle name="Currency 6 5 7" xfId="1581" xr:uid="{EE34BEE3-D7CC-4CE6-ABBC-BE1C1C3B211C}"/>
    <cellStyle name="Currency 6 5 7 2" xfId="1582" xr:uid="{151F23E0-AD59-47BF-B4F2-30B55C3A89CD}"/>
    <cellStyle name="Currency 6 5 7 2 2" xfId="1583" xr:uid="{82AEDB4A-8745-43B0-9C30-052529BF3580}"/>
    <cellStyle name="Currency 6 5 7 2 2 2" xfId="6348" xr:uid="{34CF42A7-CA87-4A03-8992-735E8AD36034}"/>
    <cellStyle name="Currency 6 5 7 2 2 2 2" xfId="20199" xr:uid="{F6590088-059D-467B-B966-87A7D2908EA6}"/>
    <cellStyle name="Currency 6 5 7 2 2 3" xfId="14377" xr:uid="{E3756DD2-93AF-4892-ADD2-5AC8D111AE38}"/>
    <cellStyle name="Currency 6 5 7 2 2 3 2" xfId="20200" xr:uid="{CA60B708-03F6-4D95-A1BF-213EE420C6C2}"/>
    <cellStyle name="Currency 6 5 7 2 2 4" xfId="35100" xr:uid="{C187C47A-B0C8-44B3-853E-0656D26EA861}"/>
    <cellStyle name="Currency 6 5 7 2 3" xfId="6347" xr:uid="{CBEB3E3F-63A7-44F7-A324-2AAEDB5E4AF9}"/>
    <cellStyle name="Currency 6 5 7 2 3 2" xfId="20201" xr:uid="{2C3BA1B9-EC7B-490E-8BF7-1F69D4E71D99}"/>
    <cellStyle name="Currency 6 5 7 2 4" xfId="14376" xr:uid="{E16E35FF-2E73-470A-B17C-6C28202C5307}"/>
    <cellStyle name="Currency 6 5 7 2 4 2" xfId="20202" xr:uid="{F6F6A39A-6F9D-4DC5-90D8-BE0DB78A34A0}"/>
    <cellStyle name="Currency 6 5 7 2 5" xfId="35101" xr:uid="{E0216827-EBFC-4D3F-9B3A-51E069127284}"/>
    <cellStyle name="Currency 6 5 7 3" xfId="1584" xr:uid="{CB787B6A-C897-41B1-8F46-45CBBF6CFFF8}"/>
    <cellStyle name="Currency 6 5 7 3 2" xfId="6349" xr:uid="{57BD6830-73C0-438F-8530-0D8F703BC00B}"/>
    <cellStyle name="Currency 6 5 7 3 2 2" xfId="20203" xr:uid="{DA7A2B4B-B5ED-4634-85E2-696D9B197961}"/>
    <cellStyle name="Currency 6 5 7 3 3" xfId="14378" xr:uid="{62E9FEED-326C-46EC-BC37-CA9D85562F43}"/>
    <cellStyle name="Currency 6 5 7 3 3 2" xfId="20204" xr:uid="{9CA94596-B6B5-4F05-BF08-C12B8AC45BFF}"/>
    <cellStyle name="Currency 6 5 7 3 4" xfId="35102" xr:uid="{747DA75E-3B8F-4F60-8C13-F3F0199383E5}"/>
    <cellStyle name="Currency 6 5 7 4" xfId="6346" xr:uid="{9FFF7848-97A8-4A6C-B515-8022DC2CF680}"/>
    <cellStyle name="Currency 6 5 7 4 2" xfId="20205" xr:uid="{EC7B9633-763E-43E0-9828-7E30163498D5}"/>
    <cellStyle name="Currency 6 5 7 5" xfId="14375" xr:uid="{28FFC4DC-22A6-4C16-95B3-3FE9B2F4F4F5}"/>
    <cellStyle name="Currency 6 5 7 5 2" xfId="20206" xr:uid="{B749E492-D094-4DCF-B651-ED8458E2732C}"/>
    <cellStyle name="Currency 6 5 7 6" xfId="35103" xr:uid="{ED713B2F-2766-4456-9DD5-D9D852F71764}"/>
    <cellStyle name="Currency 6 5 8" xfId="1585" xr:uid="{2A1A734E-94C4-49E4-AD2C-3085A8D957A7}"/>
    <cellStyle name="Currency 6 5 8 2" xfId="1586" xr:uid="{0F30D669-627F-4F51-8816-92EAAB872BF3}"/>
    <cellStyle name="Currency 6 5 8 2 2" xfId="6351" xr:uid="{40CE8939-3277-43EB-8ED9-85DE0A6F8028}"/>
    <cellStyle name="Currency 6 5 8 2 2 2" xfId="20207" xr:uid="{72DB425A-4337-4040-80A3-F76FF0641EEB}"/>
    <cellStyle name="Currency 6 5 8 2 3" xfId="14380" xr:uid="{367E25DA-CE6B-45CE-8BE2-A4C1992CCD44}"/>
    <cellStyle name="Currency 6 5 8 2 3 2" xfId="20208" xr:uid="{AFD30C55-8686-4791-8231-B0038EFF2010}"/>
    <cellStyle name="Currency 6 5 8 2 4" xfId="35104" xr:uid="{43AF5B2D-0774-4934-95E8-74A468C1805B}"/>
    <cellStyle name="Currency 6 5 8 3" xfId="6350" xr:uid="{1872CDA4-0D4E-4A87-B358-C4CD4964C9F5}"/>
    <cellStyle name="Currency 6 5 8 3 2" xfId="20209" xr:uid="{D0107639-AE82-49B8-BF86-3B1394F3A35C}"/>
    <cellStyle name="Currency 6 5 8 4" xfId="14379" xr:uid="{30B956F3-56F0-402D-9926-1E89F2214F97}"/>
    <cellStyle name="Currency 6 5 8 4 2" xfId="20210" xr:uid="{C9087173-685D-4468-9A6C-FC6BF23A0FC2}"/>
    <cellStyle name="Currency 6 5 8 5" xfId="35105" xr:uid="{4F244AB5-4921-4587-BFB6-4BD8443A1463}"/>
    <cellStyle name="Currency 6 5 9" xfId="1587" xr:uid="{9704C4A2-BF93-4EEA-A919-6DBC0115350A}"/>
    <cellStyle name="Currency 6 5 9 2" xfId="1588" xr:uid="{2B4131F7-DD5A-485D-B4A8-5C826B21D61A}"/>
    <cellStyle name="Currency 6 5 9 2 2" xfId="6353" xr:uid="{70807BE8-6668-4E07-A9D6-F262111AC73B}"/>
    <cellStyle name="Currency 6 5 9 2 2 2" xfId="20211" xr:uid="{C9A15F9A-5DBB-4EF3-88C9-52E3E117CEA3}"/>
    <cellStyle name="Currency 6 5 9 2 3" xfId="14382" xr:uid="{6421C5AF-C991-45E5-A35F-E7B6EEF88F82}"/>
    <cellStyle name="Currency 6 5 9 2 3 2" xfId="20212" xr:uid="{E8560A4F-ADF6-4E5A-B35B-5E4CCFB5EA81}"/>
    <cellStyle name="Currency 6 5 9 2 4" xfId="35106" xr:uid="{871D3564-5785-447E-9641-DEF57267BF37}"/>
    <cellStyle name="Currency 6 5 9 3" xfId="6352" xr:uid="{57838423-AE37-470F-8C3B-5EF11710E213}"/>
    <cellStyle name="Currency 6 5 9 3 2" xfId="20213" xr:uid="{2F6A9967-0A2D-4061-87C5-9C13BBA32075}"/>
    <cellStyle name="Currency 6 5 9 4" xfId="14381" xr:uid="{3DBEAF3B-2716-40EE-8A14-126E61D21428}"/>
    <cellStyle name="Currency 6 5 9 4 2" xfId="20214" xr:uid="{19C0F9A0-314F-47A1-84A8-F98DEB919A20}"/>
    <cellStyle name="Currency 6 5 9 5" xfId="35107" xr:uid="{2418B49D-58C9-4B99-B45D-12D5DF5887F5}"/>
    <cellStyle name="Currency 6 6" xfId="164" xr:uid="{E5ECB2CC-61D7-4C2B-A068-AA2B2680A853}"/>
    <cellStyle name="Currency 6 6 10" xfId="1589" xr:uid="{89D4640C-8530-43B9-B10C-95DAD29F53EA}"/>
    <cellStyle name="Currency 6 6 11" xfId="6354" xr:uid="{7667B84E-8012-450C-8503-2E15FB181F1D}"/>
    <cellStyle name="Currency 6 6 11 2" xfId="20216" xr:uid="{7EBEAA29-7E55-48E3-A51D-64D5C0BE306E}"/>
    <cellStyle name="Currency 6 6 12" xfId="14383" xr:uid="{13DA4DC4-08C4-4117-913E-27DC3251639A}"/>
    <cellStyle name="Currency 6 6 12 2" xfId="20217" xr:uid="{82366E7D-5C0F-4E4D-BC21-0B4BCEB1397C}"/>
    <cellStyle name="Currency 6 6 13" xfId="20215" xr:uid="{D3F02BEF-1B84-42C9-A3DE-A55474174725}"/>
    <cellStyle name="Currency 6 6 2" xfId="193" xr:uid="{BE728B91-34FF-4C0F-B559-5AC18C8A6F34}"/>
    <cellStyle name="Currency 6 6 2 10" xfId="6355" xr:uid="{C2AE1FA2-F374-4195-843C-732F7DBF594B}"/>
    <cellStyle name="Currency 6 6 2 10 2" xfId="20219" xr:uid="{4E60B969-CB6F-4198-A3B1-016F758C29C7}"/>
    <cellStyle name="Currency 6 6 2 11" xfId="14384" xr:uid="{D1F1F3B4-6920-42B5-8D84-6605EE9E212C}"/>
    <cellStyle name="Currency 6 6 2 11 2" xfId="20220" xr:uid="{C0D5B5AE-AEF1-43FC-956C-AE1E59FA0318}"/>
    <cellStyle name="Currency 6 6 2 12" xfId="20218" xr:uid="{46251E44-B767-447D-971A-40DB30D04D12}"/>
    <cellStyle name="Currency 6 6 2 2" xfId="253" xr:uid="{A42F1EAE-ADE3-42E5-9DC9-0E5C81FA4D99}"/>
    <cellStyle name="Currency 6 6 2 2 2" xfId="1592" xr:uid="{4436B762-32EA-467F-884F-48DA218C384A}"/>
    <cellStyle name="Currency 6 6 2 2 2 2" xfId="1593" xr:uid="{571FB85A-9C16-4FE4-BBFF-188646CE37C0}"/>
    <cellStyle name="Currency 6 6 2 2 2 2 2" xfId="1594" xr:uid="{F13E5471-A13B-4149-B5FD-10465271EA48}"/>
    <cellStyle name="Currency 6 6 2 2 2 2 2 2" xfId="6359" xr:uid="{14A8F0E7-24BC-4A83-970C-CE764F0B158D}"/>
    <cellStyle name="Currency 6 6 2 2 2 2 2 2 2" xfId="20222" xr:uid="{41D27A82-F98F-4AC1-BA6A-236091A8F7E7}"/>
    <cellStyle name="Currency 6 6 2 2 2 2 2 3" xfId="14388" xr:uid="{15157E1E-1C6E-42D8-842D-71293A4E51FA}"/>
    <cellStyle name="Currency 6 6 2 2 2 2 2 3 2" xfId="20223" xr:uid="{19BC4692-1700-4C25-BD0C-27F78ACE61FE}"/>
    <cellStyle name="Currency 6 6 2 2 2 2 2 4" xfId="35108" xr:uid="{9CA773A8-26CD-4407-848B-AD1FD0E2357E}"/>
    <cellStyle name="Currency 6 6 2 2 2 2 3" xfId="6358" xr:uid="{2F36CC91-970A-4474-92C8-6323EEC61DB9}"/>
    <cellStyle name="Currency 6 6 2 2 2 2 3 2" xfId="20224" xr:uid="{1021B75D-F221-47FA-8476-1B677A38B13C}"/>
    <cellStyle name="Currency 6 6 2 2 2 2 4" xfId="14387" xr:uid="{3F956968-C7E2-4520-A9E5-BFAD3C31D9DD}"/>
    <cellStyle name="Currency 6 6 2 2 2 2 4 2" xfId="20225" xr:uid="{5B933B59-3333-4551-88A5-4CDE481F3CA8}"/>
    <cellStyle name="Currency 6 6 2 2 2 2 5" xfId="35109" xr:uid="{3A866A00-8193-4A64-9367-11D6BF0BB633}"/>
    <cellStyle name="Currency 6 6 2 2 2 3" xfId="1595" xr:uid="{B39852B0-1308-4D96-8368-B8725D5E262E}"/>
    <cellStyle name="Currency 6 6 2 2 2 3 2" xfId="6360" xr:uid="{58E7256A-970A-4935-9C9E-DD6845DE068E}"/>
    <cellStyle name="Currency 6 6 2 2 2 3 2 2" xfId="20226" xr:uid="{0519B840-9D9D-4333-A37D-CB1FC435184F}"/>
    <cellStyle name="Currency 6 6 2 2 2 3 3" xfId="14389" xr:uid="{0E51A752-DB0C-4533-B1FB-5376AF97265F}"/>
    <cellStyle name="Currency 6 6 2 2 2 3 3 2" xfId="20227" xr:uid="{2329BECE-2E66-4901-8979-ADB8B320AE72}"/>
    <cellStyle name="Currency 6 6 2 2 2 3 4" xfId="35110" xr:uid="{2C3DF8A8-09E3-4D6D-8A2A-AA6C4052EA3B}"/>
    <cellStyle name="Currency 6 6 2 2 2 4" xfId="6357" xr:uid="{69622E09-9F26-4F75-BB9B-942B641D4C9E}"/>
    <cellStyle name="Currency 6 6 2 2 2 4 2" xfId="20228" xr:uid="{EEEFB787-8F7D-4AD5-897A-D23F07A86B17}"/>
    <cellStyle name="Currency 6 6 2 2 2 5" xfId="14386" xr:uid="{9320D315-6E7C-4D50-AD95-8F5F2E6336A9}"/>
    <cellStyle name="Currency 6 6 2 2 2 5 2" xfId="20229" xr:uid="{1B4AE7A8-CE02-4324-BA31-8F92E6270759}"/>
    <cellStyle name="Currency 6 6 2 2 2 6" xfId="35111" xr:uid="{89BF9412-CE98-4E67-BB28-3B9C58905B6F}"/>
    <cellStyle name="Currency 6 6 2 2 3" xfId="1596" xr:uid="{9B43F3F7-598C-423F-AB13-DA50AB816F79}"/>
    <cellStyle name="Currency 6 6 2 2 3 2" xfId="1597" xr:uid="{6880F6A0-6CEA-4665-8AC7-8CC66F9B2C9E}"/>
    <cellStyle name="Currency 6 6 2 2 3 2 2" xfId="6362" xr:uid="{8D3C4637-ACAF-41D7-A062-8B6D53F0E689}"/>
    <cellStyle name="Currency 6 6 2 2 3 2 2 2" xfId="20230" xr:uid="{1BCCCE1A-1AA8-4B81-9470-A655A20F5053}"/>
    <cellStyle name="Currency 6 6 2 2 3 2 3" xfId="14391" xr:uid="{CBD001A3-3CB7-44DC-BB5F-54D9A54B31A5}"/>
    <cellStyle name="Currency 6 6 2 2 3 2 3 2" xfId="20231" xr:uid="{62934B26-6A8A-4052-816F-B59BB5861849}"/>
    <cellStyle name="Currency 6 6 2 2 3 2 4" xfId="35112" xr:uid="{0A6C4230-05CC-445D-961F-FDE630065718}"/>
    <cellStyle name="Currency 6 6 2 2 3 3" xfId="6361" xr:uid="{D2C0C227-3D6A-4BC1-AD18-3499D61B7E1D}"/>
    <cellStyle name="Currency 6 6 2 2 3 3 2" xfId="20232" xr:uid="{F11A13C0-20AC-4801-B4FB-DC63C9052B32}"/>
    <cellStyle name="Currency 6 6 2 2 3 4" xfId="14390" xr:uid="{D839D4D8-A15E-43AE-A974-E5DD196E9277}"/>
    <cellStyle name="Currency 6 6 2 2 3 4 2" xfId="20233" xr:uid="{A8390EF0-51F2-43B6-A0FB-45796A9D943E}"/>
    <cellStyle name="Currency 6 6 2 2 3 5" xfId="35113" xr:uid="{1B09C98D-E81E-4276-AD45-280AE6538277}"/>
    <cellStyle name="Currency 6 6 2 2 4" xfId="1598" xr:uid="{181CD24C-45BC-482C-8514-F09F4BE56829}"/>
    <cellStyle name="Currency 6 6 2 2 4 2" xfId="1599" xr:uid="{3BB63465-0C47-419C-B99E-394BB44BC06E}"/>
    <cellStyle name="Currency 6 6 2 2 4 2 2" xfId="6364" xr:uid="{A77204DB-D6C3-40E9-A496-DE7AD52A60B5}"/>
    <cellStyle name="Currency 6 6 2 2 4 2 2 2" xfId="20234" xr:uid="{42671DA4-4D9A-4A80-A6A1-7976A9A5536F}"/>
    <cellStyle name="Currency 6 6 2 2 4 2 3" xfId="14393" xr:uid="{11E622D0-0117-41C4-86B8-D258F5A3E2F1}"/>
    <cellStyle name="Currency 6 6 2 2 4 2 3 2" xfId="20235" xr:uid="{ED4C8BC1-8AA8-41BF-ADB4-1B30552E2CC3}"/>
    <cellStyle name="Currency 6 6 2 2 4 2 4" xfId="35114" xr:uid="{32EC0AF3-6513-4155-B368-909F8E66C9A1}"/>
    <cellStyle name="Currency 6 6 2 2 4 3" xfId="6363" xr:uid="{E25D50CA-2251-4436-9E1D-0A0424EA803F}"/>
    <cellStyle name="Currency 6 6 2 2 4 3 2" xfId="20236" xr:uid="{B69F61E1-DEDC-4166-ACC9-3B1B8313E603}"/>
    <cellStyle name="Currency 6 6 2 2 4 4" xfId="14392" xr:uid="{5006F20B-EA82-4DC1-ABD5-EC6D7FF30F59}"/>
    <cellStyle name="Currency 6 6 2 2 4 4 2" xfId="20237" xr:uid="{3E385208-01A7-4A2D-B48A-3BDC369A65D0}"/>
    <cellStyle name="Currency 6 6 2 2 4 5" xfId="35115" xr:uid="{86B2A70E-E2CC-4070-856B-D0996D5394C0}"/>
    <cellStyle name="Currency 6 6 2 2 5" xfId="1600" xr:uid="{B44CCE89-2DE8-4360-98C9-4CC8701A36ED}"/>
    <cellStyle name="Currency 6 6 2 2 5 2" xfId="6365" xr:uid="{07F1116B-D49C-444C-BC07-DE157DD7700B}"/>
    <cellStyle name="Currency 6 6 2 2 5 2 2" xfId="20238" xr:uid="{D6472A74-2771-4C3E-A91B-412A87C2C7DF}"/>
    <cellStyle name="Currency 6 6 2 2 5 3" xfId="14394" xr:uid="{9E4A16C6-8FAA-43D9-8EA7-88BBD36573C8}"/>
    <cellStyle name="Currency 6 6 2 2 5 3 2" xfId="20239" xr:uid="{259F1E24-C864-4048-AF12-38C4CD57BC96}"/>
    <cellStyle name="Currency 6 6 2 2 5 4" xfId="35116" xr:uid="{7E6119D6-E96B-4645-BD58-53BF463CE074}"/>
    <cellStyle name="Currency 6 6 2 2 6" xfId="1591" xr:uid="{92F697D8-BCA0-44F8-8BDF-067692BA47E7}"/>
    <cellStyle name="Currency 6 6 2 2 7" xfId="6356" xr:uid="{AF61B02E-25A9-4B7A-BCA1-299184B27988}"/>
    <cellStyle name="Currency 6 6 2 2 7 2" xfId="20240" xr:uid="{C73E9AB1-371E-484D-A079-2B67A6EB81D6}"/>
    <cellStyle name="Currency 6 6 2 2 8" xfId="14385" xr:uid="{225ED8F3-7657-4C29-92F5-2C22A11F73F6}"/>
    <cellStyle name="Currency 6 6 2 2 8 2" xfId="20241" xr:uid="{27F321CA-F7A0-4568-A170-7B01297181AE}"/>
    <cellStyle name="Currency 6 6 2 2 9" xfId="20221" xr:uid="{DC8361D3-B471-4985-8E0E-D8876B812FA8}"/>
    <cellStyle name="Currency 6 6 2 3" xfId="341" xr:uid="{0714DCB4-CDF4-4C8E-8D52-52B6D808F605}"/>
    <cellStyle name="Currency 6 6 2 3 2" xfId="1602" xr:uid="{1B93E4BF-0E10-4A22-A7DB-BB07189757E4}"/>
    <cellStyle name="Currency 6 6 2 3 2 2" xfId="1603" xr:uid="{87688253-DCCC-4231-BACC-DA4B46B8AB0C}"/>
    <cellStyle name="Currency 6 6 2 3 2 2 2" xfId="1604" xr:uid="{CDA8CA1E-2AFF-4C31-A3C5-B1BA7F6F221C}"/>
    <cellStyle name="Currency 6 6 2 3 2 2 2 2" xfId="6369" xr:uid="{3CBB9980-CAED-4CE5-897A-F4D7E82D7B52}"/>
    <cellStyle name="Currency 6 6 2 3 2 2 2 2 2" xfId="20243" xr:uid="{9888E631-5133-4A4F-A203-489A47C8B850}"/>
    <cellStyle name="Currency 6 6 2 3 2 2 2 3" xfId="14398" xr:uid="{08F54F39-7E58-4A6D-9428-6D209B83CFF8}"/>
    <cellStyle name="Currency 6 6 2 3 2 2 2 3 2" xfId="20244" xr:uid="{EC539F73-33AC-4766-9033-4ED5F7F0E3D0}"/>
    <cellStyle name="Currency 6 6 2 3 2 2 2 4" xfId="35117" xr:uid="{E7E40F34-FAD7-45F5-8818-9BA175BA5CFD}"/>
    <cellStyle name="Currency 6 6 2 3 2 2 3" xfId="6368" xr:uid="{D1EEEF8B-6D47-4E2D-92FD-0AF5682EBC35}"/>
    <cellStyle name="Currency 6 6 2 3 2 2 3 2" xfId="20245" xr:uid="{18C6E500-D959-4373-8079-F36CAF999C07}"/>
    <cellStyle name="Currency 6 6 2 3 2 2 4" xfId="14397" xr:uid="{0C1EF0EC-5C94-460C-85B1-B702F5D7EB2F}"/>
    <cellStyle name="Currency 6 6 2 3 2 2 4 2" xfId="20246" xr:uid="{34718FBB-E9D8-46BB-88AE-EC7F94CFA09A}"/>
    <cellStyle name="Currency 6 6 2 3 2 2 5" xfId="35118" xr:uid="{9A151521-775C-42B3-8973-8CC6C6621C16}"/>
    <cellStyle name="Currency 6 6 2 3 2 3" xfId="1605" xr:uid="{7C17B19F-A119-4EDF-8F1B-CE929A6C7A24}"/>
    <cellStyle name="Currency 6 6 2 3 2 3 2" xfId="6370" xr:uid="{094FD84F-BCC3-4A17-BE25-5C96F5AA7744}"/>
    <cellStyle name="Currency 6 6 2 3 2 3 2 2" xfId="20247" xr:uid="{E39124EC-0E55-4FCC-872E-66B2B6816384}"/>
    <cellStyle name="Currency 6 6 2 3 2 3 3" xfId="14399" xr:uid="{8FB481B3-15CD-423A-9FBC-17CC38D2ED4A}"/>
    <cellStyle name="Currency 6 6 2 3 2 3 3 2" xfId="20248" xr:uid="{38D1DA3E-4A72-443B-9D0A-4894A371D211}"/>
    <cellStyle name="Currency 6 6 2 3 2 3 4" xfId="35119" xr:uid="{9DC4BAAC-4D04-48F7-852F-B42A020C7561}"/>
    <cellStyle name="Currency 6 6 2 3 2 4" xfId="6367" xr:uid="{6BCCB475-DE9F-4193-A45A-6154F37C3DF9}"/>
    <cellStyle name="Currency 6 6 2 3 2 4 2" xfId="20249" xr:uid="{26D1B5DB-C2A4-44B7-8985-4D3E367720B6}"/>
    <cellStyle name="Currency 6 6 2 3 2 5" xfId="14396" xr:uid="{F162A9F8-9A2A-42D5-9351-9CECD9FE9B02}"/>
    <cellStyle name="Currency 6 6 2 3 2 5 2" xfId="20250" xr:uid="{E85074A4-B529-43B3-B485-B511632B4CDF}"/>
    <cellStyle name="Currency 6 6 2 3 2 6" xfId="35120" xr:uid="{B6F2C4EB-E72B-4D2C-8435-7F04A2729229}"/>
    <cellStyle name="Currency 6 6 2 3 3" xfId="1606" xr:uid="{F37B4ED1-241A-496D-889D-AB2835C607E7}"/>
    <cellStyle name="Currency 6 6 2 3 3 2" xfId="1607" xr:uid="{35048CE0-654A-49A1-A37F-0BBDDC3D28BD}"/>
    <cellStyle name="Currency 6 6 2 3 3 2 2" xfId="6372" xr:uid="{803AC390-5B02-4951-86DB-4A6F1BEAF995}"/>
    <cellStyle name="Currency 6 6 2 3 3 2 2 2" xfId="20251" xr:uid="{A578BCC9-8961-4B01-AF12-2B890DF2D3BE}"/>
    <cellStyle name="Currency 6 6 2 3 3 2 3" xfId="14401" xr:uid="{3962DD75-8BDF-49D5-B4F9-CBCF8C186992}"/>
    <cellStyle name="Currency 6 6 2 3 3 2 3 2" xfId="20252" xr:uid="{6C359F4A-8214-4DEA-BA59-0646F88A5B27}"/>
    <cellStyle name="Currency 6 6 2 3 3 2 4" xfId="35121" xr:uid="{5B039516-DB56-4C6F-8724-549886A40F8F}"/>
    <cellStyle name="Currency 6 6 2 3 3 3" xfId="6371" xr:uid="{F0F94FF9-2033-4B51-A034-0A8D5291FD52}"/>
    <cellStyle name="Currency 6 6 2 3 3 3 2" xfId="20253" xr:uid="{8F07EB8A-1B23-4C4A-BD0C-E18565FDC1EF}"/>
    <cellStyle name="Currency 6 6 2 3 3 4" xfId="14400" xr:uid="{6389B627-501E-4933-AD98-C6F53A6D6436}"/>
    <cellStyle name="Currency 6 6 2 3 3 4 2" xfId="20254" xr:uid="{FF739BE2-10B9-463A-92D5-451E8E7D85B9}"/>
    <cellStyle name="Currency 6 6 2 3 3 5" xfId="35122" xr:uid="{381D6257-ECDF-49F0-BB1D-64A96C882AF9}"/>
    <cellStyle name="Currency 6 6 2 3 4" xfId="1608" xr:uid="{5F443F98-2D18-460C-A09A-B911A3E20F48}"/>
    <cellStyle name="Currency 6 6 2 3 4 2" xfId="1609" xr:uid="{EA216CAD-9238-4626-8B43-87C92C03AF30}"/>
    <cellStyle name="Currency 6 6 2 3 4 2 2" xfId="6374" xr:uid="{7A7EB15A-5442-49EE-9C1E-0298B9489758}"/>
    <cellStyle name="Currency 6 6 2 3 4 2 2 2" xfId="20255" xr:uid="{2DD0F11D-12DF-4846-A96A-25444AB1D0A3}"/>
    <cellStyle name="Currency 6 6 2 3 4 2 3" xfId="14403" xr:uid="{5E60E332-B12F-4109-8827-C8CAF93E7E0F}"/>
    <cellStyle name="Currency 6 6 2 3 4 2 3 2" xfId="20256" xr:uid="{2CC7A640-64CE-43F5-B06A-F86EF9871427}"/>
    <cellStyle name="Currency 6 6 2 3 4 2 4" xfId="35123" xr:uid="{A87E22A5-19D7-49F7-A185-8729AC647FAA}"/>
    <cellStyle name="Currency 6 6 2 3 4 3" xfId="6373" xr:uid="{DF1D580C-D596-4467-849A-145605895C6F}"/>
    <cellStyle name="Currency 6 6 2 3 4 3 2" xfId="20257" xr:uid="{E6A7C982-30D3-4433-A07A-C061F6401D10}"/>
    <cellStyle name="Currency 6 6 2 3 4 4" xfId="14402" xr:uid="{7262DEEB-7BC5-400B-88E7-A30A19AA49FC}"/>
    <cellStyle name="Currency 6 6 2 3 4 4 2" xfId="20258" xr:uid="{77581EBC-94C9-4DFF-861C-DE549189217C}"/>
    <cellStyle name="Currency 6 6 2 3 4 5" xfId="35124" xr:uid="{9F579D24-7E79-4F20-871A-21093E364F99}"/>
    <cellStyle name="Currency 6 6 2 3 5" xfId="1610" xr:uid="{A147B397-50EF-4B3B-B172-8C9D9AEC7962}"/>
    <cellStyle name="Currency 6 6 2 3 5 2" xfId="6375" xr:uid="{EA5B9840-E86A-4A6A-B385-4EFA7C8D0DB5}"/>
    <cellStyle name="Currency 6 6 2 3 5 2 2" xfId="20259" xr:uid="{828035DF-D8EC-431C-B21B-68B6466D3D74}"/>
    <cellStyle name="Currency 6 6 2 3 5 3" xfId="14404" xr:uid="{4D7180C8-FCDF-483B-B9D7-F57937193D7F}"/>
    <cellStyle name="Currency 6 6 2 3 5 3 2" xfId="20260" xr:uid="{45F62B6E-D4A9-41C7-AC45-2FB29FFFF247}"/>
    <cellStyle name="Currency 6 6 2 3 5 4" xfId="35125" xr:uid="{5C6E4DC2-5774-4B97-AFBE-2333ECE8DE1D}"/>
    <cellStyle name="Currency 6 6 2 3 6" xfId="1601" xr:uid="{675F8662-7037-4625-9D03-FFBA193E6B05}"/>
    <cellStyle name="Currency 6 6 2 3 7" xfId="6366" xr:uid="{5D021201-1A8B-4961-91EA-65A1838159D3}"/>
    <cellStyle name="Currency 6 6 2 3 7 2" xfId="20261" xr:uid="{52961AE2-C0A5-4148-AC61-EE6EB8A8A66F}"/>
    <cellStyle name="Currency 6 6 2 3 8" xfId="14395" xr:uid="{999EA260-F5B9-442C-9A32-6E13CF6737FC}"/>
    <cellStyle name="Currency 6 6 2 3 8 2" xfId="20262" xr:uid="{5A15D512-280F-4958-9EB2-EE18535BA628}"/>
    <cellStyle name="Currency 6 6 2 3 9" xfId="20242" xr:uid="{AF95B3E9-F575-447C-93BB-0D29616FF569}"/>
    <cellStyle name="Currency 6 6 2 4" xfId="1611" xr:uid="{4165C029-A363-45D2-BE10-AF59AB46CB67}"/>
    <cellStyle name="Currency 6 6 2 4 2" xfId="1612" xr:uid="{7DEF068C-B0D3-4CF5-9D8F-4FB2360309DF}"/>
    <cellStyle name="Currency 6 6 2 4 2 2" xfId="1613" xr:uid="{8F9AB400-65FD-4065-BB64-2080E0567706}"/>
    <cellStyle name="Currency 6 6 2 4 2 2 2" xfId="6378" xr:uid="{810375D9-554A-40CB-880F-F52304A83A86}"/>
    <cellStyle name="Currency 6 6 2 4 2 2 2 2" xfId="20263" xr:uid="{A6DB8DE8-FFA6-4B05-A132-0D9B8E912315}"/>
    <cellStyle name="Currency 6 6 2 4 2 2 3" xfId="14407" xr:uid="{399EF2FA-BA53-4C78-9D7C-424A544B9830}"/>
    <cellStyle name="Currency 6 6 2 4 2 2 3 2" xfId="20264" xr:uid="{C3F1221F-AC37-48F1-93C8-F3A6504F4B11}"/>
    <cellStyle name="Currency 6 6 2 4 2 2 4" xfId="35126" xr:uid="{C3419B2A-672C-45C2-833B-F081605F7EDA}"/>
    <cellStyle name="Currency 6 6 2 4 2 3" xfId="6377" xr:uid="{9D071B7C-BFE9-4AA1-AFBD-95D9186AEAA4}"/>
    <cellStyle name="Currency 6 6 2 4 2 3 2" xfId="20265" xr:uid="{69EDED90-89BB-4B5C-9DA3-3E61D22C1632}"/>
    <cellStyle name="Currency 6 6 2 4 2 4" xfId="14406" xr:uid="{2A9F61D5-075E-4FD5-A6D6-061A068E0F92}"/>
    <cellStyle name="Currency 6 6 2 4 2 4 2" xfId="20266" xr:uid="{B45A3719-82F5-4A2E-B939-34B8D4D28AAF}"/>
    <cellStyle name="Currency 6 6 2 4 2 5" xfId="35127" xr:uid="{F34BCB8B-F1B9-4085-AE27-D6E26B5818AF}"/>
    <cellStyle name="Currency 6 6 2 4 3" xfId="1614" xr:uid="{F84ADDDE-0C24-4B20-8838-14859E582CC1}"/>
    <cellStyle name="Currency 6 6 2 4 3 2" xfId="6379" xr:uid="{7CFE8880-0597-40AA-B382-6E7014E387A8}"/>
    <cellStyle name="Currency 6 6 2 4 3 2 2" xfId="20267" xr:uid="{811DC9E1-D6D0-42CC-8F50-B400ABCF1848}"/>
    <cellStyle name="Currency 6 6 2 4 3 3" xfId="14408" xr:uid="{0CEDB17E-DCF2-4BCD-87E9-96380F50A4E7}"/>
    <cellStyle name="Currency 6 6 2 4 3 3 2" xfId="20268" xr:uid="{F74F1E12-DBFA-4BA0-8D21-B522C5FE3588}"/>
    <cellStyle name="Currency 6 6 2 4 3 4" xfId="35128" xr:uid="{6267A12D-3D78-4CFD-9BB6-CE878CD182C6}"/>
    <cellStyle name="Currency 6 6 2 4 4" xfId="6376" xr:uid="{0E8029BD-8D11-41D0-AA9C-3BBF1D97C921}"/>
    <cellStyle name="Currency 6 6 2 4 4 2" xfId="20269" xr:uid="{1E1BD45A-DA93-41B6-8D4A-3E19FC67CA30}"/>
    <cellStyle name="Currency 6 6 2 4 5" xfId="14405" xr:uid="{BC9D278F-A661-4F4E-86B6-E1EB7C07E340}"/>
    <cellStyle name="Currency 6 6 2 4 5 2" xfId="20270" xr:uid="{51E5A113-7281-45DD-83F3-7A892B2057B0}"/>
    <cellStyle name="Currency 6 6 2 4 6" xfId="35129" xr:uid="{1FE38C3D-1539-44B9-A811-E93409291B2E}"/>
    <cellStyle name="Currency 6 6 2 5" xfId="1615" xr:uid="{38494610-CE34-480F-ABDE-76AA2894990E}"/>
    <cellStyle name="Currency 6 6 2 5 2" xfId="1616" xr:uid="{B2FD54BA-B904-4C00-B8D5-D9F499115EF1}"/>
    <cellStyle name="Currency 6 6 2 5 2 2" xfId="1617" xr:uid="{D6E4DF3A-3A89-4E56-8CB5-74C06B9EB62E}"/>
    <cellStyle name="Currency 6 6 2 5 2 2 2" xfId="6382" xr:uid="{D373AE19-555B-474C-B1C3-2CBA632D2FDF}"/>
    <cellStyle name="Currency 6 6 2 5 2 2 2 2" xfId="20271" xr:uid="{810B12BC-D7DD-4D09-BC34-34A7158759E8}"/>
    <cellStyle name="Currency 6 6 2 5 2 2 3" xfId="14411" xr:uid="{F5D818D6-168C-4CDE-9D81-D3B63AA5951B}"/>
    <cellStyle name="Currency 6 6 2 5 2 2 3 2" xfId="20272" xr:uid="{E7A56387-B1B4-46AD-B5AD-5C16CBEFD884}"/>
    <cellStyle name="Currency 6 6 2 5 2 2 4" xfId="35130" xr:uid="{34F8D511-F5D4-4EF1-8CC5-971F259BFAA6}"/>
    <cellStyle name="Currency 6 6 2 5 2 3" xfId="6381" xr:uid="{7F3FCABF-418E-4DEA-8AD0-21FF3E997E23}"/>
    <cellStyle name="Currency 6 6 2 5 2 3 2" xfId="20273" xr:uid="{B40531A8-5D32-4261-8307-44677AD2B325}"/>
    <cellStyle name="Currency 6 6 2 5 2 4" xfId="14410" xr:uid="{FFAA7514-01F6-4F30-9A91-BED2E4763C5A}"/>
    <cellStyle name="Currency 6 6 2 5 2 4 2" xfId="20274" xr:uid="{D949C39F-1B43-4482-BAA1-CD43A2C3CDB8}"/>
    <cellStyle name="Currency 6 6 2 5 2 5" xfId="35131" xr:uid="{3375DBAB-A0F1-4716-8623-6D619D327272}"/>
    <cellStyle name="Currency 6 6 2 5 3" xfId="1618" xr:uid="{F9A8D436-B879-4CA2-8801-D393DFDE21D3}"/>
    <cellStyle name="Currency 6 6 2 5 3 2" xfId="6383" xr:uid="{139A30ED-A1E6-4A16-B5FF-D95D8CD60BBD}"/>
    <cellStyle name="Currency 6 6 2 5 3 2 2" xfId="20275" xr:uid="{B7046FC0-1E94-4E57-A1CC-2AF32115B8AC}"/>
    <cellStyle name="Currency 6 6 2 5 3 3" xfId="14412" xr:uid="{DD5AF195-E1E8-4BC7-A381-086BDEA39ABB}"/>
    <cellStyle name="Currency 6 6 2 5 3 3 2" xfId="20276" xr:uid="{75E8D847-7815-4259-AAFE-A8E9B9D18B16}"/>
    <cellStyle name="Currency 6 6 2 5 3 4" xfId="35132" xr:uid="{2CD1C4D3-2ACB-4D7B-BDBB-1C82BEFA0D05}"/>
    <cellStyle name="Currency 6 6 2 5 4" xfId="6380" xr:uid="{1134EB8C-0597-40DE-B920-952D383A7174}"/>
    <cellStyle name="Currency 6 6 2 5 4 2" xfId="20277" xr:uid="{828926FE-0867-41FA-BAF6-30D44AB9D4DC}"/>
    <cellStyle name="Currency 6 6 2 5 5" xfId="14409" xr:uid="{E25F1C1A-F469-4C31-A87A-7D0FEBCCAC3D}"/>
    <cellStyle name="Currency 6 6 2 5 5 2" xfId="20278" xr:uid="{305BF189-C151-43BB-98A6-8CEBF740530F}"/>
    <cellStyle name="Currency 6 6 2 5 6" xfId="35133" xr:uid="{2BD21C05-AA50-4800-AFE9-C6C15DA139CF}"/>
    <cellStyle name="Currency 6 6 2 6" xfId="1619" xr:uid="{0DCBDEFF-77CF-4CD5-8975-ED0DE51EE308}"/>
    <cellStyle name="Currency 6 6 2 6 2" xfId="1620" xr:uid="{B75D9785-1733-4E9C-878A-D375810F06CD}"/>
    <cellStyle name="Currency 6 6 2 6 2 2" xfId="6385" xr:uid="{ED6B430F-6CF2-4ACC-B101-F9B4CA8FAD0B}"/>
    <cellStyle name="Currency 6 6 2 6 2 2 2" xfId="20279" xr:uid="{B9CA8C32-2CC1-4972-AA97-A4EE30C8A760}"/>
    <cellStyle name="Currency 6 6 2 6 2 3" xfId="14414" xr:uid="{97ABF048-A12C-40C8-97EB-68C8F8039C52}"/>
    <cellStyle name="Currency 6 6 2 6 2 3 2" xfId="20280" xr:uid="{BBCAB710-E394-46DE-B0F3-63F88D215309}"/>
    <cellStyle name="Currency 6 6 2 6 2 4" xfId="35134" xr:uid="{15A08025-0ACF-48AD-B78E-E26DD9CD416A}"/>
    <cellStyle name="Currency 6 6 2 6 3" xfId="6384" xr:uid="{B5EBC551-60FC-4498-8E57-6982A7F869F6}"/>
    <cellStyle name="Currency 6 6 2 6 3 2" xfId="20281" xr:uid="{3D835F79-F565-4734-B229-FDDB862CB91D}"/>
    <cellStyle name="Currency 6 6 2 6 4" xfId="14413" xr:uid="{B8B6F8C7-642D-4942-866B-42AD8DE2D1FC}"/>
    <cellStyle name="Currency 6 6 2 6 4 2" xfId="20282" xr:uid="{4AD77434-C124-458E-B683-57C1191BC0A3}"/>
    <cellStyle name="Currency 6 6 2 6 5" xfId="35135" xr:uid="{5D300A2F-A7DB-4AA6-8336-52F1273C63D9}"/>
    <cellStyle name="Currency 6 6 2 7" xfId="1621" xr:uid="{65E0FA90-34E9-4175-B6DE-A55BEFD28066}"/>
    <cellStyle name="Currency 6 6 2 7 2" xfId="1622" xr:uid="{6C2A0513-272C-489D-85E0-529B6E5DEFF7}"/>
    <cellStyle name="Currency 6 6 2 7 2 2" xfId="6387" xr:uid="{01AE7D62-6054-460F-8EF6-4C1C9354EA8F}"/>
    <cellStyle name="Currency 6 6 2 7 2 2 2" xfId="20283" xr:uid="{8360D61C-212E-4F5B-A9F0-55DFDD4A82E9}"/>
    <cellStyle name="Currency 6 6 2 7 2 3" xfId="14416" xr:uid="{1A2CE65E-D48D-4386-A90B-99D33FE512B3}"/>
    <cellStyle name="Currency 6 6 2 7 2 3 2" xfId="20284" xr:uid="{6061BF5B-8549-412B-81D2-EDDD6C382897}"/>
    <cellStyle name="Currency 6 6 2 7 2 4" xfId="35136" xr:uid="{2CC6093E-A7E4-4006-9B4A-5A9B621C4074}"/>
    <cellStyle name="Currency 6 6 2 7 3" xfId="6386" xr:uid="{ADEB5214-2C09-493A-B212-43D302B9C8A6}"/>
    <cellStyle name="Currency 6 6 2 7 3 2" xfId="20285" xr:uid="{1AF91E4B-87C8-4716-93CA-7BC5F14B7897}"/>
    <cellStyle name="Currency 6 6 2 7 4" xfId="14415" xr:uid="{359571A0-5406-4106-8E95-F540DD9BC0D3}"/>
    <cellStyle name="Currency 6 6 2 7 4 2" xfId="20286" xr:uid="{EC1C7D18-E4A6-419B-8172-E8A4B1553C2A}"/>
    <cellStyle name="Currency 6 6 2 7 5" xfId="35137" xr:uid="{8F8C36F8-912C-453E-B110-0367BAF9A2D9}"/>
    <cellStyle name="Currency 6 6 2 8" xfId="1623" xr:uid="{427530AD-4EED-40F8-B35A-926A1E6C6A2D}"/>
    <cellStyle name="Currency 6 6 2 8 2" xfId="6388" xr:uid="{EA1DCA1F-FF58-458C-B6BF-9EF3191F494E}"/>
    <cellStyle name="Currency 6 6 2 8 2 2" xfId="20287" xr:uid="{1F6D020D-BC86-4435-A3F8-B3D9FFFFC890}"/>
    <cellStyle name="Currency 6 6 2 8 3" xfId="14417" xr:uid="{4C975080-25E7-44E5-94C9-DE22CD8BDA96}"/>
    <cellStyle name="Currency 6 6 2 8 3 2" xfId="20288" xr:uid="{C78D5D19-9EF0-4D2C-A4F0-CD44DF0476B8}"/>
    <cellStyle name="Currency 6 6 2 8 4" xfId="35138" xr:uid="{EB1E85E1-1061-4738-82B9-79E5AAB15A9B}"/>
    <cellStyle name="Currency 6 6 2 9" xfId="1590" xr:uid="{0800B544-6D14-4642-9642-68AB85750A3B}"/>
    <cellStyle name="Currency 6 6 3" xfId="252" xr:uid="{CA864DA4-5189-4031-8C85-F72A854CF033}"/>
    <cellStyle name="Currency 6 6 3 2" xfId="1625" xr:uid="{A929D8FF-F7C1-4D0B-A3BB-E4494F0AA565}"/>
    <cellStyle name="Currency 6 6 3 2 2" xfId="1626" xr:uid="{B66619A7-7E8E-4355-8B5F-F821D30B3B01}"/>
    <cellStyle name="Currency 6 6 3 2 2 2" xfId="1627" xr:uid="{A40B08ED-FA74-44AE-81E1-E0B024C6DDB5}"/>
    <cellStyle name="Currency 6 6 3 2 2 2 2" xfId="6392" xr:uid="{B96C9648-92EC-4FF1-856E-B5A52FBF55C3}"/>
    <cellStyle name="Currency 6 6 3 2 2 2 2 2" xfId="20290" xr:uid="{7C063985-A65B-4605-838D-CA0916EA41DE}"/>
    <cellStyle name="Currency 6 6 3 2 2 2 3" xfId="14421" xr:uid="{7AC1DA34-5079-406C-A984-BE25F6966585}"/>
    <cellStyle name="Currency 6 6 3 2 2 2 3 2" xfId="20291" xr:uid="{A18CAF99-19B2-4960-9BA9-D3206032BF78}"/>
    <cellStyle name="Currency 6 6 3 2 2 2 4" xfId="35139" xr:uid="{66A5F438-7DD7-428F-98CA-969170831447}"/>
    <cellStyle name="Currency 6 6 3 2 2 3" xfId="6391" xr:uid="{8E79CAB4-DB14-471F-BA8C-29F829BE3374}"/>
    <cellStyle name="Currency 6 6 3 2 2 3 2" xfId="20292" xr:uid="{AB1690E9-087C-4FB8-A022-7CA04FD28E4E}"/>
    <cellStyle name="Currency 6 6 3 2 2 4" xfId="14420" xr:uid="{6F4AB94B-E724-44FD-96E3-1F7362AB07C5}"/>
    <cellStyle name="Currency 6 6 3 2 2 4 2" xfId="20293" xr:uid="{67138E7A-C085-48CB-8AD1-45F072E64A00}"/>
    <cellStyle name="Currency 6 6 3 2 2 5" xfId="35140" xr:uid="{BB349274-44DD-466E-84F1-41D018FB8033}"/>
    <cellStyle name="Currency 6 6 3 2 3" xfId="1628" xr:uid="{1C7DD75B-E8AD-4B35-A338-F0B86A386EBD}"/>
    <cellStyle name="Currency 6 6 3 2 3 2" xfId="6393" xr:uid="{0CF9416A-46A6-419C-B9A1-3FEC30EDFE85}"/>
    <cellStyle name="Currency 6 6 3 2 3 2 2" xfId="20294" xr:uid="{F24775C2-E876-460A-9BE3-5EB5F7A2CDFF}"/>
    <cellStyle name="Currency 6 6 3 2 3 3" xfId="14422" xr:uid="{2B20BE93-3524-43BD-89B9-EEDE659E3591}"/>
    <cellStyle name="Currency 6 6 3 2 3 3 2" xfId="20295" xr:uid="{A772E1E9-E810-409D-B6A9-9E9491B859B0}"/>
    <cellStyle name="Currency 6 6 3 2 3 4" xfId="35141" xr:uid="{0DA352CB-8738-4E2F-A3A8-1D6FFABC23FA}"/>
    <cellStyle name="Currency 6 6 3 2 4" xfId="6390" xr:uid="{BA1EB663-AA8A-4D37-AB78-423E6A515C6D}"/>
    <cellStyle name="Currency 6 6 3 2 4 2" xfId="20296" xr:uid="{60933240-90E9-4E68-9F4B-F4436A123825}"/>
    <cellStyle name="Currency 6 6 3 2 5" xfId="14419" xr:uid="{45971B5D-E20D-4EE2-807C-8A9CA5D482C8}"/>
    <cellStyle name="Currency 6 6 3 2 5 2" xfId="20297" xr:uid="{DB68EC66-DBC2-46A0-A890-13DCFEF71954}"/>
    <cellStyle name="Currency 6 6 3 2 6" xfId="35142" xr:uid="{0EBF2894-5367-4578-B337-1C209BD1F53D}"/>
    <cellStyle name="Currency 6 6 3 3" xfId="1629" xr:uid="{844226BD-6487-45C0-A946-5FE8C5C48A31}"/>
    <cellStyle name="Currency 6 6 3 3 2" xfId="1630" xr:uid="{84108323-AB02-4CE1-A3B1-10E7D31E5934}"/>
    <cellStyle name="Currency 6 6 3 3 2 2" xfId="6395" xr:uid="{890A4203-6A3A-428E-833F-B3225D655A45}"/>
    <cellStyle name="Currency 6 6 3 3 2 2 2" xfId="20298" xr:uid="{26A7A63F-C22C-480A-BF42-966B14EB7BC4}"/>
    <cellStyle name="Currency 6 6 3 3 2 3" xfId="14424" xr:uid="{AE411F82-5D13-44FA-8400-EADD21598223}"/>
    <cellStyle name="Currency 6 6 3 3 2 3 2" xfId="20299" xr:uid="{4B0D318C-CB73-4A9B-99AD-1B82BBBBAFB0}"/>
    <cellStyle name="Currency 6 6 3 3 2 4" xfId="35143" xr:uid="{B81A54E4-5E2F-470F-B0AD-2E789998013C}"/>
    <cellStyle name="Currency 6 6 3 3 3" xfId="6394" xr:uid="{461FBDDB-8DEA-49DF-BE1A-12ACF1CBAA1A}"/>
    <cellStyle name="Currency 6 6 3 3 3 2" xfId="20300" xr:uid="{925C52AB-CF68-4938-BCA0-27484408A484}"/>
    <cellStyle name="Currency 6 6 3 3 4" xfId="14423" xr:uid="{F0F69799-7B80-4E91-9119-D71558E89D2F}"/>
    <cellStyle name="Currency 6 6 3 3 4 2" xfId="20301" xr:uid="{2412B94D-BFAD-4065-8F71-FC3B28FE8F62}"/>
    <cellStyle name="Currency 6 6 3 3 5" xfId="35144" xr:uid="{A2999D61-C49B-487C-8D47-F9395DEB7EB6}"/>
    <cellStyle name="Currency 6 6 3 4" xfId="1631" xr:uid="{EEF6C651-3F78-4592-8E8D-4491D8B797EA}"/>
    <cellStyle name="Currency 6 6 3 4 2" xfId="1632" xr:uid="{1383F52E-A895-4401-800A-358BF639D845}"/>
    <cellStyle name="Currency 6 6 3 4 2 2" xfId="6397" xr:uid="{5590E7B1-EE2D-46D0-A238-10902F1B6AC6}"/>
    <cellStyle name="Currency 6 6 3 4 2 2 2" xfId="20302" xr:uid="{C80E59EB-9B95-4E66-A7FE-B5CCC7F47C45}"/>
    <cellStyle name="Currency 6 6 3 4 2 3" xfId="14426" xr:uid="{C2C27EB0-108F-4126-8E60-B549BDA8FF8A}"/>
    <cellStyle name="Currency 6 6 3 4 2 3 2" xfId="20303" xr:uid="{6A589373-7C67-45EC-8F44-73D4F95C6041}"/>
    <cellStyle name="Currency 6 6 3 4 2 4" xfId="35145" xr:uid="{3FCB45D9-CF47-4F79-A0BD-05361EAFB69B}"/>
    <cellStyle name="Currency 6 6 3 4 3" xfId="6396" xr:uid="{822B82F4-8570-460F-896A-E61FC94D7A88}"/>
    <cellStyle name="Currency 6 6 3 4 3 2" xfId="20304" xr:uid="{6F0D842F-4B20-4C06-9F9D-6572C1DC1B66}"/>
    <cellStyle name="Currency 6 6 3 4 4" xfId="14425" xr:uid="{4815C6C5-5FD2-4B65-9AFB-1EFC99682278}"/>
    <cellStyle name="Currency 6 6 3 4 4 2" xfId="20305" xr:uid="{33A01309-7391-49E8-8F3C-D48A5E786B44}"/>
    <cellStyle name="Currency 6 6 3 4 5" xfId="35146" xr:uid="{8FC5202E-94FE-4310-8BA3-5FE70F2FB5B8}"/>
    <cellStyle name="Currency 6 6 3 5" xfId="1633" xr:uid="{BC41E40F-20E9-4C61-8E3E-42CB1EB3C5E6}"/>
    <cellStyle name="Currency 6 6 3 5 2" xfId="6398" xr:uid="{6BCCC6B7-13BF-409B-889D-BD33FD64C2F2}"/>
    <cellStyle name="Currency 6 6 3 5 2 2" xfId="20306" xr:uid="{B0DF6333-D9F3-495F-899C-AF8E09F9B873}"/>
    <cellStyle name="Currency 6 6 3 5 3" xfId="14427" xr:uid="{488BAA7A-11BC-49D7-A7CE-6A944DC5B14B}"/>
    <cellStyle name="Currency 6 6 3 5 3 2" xfId="20307" xr:uid="{7868E20A-2385-4F84-A7AC-A698DDEFDE3A}"/>
    <cellStyle name="Currency 6 6 3 5 4" xfId="35147" xr:uid="{BC44BB5B-30D8-4C2B-B5F3-A6B3C034C7CC}"/>
    <cellStyle name="Currency 6 6 3 6" xfId="1624" xr:uid="{B49FF3AE-1AA5-4178-B75E-D802CC8BBC08}"/>
    <cellStyle name="Currency 6 6 3 7" xfId="6389" xr:uid="{9281EE04-7329-4762-B579-50802DBD6BC4}"/>
    <cellStyle name="Currency 6 6 3 7 2" xfId="20308" xr:uid="{E4AAF602-05EA-484D-ADE2-7C57C8318670}"/>
    <cellStyle name="Currency 6 6 3 8" xfId="14418" xr:uid="{81BA7126-429B-41B8-9D06-3EC5BD432602}"/>
    <cellStyle name="Currency 6 6 3 8 2" xfId="20309" xr:uid="{9E676D78-7613-4D62-A002-D705962BF519}"/>
    <cellStyle name="Currency 6 6 3 9" xfId="20289" xr:uid="{F2D0C788-260D-4BB3-ABA1-6577C0151D4C}"/>
    <cellStyle name="Currency 6 6 4" xfId="340" xr:uid="{F4F029CD-9DDE-4C0A-9D1E-0DBF0D768543}"/>
    <cellStyle name="Currency 6 6 4 2" xfId="1635" xr:uid="{CEF29ADF-0DCF-4D4F-89FD-42A361D9CE66}"/>
    <cellStyle name="Currency 6 6 4 2 2" xfId="1636" xr:uid="{7CD272C0-D9AD-4273-A628-47A64AD57E81}"/>
    <cellStyle name="Currency 6 6 4 2 2 2" xfId="1637" xr:uid="{9FB1CF49-FBE4-4E25-8CE9-9EB4372C8851}"/>
    <cellStyle name="Currency 6 6 4 2 2 2 2" xfId="6402" xr:uid="{95959450-5A57-4BD2-AA23-7967F04273D3}"/>
    <cellStyle name="Currency 6 6 4 2 2 2 2 2" xfId="20311" xr:uid="{D3DA2188-95B4-4D56-B752-A713AB7B9225}"/>
    <cellStyle name="Currency 6 6 4 2 2 2 3" xfId="14431" xr:uid="{15FA54D6-9CC0-4803-858A-CC7DE7E0A7F7}"/>
    <cellStyle name="Currency 6 6 4 2 2 2 3 2" xfId="20312" xr:uid="{A7F53119-F9B4-46AE-A340-B38CB8D33FDA}"/>
    <cellStyle name="Currency 6 6 4 2 2 2 4" xfId="35148" xr:uid="{8C029B80-929D-4D44-861F-A4AF0EE9E250}"/>
    <cellStyle name="Currency 6 6 4 2 2 3" xfId="6401" xr:uid="{1B6F78DE-5CB8-4514-A2A1-E125C7961E6C}"/>
    <cellStyle name="Currency 6 6 4 2 2 3 2" xfId="20313" xr:uid="{9D32B9C1-7617-4D35-BE2B-E352E0683206}"/>
    <cellStyle name="Currency 6 6 4 2 2 4" xfId="14430" xr:uid="{475A641F-938F-4CE2-B254-23678E873DDB}"/>
    <cellStyle name="Currency 6 6 4 2 2 4 2" xfId="20314" xr:uid="{8AD720BE-326E-490A-906B-52ED0275098F}"/>
    <cellStyle name="Currency 6 6 4 2 2 5" xfId="35149" xr:uid="{0662CA32-4D4B-4588-A2A2-4263E34E249B}"/>
    <cellStyle name="Currency 6 6 4 2 3" xfId="1638" xr:uid="{E8E5AB7B-C528-457A-984D-853E7284020B}"/>
    <cellStyle name="Currency 6 6 4 2 3 2" xfId="6403" xr:uid="{81D61C57-D7FA-4969-B1C6-A51B8CD5BE68}"/>
    <cellStyle name="Currency 6 6 4 2 3 2 2" xfId="20315" xr:uid="{45947E34-E5D5-4615-B7F0-ACFC32EBF43A}"/>
    <cellStyle name="Currency 6 6 4 2 3 3" xfId="14432" xr:uid="{85D6E3A8-2D5D-4CEE-A470-956964DD9C74}"/>
    <cellStyle name="Currency 6 6 4 2 3 3 2" xfId="20316" xr:uid="{1E6E8C71-A04F-445F-A158-18FB2E156ED9}"/>
    <cellStyle name="Currency 6 6 4 2 3 4" xfId="35150" xr:uid="{FB150FE0-1D7E-42F2-9A4F-9D8AAF19DF40}"/>
    <cellStyle name="Currency 6 6 4 2 4" xfId="6400" xr:uid="{31F2530F-CB8A-4239-AAE6-34968A313EAD}"/>
    <cellStyle name="Currency 6 6 4 2 4 2" xfId="20317" xr:uid="{02A12315-BB9D-45EC-83D2-793CA0A2D242}"/>
    <cellStyle name="Currency 6 6 4 2 5" xfId="14429" xr:uid="{254766A0-902B-402A-B7B2-40386BE33578}"/>
    <cellStyle name="Currency 6 6 4 2 5 2" xfId="20318" xr:uid="{C1B397CF-3DCF-4E99-8071-DC213EBC6903}"/>
    <cellStyle name="Currency 6 6 4 2 6" xfId="35151" xr:uid="{F67FAC14-3CD1-474D-AD46-B973FF6FA87C}"/>
    <cellStyle name="Currency 6 6 4 3" xfId="1639" xr:uid="{F38F10CD-730C-4D2B-A238-C54225DD35EA}"/>
    <cellStyle name="Currency 6 6 4 3 2" xfId="1640" xr:uid="{5592D406-EDCD-4DFE-9745-36CD3CE10636}"/>
    <cellStyle name="Currency 6 6 4 3 2 2" xfId="6405" xr:uid="{27A6B9F2-9F34-4C8B-8943-B9BB5A6ED2C1}"/>
    <cellStyle name="Currency 6 6 4 3 2 2 2" xfId="20319" xr:uid="{723ABF39-32D0-4FA0-87AD-98912C3B7915}"/>
    <cellStyle name="Currency 6 6 4 3 2 3" xfId="14434" xr:uid="{5A7BB379-A8FD-4372-B597-126F97E1746A}"/>
    <cellStyle name="Currency 6 6 4 3 2 3 2" xfId="20320" xr:uid="{7F87A702-4672-440C-8EF3-E7C7028304B9}"/>
    <cellStyle name="Currency 6 6 4 3 2 4" xfId="35152" xr:uid="{C801A71B-FFF2-4CFD-950B-9796388FE877}"/>
    <cellStyle name="Currency 6 6 4 3 3" xfId="6404" xr:uid="{E8F09E1D-6CBB-4BD6-8B72-C2E996807BE5}"/>
    <cellStyle name="Currency 6 6 4 3 3 2" xfId="20321" xr:uid="{142A2398-44AE-4636-8D15-FA30A35E0447}"/>
    <cellStyle name="Currency 6 6 4 3 4" xfId="14433" xr:uid="{8B01D750-3306-4F94-AEC9-A734C3A5AB2A}"/>
    <cellStyle name="Currency 6 6 4 3 4 2" xfId="20322" xr:uid="{8F095B93-448A-45B0-9E74-12929FD2B98B}"/>
    <cellStyle name="Currency 6 6 4 3 5" xfId="35153" xr:uid="{0184F83C-B9B3-4627-918E-BB45E14DB314}"/>
    <cellStyle name="Currency 6 6 4 4" xfId="1641" xr:uid="{84B2639B-A189-4867-AF29-ADF7C87BA71B}"/>
    <cellStyle name="Currency 6 6 4 4 2" xfId="1642" xr:uid="{4C9482CC-C70E-4745-835B-CAD289699219}"/>
    <cellStyle name="Currency 6 6 4 4 2 2" xfId="6407" xr:uid="{A9ADC1D2-2A85-4E8E-8E4C-4A77F110B408}"/>
    <cellStyle name="Currency 6 6 4 4 2 2 2" xfId="20323" xr:uid="{DBF4CB9B-815D-457E-B43E-BF5FEAFBD1FC}"/>
    <cellStyle name="Currency 6 6 4 4 2 3" xfId="14436" xr:uid="{45C8F144-1ABF-4E1E-B08F-F4279AADC72B}"/>
    <cellStyle name="Currency 6 6 4 4 2 3 2" xfId="20324" xr:uid="{A97D7820-96DA-4A4B-93BC-E26FFC5B1238}"/>
    <cellStyle name="Currency 6 6 4 4 2 4" xfId="35154" xr:uid="{5DAEA81F-1C33-45C1-B81D-275FD9E9FB2D}"/>
    <cellStyle name="Currency 6 6 4 4 3" xfId="6406" xr:uid="{52F824AF-E866-4838-9AA7-5E00F7082F32}"/>
    <cellStyle name="Currency 6 6 4 4 3 2" xfId="20325" xr:uid="{1C1531B3-91DD-4C4F-814B-24A0A5043B71}"/>
    <cellStyle name="Currency 6 6 4 4 4" xfId="14435" xr:uid="{72D71E84-F6A8-4231-A867-F5169E49C4ED}"/>
    <cellStyle name="Currency 6 6 4 4 4 2" xfId="20326" xr:uid="{3E816B21-3EFB-4DC0-8221-15E80D050C88}"/>
    <cellStyle name="Currency 6 6 4 4 5" xfId="35155" xr:uid="{C4293330-C98C-4961-97A1-CADDD6882C97}"/>
    <cellStyle name="Currency 6 6 4 5" xfId="1643" xr:uid="{D1B00C36-A169-41C3-8DBF-77C58D748BA8}"/>
    <cellStyle name="Currency 6 6 4 5 2" xfId="6408" xr:uid="{3EA56236-1EB5-48F5-9CB4-5F1FB5FA56B9}"/>
    <cellStyle name="Currency 6 6 4 5 2 2" xfId="20327" xr:uid="{BEE96B2C-F425-463F-BD4A-3CE37887F31E}"/>
    <cellStyle name="Currency 6 6 4 5 3" xfId="14437" xr:uid="{CE0C3A2E-7C7B-43DC-93C6-0DC871619C4E}"/>
    <cellStyle name="Currency 6 6 4 5 3 2" xfId="20328" xr:uid="{EB9AF9B3-4D8B-42E9-98D9-40CE5F3BD054}"/>
    <cellStyle name="Currency 6 6 4 5 4" xfId="35156" xr:uid="{A3232A77-2E39-4DBE-AC4F-0E5984A6165F}"/>
    <cellStyle name="Currency 6 6 4 6" xfId="1634" xr:uid="{D310A9A8-D567-4A1B-BF52-3A011FB0FA2D}"/>
    <cellStyle name="Currency 6 6 4 7" xfId="6399" xr:uid="{931EDF9C-3099-4CB8-9BBD-40B96587937B}"/>
    <cellStyle name="Currency 6 6 4 7 2" xfId="20329" xr:uid="{EA43C751-883F-4578-B32A-3E0555D2BCE4}"/>
    <cellStyle name="Currency 6 6 4 8" xfId="14428" xr:uid="{5B762831-6983-44A8-91C1-7446EE102777}"/>
    <cellStyle name="Currency 6 6 4 8 2" xfId="20330" xr:uid="{CF149606-E687-43A6-9C94-612FF83C96C4}"/>
    <cellStyle name="Currency 6 6 4 9" xfId="20310" xr:uid="{5B9F2620-5628-469E-8056-51F9D8145A77}"/>
    <cellStyle name="Currency 6 6 5" xfId="1644" xr:uid="{36971C59-E478-41A3-A95B-51F0C15EA1FA}"/>
    <cellStyle name="Currency 6 6 5 2" xfId="1645" xr:uid="{5E80697A-20D8-4AA1-8405-7B3256441D19}"/>
    <cellStyle name="Currency 6 6 5 2 2" xfId="1646" xr:uid="{26786D6C-9D88-4E70-A577-584D8A809B8B}"/>
    <cellStyle name="Currency 6 6 5 2 2 2" xfId="6411" xr:uid="{CD00E563-CF79-4B20-8338-98FFE483F2AB}"/>
    <cellStyle name="Currency 6 6 5 2 2 2 2" xfId="20331" xr:uid="{691BE997-E461-4DCD-8D8D-059FFAE4F367}"/>
    <cellStyle name="Currency 6 6 5 2 2 3" xfId="14440" xr:uid="{741FEAB1-A938-42C7-8BDA-ACEBC6D99DDF}"/>
    <cellStyle name="Currency 6 6 5 2 2 3 2" xfId="20332" xr:uid="{F1700174-011E-4B3A-9983-62189E6EB2CF}"/>
    <cellStyle name="Currency 6 6 5 2 2 4" xfId="35157" xr:uid="{25FD6888-DF82-4506-8DC3-2841D7AC6E31}"/>
    <cellStyle name="Currency 6 6 5 2 3" xfId="6410" xr:uid="{67ABE70D-E4EF-42D4-A4B7-D87AA48CED3C}"/>
    <cellStyle name="Currency 6 6 5 2 3 2" xfId="20333" xr:uid="{AFE50EFF-F4EA-4B7E-BE11-9BEF70B02EBE}"/>
    <cellStyle name="Currency 6 6 5 2 4" xfId="14439" xr:uid="{4AB7A463-E16D-4678-85F2-8C937F13ED7F}"/>
    <cellStyle name="Currency 6 6 5 2 4 2" xfId="20334" xr:uid="{8D15FBA3-B2D7-4D68-88E2-BB59D670C0CB}"/>
    <cellStyle name="Currency 6 6 5 2 5" xfId="35158" xr:uid="{F9AB244D-06F9-41A3-B082-3BB37C2D487B}"/>
    <cellStyle name="Currency 6 6 5 3" xfId="1647" xr:uid="{B25BEF72-3057-4ED1-A251-40950770DABF}"/>
    <cellStyle name="Currency 6 6 5 3 2" xfId="6412" xr:uid="{C318D4E8-D358-4058-A6C4-AFBEDB854198}"/>
    <cellStyle name="Currency 6 6 5 3 2 2" xfId="20335" xr:uid="{63865275-7BA9-4721-B54C-70BD4B3C166B}"/>
    <cellStyle name="Currency 6 6 5 3 3" xfId="14441" xr:uid="{A90E3229-B9F5-4792-B150-EF6F45F7A951}"/>
    <cellStyle name="Currency 6 6 5 3 3 2" xfId="20336" xr:uid="{58943C99-00F4-4FE1-9C76-AD30B4F0A06A}"/>
    <cellStyle name="Currency 6 6 5 3 4" xfId="35159" xr:uid="{D913FCED-31D1-4BDF-ABA9-E90403599E36}"/>
    <cellStyle name="Currency 6 6 5 4" xfId="6409" xr:uid="{18643294-78FE-4F26-B8A8-90FE42252A3E}"/>
    <cellStyle name="Currency 6 6 5 4 2" xfId="20337" xr:uid="{44B5C3DD-57A9-43F1-A6C2-EF758F792FA6}"/>
    <cellStyle name="Currency 6 6 5 5" xfId="14438" xr:uid="{A60052ED-2BE2-48E5-A3BB-639E7242409A}"/>
    <cellStyle name="Currency 6 6 5 5 2" xfId="20338" xr:uid="{3A54C5D0-719C-4566-BC2C-410E8326E131}"/>
    <cellStyle name="Currency 6 6 5 6" xfId="35160" xr:uid="{C08F96F9-6362-4AE7-9E34-5D843EE1C1A5}"/>
    <cellStyle name="Currency 6 6 6" xfId="1648" xr:uid="{E1EDADCE-0759-4418-9F76-6702C2EAC176}"/>
    <cellStyle name="Currency 6 6 6 2" xfId="1649" xr:uid="{16EA577E-25AF-4F50-8C6C-ACF1A5635107}"/>
    <cellStyle name="Currency 6 6 6 2 2" xfId="1650" xr:uid="{30871184-DC94-4652-99E7-78F7D7D39ECD}"/>
    <cellStyle name="Currency 6 6 6 2 2 2" xfId="6415" xr:uid="{CE6480BE-B15A-4896-B1F1-D43F7CCB504C}"/>
    <cellStyle name="Currency 6 6 6 2 2 2 2" xfId="20339" xr:uid="{BA8B0B97-93F1-4A34-9797-25C61FF02E37}"/>
    <cellStyle name="Currency 6 6 6 2 2 3" xfId="14444" xr:uid="{A86B0809-9E3A-498C-AE26-422568AABDF7}"/>
    <cellStyle name="Currency 6 6 6 2 2 3 2" xfId="20340" xr:uid="{596C497C-ECBE-41DE-B24C-0039508701BC}"/>
    <cellStyle name="Currency 6 6 6 2 2 4" xfId="35161" xr:uid="{AD645B56-1091-44D9-BA70-3A8F6D761D1B}"/>
    <cellStyle name="Currency 6 6 6 2 3" xfId="6414" xr:uid="{CC8602FA-7190-41E5-85F7-9348E6098FAA}"/>
    <cellStyle name="Currency 6 6 6 2 3 2" xfId="20341" xr:uid="{177CF6F4-7291-4F5C-BC9A-063BCC38F06B}"/>
    <cellStyle name="Currency 6 6 6 2 4" xfId="14443" xr:uid="{177C96AD-C217-4926-B002-BFB354A0BE3E}"/>
    <cellStyle name="Currency 6 6 6 2 4 2" xfId="20342" xr:uid="{A662FA04-5E90-420A-B303-BCC6C5A884CA}"/>
    <cellStyle name="Currency 6 6 6 2 5" xfId="35162" xr:uid="{ECE72394-B3E1-4163-A104-8810B21DB180}"/>
    <cellStyle name="Currency 6 6 6 3" xfId="1651" xr:uid="{8B40E956-B6E1-42BF-A8CB-3ED18008165D}"/>
    <cellStyle name="Currency 6 6 6 3 2" xfId="6416" xr:uid="{420A6B4C-D84B-4FF9-BFE9-5F3F36BC9C64}"/>
    <cellStyle name="Currency 6 6 6 3 2 2" xfId="20343" xr:uid="{CB470AC0-1641-4F55-AAB8-02136BFEA8BE}"/>
    <cellStyle name="Currency 6 6 6 3 3" xfId="14445" xr:uid="{43414B1C-E67A-46FE-A033-C4AF7EA0E349}"/>
    <cellStyle name="Currency 6 6 6 3 3 2" xfId="20344" xr:uid="{42776F94-E325-4353-AF77-8113A17649C4}"/>
    <cellStyle name="Currency 6 6 6 3 4" xfId="35163" xr:uid="{5A70978B-21AD-465A-A9D9-F8E43B71CE14}"/>
    <cellStyle name="Currency 6 6 6 4" xfId="6413" xr:uid="{C34BDED3-76D0-44AF-8540-05810338A241}"/>
    <cellStyle name="Currency 6 6 6 4 2" xfId="20345" xr:uid="{F8AE867C-9E55-40F2-AEDB-315727CBF9DC}"/>
    <cellStyle name="Currency 6 6 6 5" xfId="14442" xr:uid="{CDEF9816-E88D-4F34-B306-76313F59FC5E}"/>
    <cellStyle name="Currency 6 6 6 5 2" xfId="20346" xr:uid="{3ED61925-9DA8-4D42-A21F-4D30A9E8136D}"/>
    <cellStyle name="Currency 6 6 6 6" xfId="35164" xr:uid="{EA479B16-B445-41C3-8B00-DFF0A0371151}"/>
    <cellStyle name="Currency 6 6 7" xfId="1652" xr:uid="{69A85211-BCD2-4E1B-83A4-EC51B8D4E78B}"/>
    <cellStyle name="Currency 6 6 7 2" xfId="1653" xr:uid="{FD0EF241-1FA9-47C7-AC93-A709FE427978}"/>
    <cellStyle name="Currency 6 6 7 2 2" xfId="6418" xr:uid="{CC3F9D9A-48AD-48EC-944C-CDA47CC5A6BF}"/>
    <cellStyle name="Currency 6 6 7 2 2 2" xfId="20347" xr:uid="{5212A76A-3884-4E12-8731-1E7EC931E192}"/>
    <cellStyle name="Currency 6 6 7 2 3" xfId="14447" xr:uid="{510E902B-5812-4B1F-8959-3A3A614903A6}"/>
    <cellStyle name="Currency 6 6 7 2 3 2" xfId="20348" xr:uid="{508A23C8-AF8E-4F6A-88B8-F5E1EFD368B1}"/>
    <cellStyle name="Currency 6 6 7 2 4" xfId="35165" xr:uid="{A25985FA-9334-47BA-A7BA-FE18B01A2978}"/>
    <cellStyle name="Currency 6 6 7 3" xfId="6417" xr:uid="{EA70E0E8-57A3-4870-A6D5-74A762A9FDBD}"/>
    <cellStyle name="Currency 6 6 7 3 2" xfId="20349" xr:uid="{EA682BAF-D398-4BE3-A322-4AB510CB532E}"/>
    <cellStyle name="Currency 6 6 7 4" xfId="14446" xr:uid="{4B550A5C-A344-47FB-89AB-775278E04324}"/>
    <cellStyle name="Currency 6 6 7 4 2" xfId="20350" xr:uid="{9C5CAAFF-37E1-4B5A-84E0-50C28A8B0704}"/>
    <cellStyle name="Currency 6 6 7 5" xfId="35166" xr:uid="{B9DF3782-AB16-4D3E-9270-F389EF5E3020}"/>
    <cellStyle name="Currency 6 6 8" xfId="1654" xr:uid="{A93F8B4F-971F-455A-8EE5-7E75792A1D22}"/>
    <cellStyle name="Currency 6 6 8 2" xfId="1655" xr:uid="{B4BEFE16-FBA4-46A2-9239-1A34927FB088}"/>
    <cellStyle name="Currency 6 6 8 2 2" xfId="6420" xr:uid="{C5942E37-D4FE-46E4-AFE5-62052C972E69}"/>
    <cellStyle name="Currency 6 6 8 2 2 2" xfId="20351" xr:uid="{2F2A403E-588C-4EF9-B62F-FAF9E7599CFA}"/>
    <cellStyle name="Currency 6 6 8 2 3" xfId="14449" xr:uid="{B45FB7B3-4146-431B-9EFA-91FF7E3024D7}"/>
    <cellStyle name="Currency 6 6 8 2 3 2" xfId="20352" xr:uid="{B506D912-599F-4EA4-9215-07CC08EE42B3}"/>
    <cellStyle name="Currency 6 6 8 2 4" xfId="35167" xr:uid="{0038C0AA-07C7-4EAA-9502-62C8041550E4}"/>
    <cellStyle name="Currency 6 6 8 3" xfId="6419" xr:uid="{C29BE655-681F-4CD6-8CF1-42FE182899F7}"/>
    <cellStyle name="Currency 6 6 8 3 2" xfId="20353" xr:uid="{FE7447EF-C697-4413-A018-FE57ACAD8843}"/>
    <cellStyle name="Currency 6 6 8 4" xfId="14448" xr:uid="{C66EDC74-DF6A-432C-B434-99B737F7BF1D}"/>
    <cellStyle name="Currency 6 6 8 4 2" xfId="20354" xr:uid="{DE273DB8-17F7-4958-8D35-C8285CA5FFB9}"/>
    <cellStyle name="Currency 6 6 8 5" xfId="35168" xr:uid="{F8C06CDB-07F1-4060-A48B-06196F9CFA35}"/>
    <cellStyle name="Currency 6 6 9" xfId="1656" xr:uid="{646AFEF0-2025-46B9-B9C4-15B2CE6D60EE}"/>
    <cellStyle name="Currency 6 6 9 2" xfId="6421" xr:uid="{A5A7EE7C-A3DB-436E-BDE4-E88A55EEC430}"/>
    <cellStyle name="Currency 6 6 9 2 2" xfId="20355" xr:uid="{AFB3547A-5211-4DB8-97CB-E90EBB5126DD}"/>
    <cellStyle name="Currency 6 6 9 3" xfId="14450" xr:uid="{88D849CC-C391-46A3-BA8E-F65213EB8EA6}"/>
    <cellStyle name="Currency 6 6 9 3 2" xfId="20356" xr:uid="{639A53BA-6459-49D2-B507-D56A391C1862}"/>
    <cellStyle name="Currency 6 6 9 4" xfId="35169" xr:uid="{8BF68626-66D0-4916-ABAC-25989EBCFABC}"/>
    <cellStyle name="Currency 6 7" xfId="186" xr:uid="{F39ACC20-F7FA-486E-8F7D-6CC349498535}"/>
    <cellStyle name="Currency 6 7 10" xfId="6422" xr:uid="{CE937107-2662-4333-98E3-081E93644029}"/>
    <cellStyle name="Currency 6 7 10 2" xfId="20358" xr:uid="{37B2CEC4-5E05-42AA-A0BE-D6EBD78FF6E5}"/>
    <cellStyle name="Currency 6 7 11" xfId="14451" xr:uid="{BCD76547-6157-40AC-AA41-B2D3DFA63A20}"/>
    <cellStyle name="Currency 6 7 11 2" xfId="20359" xr:uid="{6E1BBEFD-688C-4E19-B7D3-C736F966CF85}"/>
    <cellStyle name="Currency 6 7 12" xfId="20357" xr:uid="{A1914C55-F89A-4222-97CF-8C9E5650BB52}"/>
    <cellStyle name="Currency 6 7 2" xfId="254" xr:uid="{98BD4FC1-636A-4C9B-B048-762B72ED7C6E}"/>
    <cellStyle name="Currency 6 7 2 2" xfId="1659" xr:uid="{E95AFFD7-0D16-4395-8FD6-F312BFB042D9}"/>
    <cellStyle name="Currency 6 7 2 2 2" xfId="1660" xr:uid="{F84B4CAC-5504-4455-9661-0561398272FC}"/>
    <cellStyle name="Currency 6 7 2 2 2 2" xfId="1661" xr:uid="{52812D44-7427-4B09-8BDA-5EA635192482}"/>
    <cellStyle name="Currency 6 7 2 2 2 2 2" xfId="6426" xr:uid="{D0B56B10-D49C-476D-8FF8-9460E33AF398}"/>
    <cellStyle name="Currency 6 7 2 2 2 2 2 2" xfId="20361" xr:uid="{B92C4C13-E4C6-4171-83B8-C52EA34A4CF2}"/>
    <cellStyle name="Currency 6 7 2 2 2 2 3" xfId="14455" xr:uid="{D2BBC1A8-D320-4DD9-9B55-7B63C359AE30}"/>
    <cellStyle name="Currency 6 7 2 2 2 2 3 2" xfId="20362" xr:uid="{838576FC-3F8C-46D3-9953-16E706F67F3E}"/>
    <cellStyle name="Currency 6 7 2 2 2 2 4" xfId="35170" xr:uid="{DC8F5A7C-5A53-443D-AFA4-ADFDB1BE81FF}"/>
    <cellStyle name="Currency 6 7 2 2 2 3" xfId="6425" xr:uid="{28EBAD7B-7EFC-4686-8B52-080F62817D1C}"/>
    <cellStyle name="Currency 6 7 2 2 2 3 2" xfId="20363" xr:uid="{FDCF1F3C-57C4-4AA2-A7BB-8F87A022FF7E}"/>
    <cellStyle name="Currency 6 7 2 2 2 4" xfId="14454" xr:uid="{97C2A6AA-0C3B-4476-9C3F-6A6447A4753D}"/>
    <cellStyle name="Currency 6 7 2 2 2 4 2" xfId="20364" xr:uid="{09D761FB-A985-4E2C-9731-1AAC3471B6F7}"/>
    <cellStyle name="Currency 6 7 2 2 2 5" xfId="35171" xr:uid="{C8291698-D955-42AF-8449-9FB9F6195D44}"/>
    <cellStyle name="Currency 6 7 2 2 3" xfId="1662" xr:uid="{4444B431-8D3F-47BE-8289-3EC2F05BE7B3}"/>
    <cellStyle name="Currency 6 7 2 2 3 2" xfId="6427" xr:uid="{FCE8BE40-7210-4F72-BB18-161E3BBA0503}"/>
    <cellStyle name="Currency 6 7 2 2 3 2 2" xfId="20365" xr:uid="{4FC2C566-013C-4F30-B679-DEF150677A7B}"/>
    <cellStyle name="Currency 6 7 2 2 3 3" xfId="14456" xr:uid="{DDC79EB8-8F2D-4D02-B7A8-045000F10AF6}"/>
    <cellStyle name="Currency 6 7 2 2 3 3 2" xfId="20366" xr:uid="{2BDD1863-8964-4479-86F7-00E78934F849}"/>
    <cellStyle name="Currency 6 7 2 2 3 4" xfId="35172" xr:uid="{500AE7A2-A9CC-4E0A-BBC6-41D109FFAF57}"/>
    <cellStyle name="Currency 6 7 2 2 4" xfId="6424" xr:uid="{D2D63EA3-04C8-4584-B3D7-63AAB0FA2708}"/>
    <cellStyle name="Currency 6 7 2 2 4 2" xfId="20367" xr:uid="{CC9F444C-CC08-430C-B383-E2D12984C896}"/>
    <cellStyle name="Currency 6 7 2 2 5" xfId="14453" xr:uid="{CB5FB63D-C2B3-4FAC-A355-870B69160FB0}"/>
    <cellStyle name="Currency 6 7 2 2 5 2" xfId="20368" xr:uid="{0BF1433C-1701-4EDB-8AFE-75B32E4BFFD9}"/>
    <cellStyle name="Currency 6 7 2 2 6" xfId="35173" xr:uid="{5EBE84E8-C641-4567-9C78-9D970F35FC01}"/>
    <cellStyle name="Currency 6 7 2 3" xfId="1663" xr:uid="{21068BEB-4FB2-4FA5-AE01-B4D2E872C14B}"/>
    <cellStyle name="Currency 6 7 2 3 2" xfId="1664" xr:uid="{DEBF421A-C463-45D6-8B0A-8D2BF7F37C7F}"/>
    <cellStyle name="Currency 6 7 2 3 2 2" xfId="6429" xr:uid="{AC9CBF60-558B-4DBF-8153-856090ED7600}"/>
    <cellStyle name="Currency 6 7 2 3 2 2 2" xfId="20369" xr:uid="{2921EBC9-317F-49C1-BCA2-CA71779312CF}"/>
    <cellStyle name="Currency 6 7 2 3 2 3" xfId="14458" xr:uid="{7E1D997C-9D0C-49D9-ACB7-30A2812EEC24}"/>
    <cellStyle name="Currency 6 7 2 3 2 3 2" xfId="20370" xr:uid="{1A610B07-5059-4C60-8203-AA0F1A1BC84E}"/>
    <cellStyle name="Currency 6 7 2 3 2 4" xfId="35174" xr:uid="{B572F05B-6049-4417-B34D-DEF7AE4AF7E1}"/>
    <cellStyle name="Currency 6 7 2 3 3" xfId="6428" xr:uid="{2A3E4752-69BE-43F8-A78C-8D6FBD050F6A}"/>
    <cellStyle name="Currency 6 7 2 3 3 2" xfId="20371" xr:uid="{E35B53A7-8802-4ECF-BBAD-405B67A75514}"/>
    <cellStyle name="Currency 6 7 2 3 4" xfId="14457" xr:uid="{E05EAC3C-3620-4E30-A22B-DA93E0FC9232}"/>
    <cellStyle name="Currency 6 7 2 3 4 2" xfId="20372" xr:uid="{0CB68D67-F8CA-4282-A27E-512118A84010}"/>
    <cellStyle name="Currency 6 7 2 3 5" xfId="35175" xr:uid="{792C7B24-D41D-4329-A1B9-2145F7A96F8E}"/>
    <cellStyle name="Currency 6 7 2 4" xfId="1665" xr:uid="{511673F9-FC07-48CC-9DE2-91D4D2819560}"/>
    <cellStyle name="Currency 6 7 2 4 2" xfId="1666" xr:uid="{6853B703-B8D7-4CC7-B758-5491930B68C0}"/>
    <cellStyle name="Currency 6 7 2 4 2 2" xfId="6431" xr:uid="{DDDAD231-25F6-4DF1-996E-B56AFC0329D4}"/>
    <cellStyle name="Currency 6 7 2 4 2 2 2" xfId="20373" xr:uid="{B3BC9934-BEC5-443C-B0CE-A279A7948FCC}"/>
    <cellStyle name="Currency 6 7 2 4 2 3" xfId="14460" xr:uid="{5FB702C3-9D20-4D58-AE26-9698B10E2131}"/>
    <cellStyle name="Currency 6 7 2 4 2 3 2" xfId="20374" xr:uid="{DCB309D8-D525-490F-BB5E-089A1371B32E}"/>
    <cellStyle name="Currency 6 7 2 4 2 4" xfId="35176" xr:uid="{4F778179-6D01-4188-AAF3-6054C25DB9C5}"/>
    <cellStyle name="Currency 6 7 2 4 3" xfId="6430" xr:uid="{BCBBEDE6-9E1B-478C-8ED6-1120FF7FFD84}"/>
    <cellStyle name="Currency 6 7 2 4 3 2" xfId="20375" xr:uid="{9029788B-0E6F-4309-A5BE-D65550D60B7D}"/>
    <cellStyle name="Currency 6 7 2 4 4" xfId="14459" xr:uid="{CC2ABF94-DC26-477A-AA24-57CFF544B318}"/>
    <cellStyle name="Currency 6 7 2 4 4 2" xfId="20376" xr:uid="{619AF0D5-3795-46AA-B2D9-6D01A9EF72FC}"/>
    <cellStyle name="Currency 6 7 2 4 5" xfId="35177" xr:uid="{BB6AB015-7D9E-4567-AD69-CAFEABF9B144}"/>
    <cellStyle name="Currency 6 7 2 5" xfId="1667" xr:uid="{E086664E-C8A7-405E-B700-5D9EDCFAAA01}"/>
    <cellStyle name="Currency 6 7 2 5 2" xfId="6432" xr:uid="{79F2BCF0-C86A-47ED-9923-70B7BDA7FE1C}"/>
    <cellStyle name="Currency 6 7 2 5 2 2" xfId="20377" xr:uid="{AC36B222-DD5D-4AB0-9B8A-18262799B8B1}"/>
    <cellStyle name="Currency 6 7 2 5 3" xfId="14461" xr:uid="{CF259C5F-F82E-40BC-A8AC-ACB19D2AB603}"/>
    <cellStyle name="Currency 6 7 2 5 3 2" xfId="20378" xr:uid="{F45A39A5-00F8-493B-9432-F2169453DFBD}"/>
    <cellStyle name="Currency 6 7 2 5 4" xfId="35178" xr:uid="{6389F3B7-075B-42B1-8CFD-431FBF36A8FD}"/>
    <cellStyle name="Currency 6 7 2 6" xfId="1658" xr:uid="{5A1C87DB-99CD-4815-AD60-53E82B21B3C3}"/>
    <cellStyle name="Currency 6 7 2 7" xfId="6423" xr:uid="{D4D0F2F4-0B4B-49E3-846B-7E7E71232588}"/>
    <cellStyle name="Currency 6 7 2 7 2" xfId="20379" xr:uid="{81E5EBA1-F3C0-4D81-B5B7-0FA6B0F71CB7}"/>
    <cellStyle name="Currency 6 7 2 8" xfId="14452" xr:uid="{4F8F345D-D3F8-4502-B538-B9CC1369E101}"/>
    <cellStyle name="Currency 6 7 2 8 2" xfId="20380" xr:uid="{ED59B50B-7028-4F9E-83BA-C0E843DEBDEA}"/>
    <cellStyle name="Currency 6 7 2 9" xfId="20360" xr:uid="{32E9D802-87FB-49AA-B6B8-7E19B3331A08}"/>
    <cellStyle name="Currency 6 7 3" xfId="342" xr:uid="{A65A36E7-F098-4B6F-A61D-DEEBD57AF54C}"/>
    <cellStyle name="Currency 6 7 3 2" xfId="1669" xr:uid="{C267E084-B1ED-4B6F-A4E8-F241AF90CEF6}"/>
    <cellStyle name="Currency 6 7 3 2 2" xfId="1670" xr:uid="{7F0414D9-2CC2-4D31-97D7-DA07E7DC870B}"/>
    <cellStyle name="Currency 6 7 3 2 2 2" xfId="1671" xr:uid="{A1C6D3B0-760D-43A1-AAFB-8F5960A146CD}"/>
    <cellStyle name="Currency 6 7 3 2 2 2 2" xfId="6436" xr:uid="{A60AE326-6453-471E-816C-F34C1C50248B}"/>
    <cellStyle name="Currency 6 7 3 2 2 2 2 2" xfId="20382" xr:uid="{30B1ADFE-6791-4EEE-92E0-1D68AF596445}"/>
    <cellStyle name="Currency 6 7 3 2 2 2 3" xfId="14465" xr:uid="{67148BEC-FC25-4BD1-8371-DAD960C03ED9}"/>
    <cellStyle name="Currency 6 7 3 2 2 2 3 2" xfId="20383" xr:uid="{08F3C8F1-2774-4727-9BDC-EEB391852A68}"/>
    <cellStyle name="Currency 6 7 3 2 2 2 4" xfId="35179" xr:uid="{8D48A169-8C8D-4203-A5A2-080684680B2F}"/>
    <cellStyle name="Currency 6 7 3 2 2 3" xfId="6435" xr:uid="{823E53EA-78A6-492F-A5C0-871625224888}"/>
    <cellStyle name="Currency 6 7 3 2 2 3 2" xfId="20384" xr:uid="{55A5ABC6-83C8-44BE-8D45-0A932EEB34D6}"/>
    <cellStyle name="Currency 6 7 3 2 2 4" xfId="14464" xr:uid="{28E1D429-E100-4226-A1E0-20C4FFCA26FB}"/>
    <cellStyle name="Currency 6 7 3 2 2 4 2" xfId="20385" xr:uid="{2B2F61E4-F918-4176-A56A-9F69E891F3FE}"/>
    <cellStyle name="Currency 6 7 3 2 2 5" xfId="35180" xr:uid="{F9CD2217-C4D6-4F0B-B545-444C95D2750F}"/>
    <cellStyle name="Currency 6 7 3 2 3" xfId="1672" xr:uid="{4B8A69F6-1DA4-4491-9995-14FFEE1AF252}"/>
    <cellStyle name="Currency 6 7 3 2 3 2" xfId="6437" xr:uid="{4D364794-6695-42CD-92F3-143178F67BB9}"/>
    <cellStyle name="Currency 6 7 3 2 3 2 2" xfId="20386" xr:uid="{1859717F-9E8F-4D54-9032-DD6109A26D9C}"/>
    <cellStyle name="Currency 6 7 3 2 3 3" xfId="14466" xr:uid="{857E18D1-5D32-468E-95AD-0AA7D7271FC5}"/>
    <cellStyle name="Currency 6 7 3 2 3 3 2" xfId="20387" xr:uid="{86687F77-82CA-4FD2-B3D6-603AE7917C54}"/>
    <cellStyle name="Currency 6 7 3 2 3 4" xfId="35181" xr:uid="{93C0CA71-9393-4A65-8DAE-97B0916B61D0}"/>
    <cellStyle name="Currency 6 7 3 2 4" xfId="6434" xr:uid="{08D7E1A5-D1FA-41F9-BC8F-B9ACB17C49CD}"/>
    <cellStyle name="Currency 6 7 3 2 4 2" xfId="20388" xr:uid="{015FA35A-65A0-4E56-A7DA-F3DB33C79073}"/>
    <cellStyle name="Currency 6 7 3 2 5" xfId="14463" xr:uid="{BDE05340-88EC-4D8B-AA09-D1BF3F863712}"/>
    <cellStyle name="Currency 6 7 3 2 5 2" xfId="20389" xr:uid="{631B8E3C-D9C6-4AC5-97FD-64C44BE334E5}"/>
    <cellStyle name="Currency 6 7 3 2 6" xfId="35182" xr:uid="{6E6801A5-B5AF-4BB1-B081-C5A259E03DD6}"/>
    <cellStyle name="Currency 6 7 3 3" xfId="1673" xr:uid="{70AF074F-9330-492D-8695-0E183D71602D}"/>
    <cellStyle name="Currency 6 7 3 3 2" xfId="1674" xr:uid="{575E1698-636F-4EBC-88F2-31E5043FCC7E}"/>
    <cellStyle name="Currency 6 7 3 3 2 2" xfId="6439" xr:uid="{3048D1A1-761F-47A4-9596-05C19FD82718}"/>
    <cellStyle name="Currency 6 7 3 3 2 2 2" xfId="20390" xr:uid="{658FE759-A07D-4DE6-B10F-69BDF02EFFCD}"/>
    <cellStyle name="Currency 6 7 3 3 2 3" xfId="14468" xr:uid="{A5B31727-4663-45A6-8D9A-4981A1F712E1}"/>
    <cellStyle name="Currency 6 7 3 3 2 3 2" xfId="20391" xr:uid="{9648101A-6F22-4F0A-AA7B-29A8AB21F023}"/>
    <cellStyle name="Currency 6 7 3 3 2 4" xfId="35183" xr:uid="{4C79B538-F00E-462D-844D-0BA157F2E703}"/>
    <cellStyle name="Currency 6 7 3 3 3" xfId="6438" xr:uid="{0EAF5544-0D83-40B0-8952-77993DEB90B2}"/>
    <cellStyle name="Currency 6 7 3 3 3 2" xfId="20392" xr:uid="{FDB291E6-387A-4A73-838F-B69EA1FD3A1A}"/>
    <cellStyle name="Currency 6 7 3 3 4" xfId="14467" xr:uid="{6B8B31D2-2A4E-4B5B-ABE3-F70534762B52}"/>
    <cellStyle name="Currency 6 7 3 3 4 2" xfId="20393" xr:uid="{86755B4F-69BB-46EB-B86D-FFC33D0ED6F4}"/>
    <cellStyle name="Currency 6 7 3 3 5" xfId="35184" xr:uid="{66F263BA-5BD3-44EA-98F5-891302E8F641}"/>
    <cellStyle name="Currency 6 7 3 4" xfId="1675" xr:uid="{5695D24D-D36E-4A11-A976-765BB6EAA3B1}"/>
    <cellStyle name="Currency 6 7 3 4 2" xfId="1676" xr:uid="{9C0D037B-D610-4641-A039-D4ED645B02E9}"/>
    <cellStyle name="Currency 6 7 3 4 2 2" xfId="6441" xr:uid="{BDE3C685-6C55-4B2B-A946-CD5F237F0848}"/>
    <cellStyle name="Currency 6 7 3 4 2 2 2" xfId="20394" xr:uid="{9100E67B-2F3F-49B9-863B-B148903F1936}"/>
    <cellStyle name="Currency 6 7 3 4 2 3" xfId="14470" xr:uid="{0309DB90-38C6-491B-BBF7-A7496802A741}"/>
    <cellStyle name="Currency 6 7 3 4 2 3 2" xfId="20395" xr:uid="{26F6E0CB-300C-437F-B73D-A7A9EC5C0A69}"/>
    <cellStyle name="Currency 6 7 3 4 2 4" xfId="35185" xr:uid="{B281D1E2-204A-42FC-BB27-FCE6D88F3C8D}"/>
    <cellStyle name="Currency 6 7 3 4 3" xfId="6440" xr:uid="{19A77D75-8BC0-4EB5-873D-5EC17DC3DF23}"/>
    <cellStyle name="Currency 6 7 3 4 3 2" xfId="20396" xr:uid="{5D911259-5D31-45FB-BFEF-D2ED6C3ABB4F}"/>
    <cellStyle name="Currency 6 7 3 4 4" xfId="14469" xr:uid="{2D63753B-312F-4DC6-8815-2DBAA9889B18}"/>
    <cellStyle name="Currency 6 7 3 4 4 2" xfId="20397" xr:uid="{35297923-B380-4409-84AC-E32245073B8E}"/>
    <cellStyle name="Currency 6 7 3 4 5" xfId="35186" xr:uid="{0A40F4DE-45A4-4E8A-B372-D94417CAE4BB}"/>
    <cellStyle name="Currency 6 7 3 5" xfId="1677" xr:uid="{44B302A4-73C1-45C9-B4CF-B5D02B2B114A}"/>
    <cellStyle name="Currency 6 7 3 5 2" xfId="6442" xr:uid="{438AE23A-9F31-4BAF-A3AC-9C940C2872EA}"/>
    <cellStyle name="Currency 6 7 3 5 2 2" xfId="20398" xr:uid="{D1B94092-8E29-468B-871A-58FA98A7D248}"/>
    <cellStyle name="Currency 6 7 3 5 3" xfId="14471" xr:uid="{67246952-A966-4CA6-8A98-B1256A4ED4EF}"/>
    <cellStyle name="Currency 6 7 3 5 3 2" xfId="20399" xr:uid="{6F8D1906-82CD-443B-8C78-DAB9C66F8FB7}"/>
    <cellStyle name="Currency 6 7 3 5 4" xfId="35187" xr:uid="{E177A7FD-3F9D-4246-9EDB-454F493E8C9F}"/>
    <cellStyle name="Currency 6 7 3 6" xfId="1668" xr:uid="{D71C2A57-966E-4A97-B492-2D18EE1ADD0E}"/>
    <cellStyle name="Currency 6 7 3 7" xfId="6433" xr:uid="{58924C8C-11B6-4272-867B-ED540E3E59B4}"/>
    <cellStyle name="Currency 6 7 3 7 2" xfId="20400" xr:uid="{24D9A5F0-A8D0-4B9A-95EE-6CA699265FB3}"/>
    <cellStyle name="Currency 6 7 3 8" xfId="14462" xr:uid="{4123C29E-790E-4C57-8AEE-E121318A6FCD}"/>
    <cellStyle name="Currency 6 7 3 8 2" xfId="20401" xr:uid="{1864923A-3AEA-49E4-B815-8C2504E39466}"/>
    <cellStyle name="Currency 6 7 3 9" xfId="20381" xr:uid="{7F7B4C19-11ED-40E7-BF6A-A67FDBD0487C}"/>
    <cellStyle name="Currency 6 7 4" xfId="1678" xr:uid="{21923B65-431D-42FB-ACFB-36327244A035}"/>
    <cellStyle name="Currency 6 7 4 2" xfId="1679" xr:uid="{6A616EC8-7ADE-44B1-A889-24C1ED35CD0E}"/>
    <cellStyle name="Currency 6 7 4 2 2" xfId="1680" xr:uid="{91AC9F7A-EE5E-4D54-979D-5250B015A20D}"/>
    <cellStyle name="Currency 6 7 4 2 2 2" xfId="6445" xr:uid="{80A43605-887B-4B19-990A-CEA684DD4F6F}"/>
    <cellStyle name="Currency 6 7 4 2 2 2 2" xfId="20402" xr:uid="{55FDA3A3-D5E6-4FC3-8045-2CD59C7475D9}"/>
    <cellStyle name="Currency 6 7 4 2 2 3" xfId="14474" xr:uid="{7E784F12-E188-41B4-8C5C-903BBAE049E7}"/>
    <cellStyle name="Currency 6 7 4 2 2 3 2" xfId="20403" xr:uid="{795D3EFD-C9D9-44ED-A4A4-F8A417F2ABE9}"/>
    <cellStyle name="Currency 6 7 4 2 2 4" xfId="35188" xr:uid="{51DA6154-51A7-40A0-9EF5-EF64F634CDB1}"/>
    <cellStyle name="Currency 6 7 4 2 3" xfId="6444" xr:uid="{D9D61819-7C74-4C80-9A9A-B209928CB474}"/>
    <cellStyle name="Currency 6 7 4 2 3 2" xfId="20404" xr:uid="{91FD18E3-2323-4BA0-9CA5-32C2F9BAE9D3}"/>
    <cellStyle name="Currency 6 7 4 2 4" xfId="14473" xr:uid="{2860A582-B1A7-4075-884D-92F1E443FD9C}"/>
    <cellStyle name="Currency 6 7 4 2 4 2" xfId="20405" xr:uid="{E72ACCE8-4D94-4558-B8C2-92C83C987FEE}"/>
    <cellStyle name="Currency 6 7 4 2 5" xfId="35189" xr:uid="{4D144446-032B-4DF3-B4F9-28AC76C35C11}"/>
    <cellStyle name="Currency 6 7 4 3" xfId="1681" xr:uid="{0D150EA3-CED5-4521-AADA-78829D0F7C2F}"/>
    <cellStyle name="Currency 6 7 4 3 2" xfId="6446" xr:uid="{65376E0E-484B-4BE2-820E-A20FAEFE48AA}"/>
    <cellStyle name="Currency 6 7 4 3 2 2" xfId="20406" xr:uid="{16AA8529-947C-4CF2-BBF4-55E2889FAD59}"/>
    <cellStyle name="Currency 6 7 4 3 3" xfId="14475" xr:uid="{CAC51F69-3D79-452B-B0A7-5F3E237A285E}"/>
    <cellStyle name="Currency 6 7 4 3 3 2" xfId="20407" xr:uid="{3768519F-E453-4041-878D-910F6408DD07}"/>
    <cellStyle name="Currency 6 7 4 3 4" xfId="35190" xr:uid="{F721F720-B6D7-4052-86E9-3984DE1E3C78}"/>
    <cellStyle name="Currency 6 7 4 4" xfId="6443" xr:uid="{368FD7D3-5B0E-4962-8E60-387886D0081E}"/>
    <cellStyle name="Currency 6 7 4 4 2" xfId="20408" xr:uid="{6E98584A-7AF0-42DB-A0EB-E44B3956E8CE}"/>
    <cellStyle name="Currency 6 7 4 5" xfId="14472" xr:uid="{A5D9C9C0-2426-40D2-83A1-2A12EEDB8EA8}"/>
    <cellStyle name="Currency 6 7 4 5 2" xfId="20409" xr:uid="{71DBA47A-F9F4-442C-ACFA-FD1A17CC86FD}"/>
    <cellStyle name="Currency 6 7 4 6" xfId="35191" xr:uid="{4A4E57EC-7737-4A49-ABC3-FCB46B9A6D50}"/>
    <cellStyle name="Currency 6 7 5" xfId="1682" xr:uid="{B9B17387-5008-45CC-9ABC-77744E781A08}"/>
    <cellStyle name="Currency 6 7 5 2" xfId="1683" xr:uid="{8249DE32-B296-4973-B61B-9B77E0B19009}"/>
    <cellStyle name="Currency 6 7 5 2 2" xfId="1684" xr:uid="{94F7677D-3D42-4F49-B19B-F6339CF0EC92}"/>
    <cellStyle name="Currency 6 7 5 2 2 2" xfId="6449" xr:uid="{5B029E1A-8636-403F-884B-D6688F41A668}"/>
    <cellStyle name="Currency 6 7 5 2 2 2 2" xfId="20410" xr:uid="{04344B89-85B8-41B9-8EAD-0A43172B0E9F}"/>
    <cellStyle name="Currency 6 7 5 2 2 3" xfId="14478" xr:uid="{9F031B05-A680-4CCD-8928-E34AEEC1CE89}"/>
    <cellStyle name="Currency 6 7 5 2 2 3 2" xfId="20411" xr:uid="{6A25B38D-8F1A-4BE1-A0EC-92FFDE8D5AC7}"/>
    <cellStyle name="Currency 6 7 5 2 2 4" xfId="35192" xr:uid="{9032EE3B-6BE7-4712-8029-417BD08C3101}"/>
    <cellStyle name="Currency 6 7 5 2 3" xfId="6448" xr:uid="{F86D88E9-B58F-4F7C-8E4A-7BE07D118B7D}"/>
    <cellStyle name="Currency 6 7 5 2 3 2" xfId="20412" xr:uid="{2101FA0C-088C-4830-BB57-26536279308D}"/>
    <cellStyle name="Currency 6 7 5 2 4" xfId="14477" xr:uid="{D5B19963-7C68-4EC7-82F6-07E00D7121E3}"/>
    <cellStyle name="Currency 6 7 5 2 4 2" xfId="20413" xr:uid="{176373E9-8FF5-49BE-840B-6F20BC0A98DE}"/>
    <cellStyle name="Currency 6 7 5 2 5" xfId="35193" xr:uid="{148FE3D9-1B05-4A18-937C-7CB3C7BCEB77}"/>
    <cellStyle name="Currency 6 7 5 3" xfId="1685" xr:uid="{BF7521FD-DBCC-401A-9151-A5E8470DEDE3}"/>
    <cellStyle name="Currency 6 7 5 3 2" xfId="6450" xr:uid="{611480C8-8E84-4C9F-8851-97B9BED56F36}"/>
    <cellStyle name="Currency 6 7 5 3 2 2" xfId="20414" xr:uid="{A996216B-90F6-45A9-91D1-62CE46E89DAE}"/>
    <cellStyle name="Currency 6 7 5 3 3" xfId="14479" xr:uid="{19BE3761-5C67-4225-98C7-FE2D602A4822}"/>
    <cellStyle name="Currency 6 7 5 3 3 2" xfId="20415" xr:uid="{AF08045D-2FB5-4E0F-A089-4CEA9CB15E4C}"/>
    <cellStyle name="Currency 6 7 5 3 4" xfId="35194" xr:uid="{A488FD4A-24E3-4995-A05A-5ACE0637286B}"/>
    <cellStyle name="Currency 6 7 5 4" xfId="6447" xr:uid="{1DFECE11-60D7-4700-92ED-69087628BD16}"/>
    <cellStyle name="Currency 6 7 5 4 2" xfId="20416" xr:uid="{B2042082-C731-40E9-8274-4F3C9B1F2F6C}"/>
    <cellStyle name="Currency 6 7 5 5" xfId="14476" xr:uid="{96B8ED20-2F89-4D43-B631-23760C4CD502}"/>
    <cellStyle name="Currency 6 7 5 5 2" xfId="20417" xr:uid="{0C1E4EE7-58AC-41DA-8004-0A5676A88D9B}"/>
    <cellStyle name="Currency 6 7 5 6" xfId="35195" xr:uid="{B39D6E5A-9332-4D03-86F7-BBC2E1FDAE90}"/>
    <cellStyle name="Currency 6 7 6" xfId="1686" xr:uid="{5CA45276-7791-47DF-99BB-40B31AC978E5}"/>
    <cellStyle name="Currency 6 7 6 2" xfId="1687" xr:uid="{3415006A-4C3D-4BC6-9A1E-AA37564A45CA}"/>
    <cellStyle name="Currency 6 7 6 2 2" xfId="6452" xr:uid="{D426F5E0-5437-4C4E-A542-04F443FA9A3F}"/>
    <cellStyle name="Currency 6 7 6 2 2 2" xfId="20418" xr:uid="{F9D9113F-BA7C-4AC1-BCA8-AA81678F48A9}"/>
    <cellStyle name="Currency 6 7 6 2 3" xfId="14481" xr:uid="{59DD8B56-EF0D-46AD-8C04-89DD2F4C8035}"/>
    <cellStyle name="Currency 6 7 6 2 3 2" xfId="20419" xr:uid="{DEB81894-2FC5-469E-8918-E5D6B4960FC8}"/>
    <cellStyle name="Currency 6 7 6 2 4" xfId="35196" xr:uid="{E2354396-BFC2-44BA-BFAB-B98A1A1FDEEF}"/>
    <cellStyle name="Currency 6 7 6 3" xfId="6451" xr:uid="{FF58F1F3-E712-49E2-A3EC-E3ED0FC79663}"/>
    <cellStyle name="Currency 6 7 6 3 2" xfId="20420" xr:uid="{C1B22F76-9F06-4BD1-B3B8-BFDCB21CC628}"/>
    <cellStyle name="Currency 6 7 6 4" xfId="14480" xr:uid="{3381216F-4D1B-4A57-9490-BAFC95F6B1B4}"/>
    <cellStyle name="Currency 6 7 6 4 2" xfId="20421" xr:uid="{1098B527-1B94-4179-93EC-08530ABDE7B1}"/>
    <cellStyle name="Currency 6 7 6 5" xfId="35197" xr:uid="{CE616382-3C1D-42DA-92F2-41778E0ECDEF}"/>
    <cellStyle name="Currency 6 7 7" xfId="1688" xr:uid="{D5E0F1D6-FF62-4D24-B0DE-7AE6256E5886}"/>
    <cellStyle name="Currency 6 7 7 2" xfId="1689" xr:uid="{7C3844FF-7AEB-462A-9EFD-9AF1A92DE2E7}"/>
    <cellStyle name="Currency 6 7 7 2 2" xfId="6454" xr:uid="{C5A5D236-84F2-4498-A97A-16587D628946}"/>
    <cellStyle name="Currency 6 7 7 2 2 2" xfId="20422" xr:uid="{014A054E-35B5-42F5-8328-10B148C86968}"/>
    <cellStyle name="Currency 6 7 7 2 3" xfId="14483" xr:uid="{1B4F5934-F671-4EFE-A986-EEDFAFA35C33}"/>
    <cellStyle name="Currency 6 7 7 2 3 2" xfId="20423" xr:uid="{7809FE9E-0CB5-483F-BBA8-70D14E6400A2}"/>
    <cellStyle name="Currency 6 7 7 2 4" xfId="35198" xr:uid="{C9C56397-11DB-4564-B4BA-71C17F0087D4}"/>
    <cellStyle name="Currency 6 7 7 3" xfId="6453" xr:uid="{03195E7D-98DA-4566-ADE6-9B64E6C1A87C}"/>
    <cellStyle name="Currency 6 7 7 3 2" xfId="20424" xr:uid="{5DEDEB75-3065-4884-9CF0-6469AB368926}"/>
    <cellStyle name="Currency 6 7 7 4" xfId="14482" xr:uid="{6A89DA69-714E-4C96-8139-FCF3282166C8}"/>
    <cellStyle name="Currency 6 7 7 4 2" xfId="20425" xr:uid="{F01088EC-0C2A-4677-9D2F-899D9CD98273}"/>
    <cellStyle name="Currency 6 7 7 5" xfId="35199" xr:uid="{24D5F5CE-C946-4A78-A000-0AE17E8B34E7}"/>
    <cellStyle name="Currency 6 7 8" xfId="1690" xr:uid="{C547866E-5739-4626-8C85-FA3C50C9AD87}"/>
    <cellStyle name="Currency 6 7 8 2" xfId="6455" xr:uid="{AD0D00BE-3FEB-4C67-8FD2-02AE0EABAE32}"/>
    <cellStyle name="Currency 6 7 8 2 2" xfId="20426" xr:uid="{085F3040-DEF1-42A8-8B89-F5E1AD6488A9}"/>
    <cellStyle name="Currency 6 7 8 3" xfId="14484" xr:uid="{0CD7D4F3-0590-442B-8C21-2D94851D0E4D}"/>
    <cellStyle name="Currency 6 7 8 3 2" xfId="20427" xr:uid="{1D1C8104-1ECE-44AF-B65C-88B320B9806F}"/>
    <cellStyle name="Currency 6 7 8 4" xfId="35200" xr:uid="{65EF0036-B3EE-4345-9B96-998DB907BF0C}"/>
    <cellStyle name="Currency 6 7 9" xfId="1657" xr:uid="{9B269B9A-987A-4406-9103-01FF9053A66B}"/>
    <cellStyle name="Currency 6 8" xfId="239" xr:uid="{03441210-D08E-4886-B432-8975ADAE2D27}"/>
    <cellStyle name="Currency 6 8 2" xfId="1692" xr:uid="{D117EBB9-AEBB-4805-8D59-0955F1B29817}"/>
    <cellStyle name="Currency 6 8 2 2" xfId="1693" xr:uid="{3DBFBC5F-FFF6-4C17-888F-8FF205B4ECC5}"/>
    <cellStyle name="Currency 6 8 2 2 2" xfId="1694" xr:uid="{AD3DB1C8-ADE6-4BED-ABEA-216231DB6C6A}"/>
    <cellStyle name="Currency 6 8 2 2 2 2" xfId="6459" xr:uid="{3DCBA96E-2968-4FBA-A39B-D285AE9FD13E}"/>
    <cellStyle name="Currency 6 8 2 2 2 2 2" xfId="20429" xr:uid="{9A33DFA3-28A9-4ECF-8D80-CF4E36D3978F}"/>
    <cellStyle name="Currency 6 8 2 2 2 3" xfId="14488" xr:uid="{D025E1E2-D373-4F0A-A974-9D1873D5F707}"/>
    <cellStyle name="Currency 6 8 2 2 2 3 2" xfId="20430" xr:uid="{45A8C929-DDB4-4E0B-AADB-2E052860CBC8}"/>
    <cellStyle name="Currency 6 8 2 2 2 4" xfId="35201" xr:uid="{C94FD3D1-BD50-441E-B23D-36E2E42C72E9}"/>
    <cellStyle name="Currency 6 8 2 2 3" xfId="6458" xr:uid="{DA8690D0-CC48-4977-B03C-56DB41A44476}"/>
    <cellStyle name="Currency 6 8 2 2 3 2" xfId="20431" xr:uid="{0A84F71C-68B1-466A-88D0-1468C603BBF2}"/>
    <cellStyle name="Currency 6 8 2 2 4" xfId="14487" xr:uid="{04F8CB9F-9340-4646-9368-0116CC50453C}"/>
    <cellStyle name="Currency 6 8 2 2 4 2" xfId="20432" xr:uid="{98BBEF5E-998F-4781-B77B-786CAA065FCF}"/>
    <cellStyle name="Currency 6 8 2 2 5" xfId="35202" xr:uid="{1A729989-AB53-4F93-8AF3-55E8A9ADBDF4}"/>
    <cellStyle name="Currency 6 8 2 3" xfId="1695" xr:uid="{5E4F1FD7-5314-4F51-A286-57C2631937AE}"/>
    <cellStyle name="Currency 6 8 2 3 2" xfId="6460" xr:uid="{EC0AB700-DD71-4E36-AFAD-A1B910AD6C5F}"/>
    <cellStyle name="Currency 6 8 2 3 2 2" xfId="20433" xr:uid="{2C1DC75D-E96B-42E2-8D3D-E1714E80D6A4}"/>
    <cellStyle name="Currency 6 8 2 3 3" xfId="14489" xr:uid="{A9379B3C-E5EA-461E-9419-DA02BEF1F572}"/>
    <cellStyle name="Currency 6 8 2 3 3 2" xfId="20434" xr:uid="{5F92C20E-FAB2-415D-B76E-A87CEE6EDCCB}"/>
    <cellStyle name="Currency 6 8 2 3 4" xfId="35203" xr:uid="{DCC0DBB6-041A-43AC-84EC-2EEBB15E493B}"/>
    <cellStyle name="Currency 6 8 2 4" xfId="6457" xr:uid="{557785FB-A9A5-4B6C-80FC-503199D8248E}"/>
    <cellStyle name="Currency 6 8 2 4 2" xfId="20435" xr:uid="{67A97F06-E86E-4583-8F02-D27ACCC42358}"/>
    <cellStyle name="Currency 6 8 2 5" xfId="14486" xr:uid="{BBED9809-1B31-4163-A8AA-97D9F1F8D714}"/>
    <cellStyle name="Currency 6 8 2 5 2" xfId="20436" xr:uid="{F3EA7BD7-3B87-49C8-A9CD-29A4E718B260}"/>
    <cellStyle name="Currency 6 8 2 6" xfId="35204" xr:uid="{50EF58FC-A270-499C-8A26-8BEA795CE1A5}"/>
    <cellStyle name="Currency 6 8 3" xfId="1696" xr:uid="{B8B5751C-F5B9-4B6F-AA22-BA57A0FC53FA}"/>
    <cellStyle name="Currency 6 8 3 2" xfId="1697" xr:uid="{6F840922-268B-44C0-ABA8-2DE9FA76E896}"/>
    <cellStyle name="Currency 6 8 3 2 2" xfId="6462" xr:uid="{BAFAD198-C050-479E-A71B-4076DE2968B6}"/>
    <cellStyle name="Currency 6 8 3 2 2 2" xfId="20437" xr:uid="{8D88397F-FEF0-45C9-87C6-AD1890DB4955}"/>
    <cellStyle name="Currency 6 8 3 2 3" xfId="14491" xr:uid="{3E0DD9FF-0D22-488A-AE03-41CD8F0FB6B3}"/>
    <cellStyle name="Currency 6 8 3 2 3 2" xfId="20438" xr:uid="{2F68062F-8FA4-4255-892D-79765552F336}"/>
    <cellStyle name="Currency 6 8 3 2 4" xfId="35205" xr:uid="{21BDBD5B-BC66-4832-A207-52F74616A206}"/>
    <cellStyle name="Currency 6 8 3 3" xfId="6461" xr:uid="{455B867B-0C29-49D3-80C3-24322F019AD1}"/>
    <cellStyle name="Currency 6 8 3 3 2" xfId="20439" xr:uid="{FA80FE9A-909C-4212-AC82-A3C7637860B2}"/>
    <cellStyle name="Currency 6 8 3 4" xfId="14490" xr:uid="{15491335-4026-4D1C-8859-22D6F47480BE}"/>
    <cellStyle name="Currency 6 8 3 4 2" xfId="20440" xr:uid="{92E6596E-4C62-4F39-BD8D-7DA41AD19B56}"/>
    <cellStyle name="Currency 6 8 3 5" xfId="35206" xr:uid="{B49048F6-3132-426B-9594-F0F8CD7EAFA2}"/>
    <cellStyle name="Currency 6 8 4" xfId="1698" xr:uid="{97BA7329-84FF-4F11-8832-62AF20D748BC}"/>
    <cellStyle name="Currency 6 8 4 2" xfId="1699" xr:uid="{A076FA83-4F88-4CF9-82D8-EA3CA26D7D3B}"/>
    <cellStyle name="Currency 6 8 4 2 2" xfId="6464" xr:uid="{FE6D662E-BBD1-4924-87E2-A5C8FFB1DD09}"/>
    <cellStyle name="Currency 6 8 4 2 2 2" xfId="20441" xr:uid="{83CE25C6-4123-4DE6-8C75-D427AC562227}"/>
    <cellStyle name="Currency 6 8 4 2 3" xfId="14493" xr:uid="{513A57A1-AFF3-4167-99C2-1E2A1191C732}"/>
    <cellStyle name="Currency 6 8 4 2 3 2" xfId="20442" xr:uid="{7C9D91DC-333B-4986-8080-BC758D446E63}"/>
    <cellStyle name="Currency 6 8 4 2 4" xfId="35207" xr:uid="{3EC5334F-2CF0-4B85-8D63-5437D88E6506}"/>
    <cellStyle name="Currency 6 8 4 3" xfId="6463" xr:uid="{EC9E2981-A01E-4068-9DFD-70BC8BC70B82}"/>
    <cellStyle name="Currency 6 8 4 3 2" xfId="20443" xr:uid="{6A859753-A45C-4938-8B07-434C54E1725E}"/>
    <cellStyle name="Currency 6 8 4 4" xfId="14492" xr:uid="{D268E031-A522-4054-87C2-B7C251AF9D9E}"/>
    <cellStyle name="Currency 6 8 4 4 2" xfId="20444" xr:uid="{65DF294A-1901-41C7-BA7F-811EA5E97409}"/>
    <cellStyle name="Currency 6 8 4 5" xfId="35208" xr:uid="{5FE6C5A9-83FE-491D-9D1E-328257160486}"/>
    <cellStyle name="Currency 6 8 5" xfId="1700" xr:uid="{AE6F77D8-8DA7-47E0-827C-581C73BF230C}"/>
    <cellStyle name="Currency 6 8 5 2" xfId="6465" xr:uid="{7273D5EB-C4A6-45AF-A533-657A3168C407}"/>
    <cellStyle name="Currency 6 8 5 2 2" xfId="20445" xr:uid="{B6B86550-CBB0-48CF-BC32-0966861158C4}"/>
    <cellStyle name="Currency 6 8 5 3" xfId="14494" xr:uid="{95D390F0-8E1C-493B-8B9A-3693E29A80ED}"/>
    <cellStyle name="Currency 6 8 5 3 2" xfId="20446" xr:uid="{A04F5D74-535E-4371-897C-4B46B10F6E22}"/>
    <cellStyle name="Currency 6 8 5 4" xfId="35209" xr:uid="{F10B6090-52F4-43C1-8992-E9A1BF085DEE}"/>
    <cellStyle name="Currency 6 8 6" xfId="1691" xr:uid="{2DA5937E-A151-4F6E-B5AE-B96E49155546}"/>
    <cellStyle name="Currency 6 8 7" xfId="6456" xr:uid="{7CDC11CE-C50C-4172-A0F5-41CFD358BC2D}"/>
    <cellStyle name="Currency 6 8 7 2" xfId="20447" xr:uid="{985C0408-1AAF-4794-B186-C360EC32CC21}"/>
    <cellStyle name="Currency 6 8 8" xfId="14485" xr:uid="{45D349A3-EEC3-44AC-914F-418D658526BF}"/>
    <cellStyle name="Currency 6 8 8 2" xfId="20448" xr:uid="{5620180A-2311-45AF-9300-7624C29F9D26}"/>
    <cellStyle name="Currency 6 8 9" xfId="20428" xr:uid="{0E547EA2-53D9-43B2-A825-A8C4C91E56B8}"/>
    <cellStyle name="Currency 6 9" xfId="327" xr:uid="{EA979719-C29B-4CBB-8FF7-33BE3917E3A1}"/>
    <cellStyle name="Currency 6 9 2" xfId="1702" xr:uid="{073EBE37-E272-44F4-9531-230FAC4508A3}"/>
    <cellStyle name="Currency 6 9 2 2" xfId="1703" xr:uid="{FA61E378-217F-4D6D-BCA2-600DEC3C9DC1}"/>
    <cellStyle name="Currency 6 9 2 2 2" xfId="1704" xr:uid="{C21E9162-23B5-48C1-A1D5-694F7996FFE2}"/>
    <cellStyle name="Currency 6 9 2 2 2 2" xfId="6469" xr:uid="{0E6826A7-9452-49E7-93F8-3EF476DA760A}"/>
    <cellStyle name="Currency 6 9 2 2 2 2 2" xfId="20450" xr:uid="{8AB902C0-6D77-472B-9B67-D83032C3D9A0}"/>
    <cellStyle name="Currency 6 9 2 2 2 3" xfId="14498" xr:uid="{46286874-8901-4C71-BA05-A9052B877C4F}"/>
    <cellStyle name="Currency 6 9 2 2 2 3 2" xfId="20451" xr:uid="{3D26074F-2787-4038-B579-B8FB1F391176}"/>
    <cellStyle name="Currency 6 9 2 2 2 4" xfId="35210" xr:uid="{099A693E-751A-455B-B409-FBDA3AB6220F}"/>
    <cellStyle name="Currency 6 9 2 2 3" xfId="6468" xr:uid="{5E817976-000F-4160-AD5C-C4FB9F1D5894}"/>
    <cellStyle name="Currency 6 9 2 2 3 2" xfId="20452" xr:uid="{C700695B-FC08-4A28-87F0-C63580EBA10E}"/>
    <cellStyle name="Currency 6 9 2 2 4" xfId="14497" xr:uid="{36F04A96-07D2-458E-9677-14676439DFB0}"/>
    <cellStyle name="Currency 6 9 2 2 4 2" xfId="20453" xr:uid="{1AC0D483-DDE2-4E49-817F-443DFCC42BB6}"/>
    <cellStyle name="Currency 6 9 2 2 5" xfId="35211" xr:uid="{323C3D82-70D6-4625-B9AE-84157E20FB7A}"/>
    <cellStyle name="Currency 6 9 2 3" xfId="1705" xr:uid="{D3DD4B9B-5526-4DD1-8E9A-E0F0C71B6D04}"/>
    <cellStyle name="Currency 6 9 2 3 2" xfId="6470" xr:uid="{B62099F3-E0B6-4DF4-AB30-B8C928D08F6B}"/>
    <cellStyle name="Currency 6 9 2 3 2 2" xfId="20454" xr:uid="{69D66945-7429-4289-B94B-25B83C65A2BE}"/>
    <cellStyle name="Currency 6 9 2 3 3" xfId="14499" xr:uid="{F219F497-EB45-4838-93B5-279D1B24E18B}"/>
    <cellStyle name="Currency 6 9 2 3 3 2" xfId="20455" xr:uid="{92FA2C78-A3F3-4A43-8C4A-BF8ABA37691E}"/>
    <cellStyle name="Currency 6 9 2 3 4" xfId="35212" xr:uid="{D747CC47-795E-42BB-B822-5B8404B95FAE}"/>
    <cellStyle name="Currency 6 9 2 4" xfId="6467" xr:uid="{1D043E32-F34E-49A1-AB09-A77BF88C8534}"/>
    <cellStyle name="Currency 6 9 2 4 2" xfId="20456" xr:uid="{DAA3D0F9-150E-4DD0-AA75-3D8E4099A0B2}"/>
    <cellStyle name="Currency 6 9 2 5" xfId="14496" xr:uid="{244F69D6-BCDB-4D62-B0B6-6762F30F81A3}"/>
    <cellStyle name="Currency 6 9 2 5 2" xfId="20457" xr:uid="{30EF624E-CD71-4E47-8A81-4B2A94D41717}"/>
    <cellStyle name="Currency 6 9 2 6" xfId="35213" xr:uid="{3B9DED9E-8AA5-440D-A6A0-19159E75671A}"/>
    <cellStyle name="Currency 6 9 3" xfId="1706" xr:uid="{0B41ACC7-273F-4B65-AE37-188F1D01B353}"/>
    <cellStyle name="Currency 6 9 3 2" xfId="1707" xr:uid="{DF110C44-5970-4632-A62E-6EE5E773D22F}"/>
    <cellStyle name="Currency 6 9 3 2 2" xfId="6472" xr:uid="{72C01201-4EA8-4F36-B3A8-3BE5016C7D5E}"/>
    <cellStyle name="Currency 6 9 3 2 2 2" xfId="20458" xr:uid="{6322063E-868D-4CD8-B8C5-2448FC0C25CB}"/>
    <cellStyle name="Currency 6 9 3 2 3" xfId="14501" xr:uid="{AA81683C-3C06-445A-9A92-8D2CEBC699F6}"/>
    <cellStyle name="Currency 6 9 3 2 3 2" xfId="20459" xr:uid="{70925706-24FF-4725-BCA3-9401AA41DF4F}"/>
    <cellStyle name="Currency 6 9 3 2 4" xfId="35214" xr:uid="{1C302363-A3D7-4BC7-B329-1C7862A6323D}"/>
    <cellStyle name="Currency 6 9 3 3" xfId="6471" xr:uid="{D25D4E90-507F-41C7-AF8D-9FCE304AD498}"/>
    <cellStyle name="Currency 6 9 3 3 2" xfId="20460" xr:uid="{92A2E5A0-B9CF-405B-9079-569798A287E1}"/>
    <cellStyle name="Currency 6 9 3 4" xfId="14500" xr:uid="{80674CE4-6564-4178-B885-97CE105FB74A}"/>
    <cellStyle name="Currency 6 9 3 4 2" xfId="20461" xr:uid="{B50D4E8B-BB5C-4588-ACC5-06F3D2122488}"/>
    <cellStyle name="Currency 6 9 3 5" xfId="35215" xr:uid="{8C438EEE-F590-4C44-BFA6-29F3D6773273}"/>
    <cellStyle name="Currency 6 9 4" xfId="1708" xr:uid="{F5F0F144-66FF-4499-B789-4EC6E888F19A}"/>
    <cellStyle name="Currency 6 9 4 2" xfId="1709" xr:uid="{E0CDB008-AC0A-4D50-8BD6-2CF2D3C73BEB}"/>
    <cellStyle name="Currency 6 9 4 2 2" xfId="6474" xr:uid="{F2C5E9EA-F592-4C70-BC19-59F48E50426D}"/>
    <cellStyle name="Currency 6 9 4 2 2 2" xfId="20462" xr:uid="{C96DCC08-03B8-43F2-83F1-73D17AEB0565}"/>
    <cellStyle name="Currency 6 9 4 2 3" xfId="14503" xr:uid="{F729BCDA-B24A-4C5D-B773-1B999361AAA5}"/>
    <cellStyle name="Currency 6 9 4 2 3 2" xfId="20463" xr:uid="{D2A8F5DF-236C-4DE3-99F0-BAD022F20129}"/>
    <cellStyle name="Currency 6 9 4 2 4" xfId="35216" xr:uid="{11612D54-746E-49EB-AD05-E25FA0A61989}"/>
    <cellStyle name="Currency 6 9 4 3" xfId="6473" xr:uid="{39DD9646-21DB-44A8-88C7-5C71300BB059}"/>
    <cellStyle name="Currency 6 9 4 3 2" xfId="20464" xr:uid="{360D39A9-EF4E-45BD-9AFF-67F1CE452CDF}"/>
    <cellStyle name="Currency 6 9 4 4" xfId="14502" xr:uid="{69C4F317-D7B5-418B-9441-B22E53AED76B}"/>
    <cellStyle name="Currency 6 9 4 4 2" xfId="20465" xr:uid="{71032AFF-5AA0-47B6-A138-BA3E130396BA}"/>
    <cellStyle name="Currency 6 9 4 5" xfId="35217" xr:uid="{F447CA4B-D3CF-49B9-9EFE-8690C0BC8EEB}"/>
    <cellStyle name="Currency 6 9 5" xfId="1710" xr:uid="{554A6CC4-9173-4935-920F-45612ABDDFC2}"/>
    <cellStyle name="Currency 6 9 5 2" xfId="6475" xr:uid="{1B32A7A1-42FA-4EA0-8C2B-41C55A851038}"/>
    <cellStyle name="Currency 6 9 5 2 2" xfId="20466" xr:uid="{5CECE1DD-ACEE-48D2-AA6F-1EE20F9B1118}"/>
    <cellStyle name="Currency 6 9 5 3" xfId="14504" xr:uid="{77990426-AE2F-4FDA-91CE-E4EF32014A30}"/>
    <cellStyle name="Currency 6 9 5 3 2" xfId="20467" xr:uid="{A79E5A4E-5D0F-4E03-BBB5-74BA9355F73F}"/>
    <cellStyle name="Currency 6 9 5 4" xfId="35218" xr:uid="{A698EE10-9F0E-4CFE-8E9E-48E48AA327E4}"/>
    <cellStyle name="Currency 6 9 6" xfId="1701" xr:uid="{2854ED72-6FAE-4670-9E49-09C23B65F5F1}"/>
    <cellStyle name="Currency 6 9 7" xfId="6466" xr:uid="{899D2DB3-548D-4841-9AB6-91BA5E976CF4}"/>
    <cellStyle name="Currency 6 9 7 2" xfId="20468" xr:uid="{1F818E58-6981-4EED-917B-6AC58EBF38E8}"/>
    <cellStyle name="Currency 6 9 8" xfId="14495" xr:uid="{CD75A5C3-B529-41BA-984C-524D092C36FF}"/>
    <cellStyle name="Currency 6 9 8 2" xfId="20469" xr:uid="{70EF844A-3E59-420B-BF25-294B950AFB7D}"/>
    <cellStyle name="Currency 6 9 9" xfId="20449" xr:uid="{025E660A-4C2B-48DC-BF16-AC1C365BC02C}"/>
    <cellStyle name="Currency 7" xfId="304" xr:uid="{F1EC1BE9-BBB5-426C-83A7-17C275098874}"/>
    <cellStyle name="Currency 7 2" xfId="395" xr:uid="{1C6197AC-B945-4F72-A3C1-AA635771C702}"/>
    <cellStyle name="Currency 7 3" xfId="1711" xr:uid="{65CCD51A-1626-4207-9AD8-D11B64C3F258}"/>
    <cellStyle name="Currency 8" xfId="1712" xr:uid="{140DF8EB-FB7B-4936-8CDF-091479313855}"/>
    <cellStyle name="Currency 8 2" xfId="1713" xr:uid="{A2520838-9E10-4ED2-BE33-5C309095D3E1}"/>
    <cellStyle name="Currency 8 2 2" xfId="6477" xr:uid="{9BE386CE-6FA4-42BB-9ADD-7134569CE8A4}"/>
    <cellStyle name="Currency 8 2 2 2" xfId="20470" xr:uid="{2F96FD77-384F-4312-8D13-948F282F8CA8}"/>
    <cellStyle name="Currency 8 2 3" xfId="14506" xr:uid="{F3EBEBEF-E6F2-4AAB-84BB-E12C7EC27306}"/>
    <cellStyle name="Currency 8 2 3 2" xfId="20471" xr:uid="{79C2629E-0AEA-4CA6-8039-01DB7611FC8D}"/>
    <cellStyle name="Currency 8 2 4" xfId="35219" xr:uid="{243D4405-6D7D-40ED-9A10-0FDAF672AF74}"/>
    <cellStyle name="Currency 8 3" xfId="6476" xr:uid="{D83941E4-D143-45CA-B904-D10C46038C47}"/>
    <cellStyle name="Currency 8 3 2" xfId="20472" xr:uid="{53F84E5F-4320-4631-A7EB-81B2899154A4}"/>
    <cellStyle name="Currency 8 4" xfId="14505" xr:uid="{EC9C7E3F-DEB8-4BC6-AE5B-B0F448F63923}"/>
    <cellStyle name="Currency 8 4 2" xfId="20473" xr:uid="{42522DA0-8137-4554-9FA6-359E5BCD34A0}"/>
    <cellStyle name="Currency 8 5" xfId="35220" xr:uid="{4E5FF41D-5DFD-4898-844A-00168B0E9E07}"/>
    <cellStyle name="Currency 9" xfId="1714" xr:uid="{2FCA418E-8A0E-41C8-8D70-717EF43BF40E}"/>
    <cellStyle name="Currency 9 2" xfId="1715" xr:uid="{0B591A5F-CE59-4A86-941F-917EDF0BDC5C}"/>
    <cellStyle name="Currency 9 2 2" xfId="6479" xr:uid="{10176491-D2FE-4FF5-9708-02976FE401C5}"/>
    <cellStyle name="Currency 9 2 2 2" xfId="20474" xr:uid="{1599B526-7C2F-4C7E-8287-DB78F6CCC55B}"/>
    <cellStyle name="Currency 9 2 3" xfId="14508" xr:uid="{1CCBEC5E-1223-4069-A97A-81957168500B}"/>
    <cellStyle name="Currency 9 2 3 2" xfId="20475" xr:uid="{0DBDF3F1-7C34-4126-BA87-6A8FA23CD1BA}"/>
    <cellStyle name="Currency 9 2 4" xfId="35221" xr:uid="{F63FD7E0-CF5B-491E-879D-874942A89A16}"/>
    <cellStyle name="Currency 9 3" xfId="6478" xr:uid="{B35890ED-54D5-41C0-948C-86576261A78C}"/>
    <cellStyle name="Currency 9 3 2" xfId="20476" xr:uid="{C47EF833-10B1-48BE-9E2C-249655D1927D}"/>
    <cellStyle name="Currency 9 4" xfId="14507" xr:uid="{804D58D4-EA26-43E2-B39E-52F73A96A29C}"/>
    <cellStyle name="Currency 9 4 2" xfId="20477" xr:uid="{CBCF5D42-4A6B-40A8-8066-14231C799699}"/>
    <cellStyle name="Currency 9 5" xfId="35222" xr:uid="{5C05E397-4DC9-4346-9F1C-35F516B1713F}"/>
    <cellStyle name="Entrée" xfId="35786" xr:uid="{2DBA3F1D-3562-4A87-81C6-B51A791D3395}"/>
    <cellStyle name="Entrée 2" xfId="35787" xr:uid="{FFB57DE0-AB20-4520-9543-5ABB312159C9}"/>
    <cellStyle name="Entrée 2 2" xfId="35788" xr:uid="{18864721-3047-4CC2-8CF2-676F3F2CBE54}"/>
    <cellStyle name="Entrée 3" xfId="35789" xr:uid="{3E002F6F-B130-4609-BB71-42AC927C366B}"/>
    <cellStyle name="Explanatory Text" xfId="12" builtinId="53" customBuiltin="1"/>
    <cellStyle name="Explanatory Text 2" xfId="1716" xr:uid="{7B234F59-1631-4EB7-8318-E8459BF2C3C6}"/>
    <cellStyle name="Followed Hyperlink 2" xfId="9853" xr:uid="{0E6966DD-112E-4540-95CF-407019B97F4D}"/>
    <cellStyle name="GH_Table0_Cell" xfId="35891" xr:uid="{BA79981A-5561-4BAD-8AA4-796089DFAF32}"/>
    <cellStyle name="GH_Table1_Header" xfId="35890" xr:uid="{96B886EC-A1C9-4D3F-855C-C81B742B7624}"/>
    <cellStyle name="Good" xfId="5" builtinId="26" customBuiltin="1"/>
    <cellStyle name="Good 2" xfId="1717" xr:uid="{71E90B25-9035-4503-B32A-F243A7B28CC3}"/>
    <cellStyle name="Heading 1" xfId="1" builtinId="16" customBuiltin="1"/>
    <cellStyle name="Heading 1 2" xfId="1718" xr:uid="{11BFA66D-6592-4826-8DB7-484C2B119A28}"/>
    <cellStyle name="Heading 2" xfId="2" builtinId="17" customBuiltin="1"/>
    <cellStyle name="Heading 2 2" xfId="1719" xr:uid="{592F2A65-BFDB-4D60-8640-346078B44823}"/>
    <cellStyle name="Heading 3" xfId="3" builtinId="18" customBuiltin="1"/>
    <cellStyle name="Heading 3 2" xfId="1720" xr:uid="{2372FE1A-137A-497B-B736-C4C327AAE088}"/>
    <cellStyle name="Heading 3 2 2" xfId="35790" xr:uid="{76BDF24D-96C2-4BB8-8E6E-12ECA835BF04}"/>
    <cellStyle name="Heading 4" xfId="4" builtinId="19" customBuiltin="1"/>
    <cellStyle name="Heading 4 2" xfId="1721" xr:uid="{BC46209B-035A-4FD6-A26A-EC1593415422}"/>
    <cellStyle name="Hyperlink 2" xfId="122" xr:uid="{52EBCA3F-7A3A-44D4-B697-C01A3AA9FB4B}"/>
    <cellStyle name="Hyperlink 2 2" xfId="1722" xr:uid="{4E7880E5-A0EA-45E8-A926-A783C9B734C8}"/>
    <cellStyle name="Hyperlink 3" xfId="1723" xr:uid="{3EB06739-8E41-49E5-A0F3-D9111EEC277F}"/>
    <cellStyle name="Hyperlink 4" xfId="1724" xr:uid="{F60EE73B-E509-4CE8-B05B-8CDA2AEA11DB}"/>
    <cellStyle name="Hyperlink 5" xfId="1725" xr:uid="{B5E748E9-34D3-4556-860E-D073497E8619}"/>
    <cellStyle name="Hyperlink 6" xfId="9852" xr:uid="{FAD2A0A9-C13C-4AA2-864C-5CAA03601021}"/>
    <cellStyle name="Input 2" xfId="1726" xr:uid="{70F4BF44-D49D-49C4-9F58-FC7CED761AA0}"/>
    <cellStyle name="Input 2 2" xfId="5215" xr:uid="{3B833661-EE90-4FF8-B9BB-DDA096905BF9}"/>
    <cellStyle name="Input 2 2 2" xfId="20478" xr:uid="{34CF5D05-5A7E-41D8-8829-5EB61A0B30AA}"/>
    <cellStyle name="Input 2 3" xfId="5216" xr:uid="{5CABACF7-A14F-4D89-96B3-6A3586135844}"/>
    <cellStyle name="Input 3" xfId="35867" xr:uid="{3152E6FA-FF77-4333-AB54-EE61C123EC32}"/>
    <cellStyle name="Input 4" xfId="64" xr:uid="{A6E2EC47-8EC3-4535-9008-4131036E190D}"/>
    <cellStyle name="Input 5" xfId="31" xr:uid="{5E191D18-C7D3-4D8D-A3D8-21EE02AB8050}"/>
    <cellStyle name="Insatisfaisant" xfId="35791" xr:uid="{A70F78D8-66E4-47AB-80D0-CE7BD719D582}"/>
    <cellStyle name="Insatisfaisant 2" xfId="35792" xr:uid="{E5DB223F-1EDB-46FF-8D94-2BC9339B9997}"/>
    <cellStyle name="Lien hypertexte 10" xfId="35793" xr:uid="{C506F107-3B89-4D32-9E6A-82A6C7D4CCF0}"/>
    <cellStyle name="Lien hypertexte 11" xfId="35794" xr:uid="{D0326769-0B1D-462E-AB6D-13D4C4ADBED6}"/>
    <cellStyle name="Lien hypertexte 2" xfId="35795" xr:uid="{0847EE3B-0D08-4696-88EA-05EF9FB16D6E}"/>
    <cellStyle name="Lien hypertexte 3" xfId="35796" xr:uid="{E239B3AD-61BD-4D32-8560-6C488538F02E}"/>
    <cellStyle name="Lien hypertexte 4" xfId="35797" xr:uid="{115440A2-32C7-400C-8484-815D3B7C553D}"/>
    <cellStyle name="Lien hypertexte 5" xfId="35798" xr:uid="{D595FD4C-979C-49D8-AC73-341FE30E1EB9}"/>
    <cellStyle name="Lien hypertexte 6" xfId="35799" xr:uid="{4B60A084-694F-45B1-8B24-25EAEFCD47C6}"/>
    <cellStyle name="Lien hypertexte 7" xfId="35800" xr:uid="{70A6AAA0-7DE7-4A21-B3BD-2F3906D1A20E}"/>
    <cellStyle name="Lien hypertexte 8" xfId="35801" xr:uid="{ED8BC8DC-01B6-4711-BE4D-11272111F7D5}"/>
    <cellStyle name="Lien hypertexte 9" xfId="35802" xr:uid="{9A53745D-DE1A-48BD-84F0-E5AF9056FCB0}"/>
    <cellStyle name="Linked Cell" xfId="9" builtinId="24" customBuiltin="1"/>
    <cellStyle name="Linked Cell 2" xfId="1727" xr:uid="{7E5A9C1E-BE36-4E65-8760-0EBCCBF0A7D3}"/>
    <cellStyle name="Monétaire 2" xfId="35803" xr:uid="{CC3376DE-67F6-432F-8C28-C0882F1149C1}"/>
    <cellStyle name="Monétaire 3" xfId="35804" xr:uid="{53FEB4F3-2F4A-4055-BF27-0284187B1B2B}"/>
    <cellStyle name="Neutral 2" xfId="1728" xr:uid="{E31E017B-1F82-47DF-89ED-873808051506}"/>
    <cellStyle name="Neutral 3" xfId="63" xr:uid="{33FFC297-F70C-45D1-9ECE-EB63E677B14A}"/>
    <cellStyle name="Neutre" xfId="35805" xr:uid="{5B78CB61-0FF4-4E60-8F2E-330C4DBFCD5E}"/>
    <cellStyle name="Neutre 2" xfId="35806" xr:uid="{68843375-39DA-4AE1-B927-787F25E83546}"/>
    <cellStyle name="Normal" xfId="0" builtinId="0"/>
    <cellStyle name="Normal 10" xfId="103" xr:uid="{5F9A362D-B66F-4C94-8450-A1DC9F87EF88}"/>
    <cellStyle name="Normal 10 10" xfId="1730" xr:uid="{B61ABB13-72C4-42FA-8C85-3CB1C83BE07E}"/>
    <cellStyle name="Normal 10 10 2" xfId="6481" xr:uid="{B3AA59DE-898F-471D-9873-E5F17EDFA1B6}"/>
    <cellStyle name="Normal 10 10 2 2" xfId="20481" xr:uid="{CB24C91D-EBB5-4BD0-A218-D42477309DA9}"/>
    <cellStyle name="Normal 10 10 3" xfId="9863" xr:uid="{DA260DA0-EFEF-4875-AF37-56E7C263C9D4}"/>
    <cellStyle name="Normal 10 10 3 2" xfId="20482" xr:uid="{8370661E-AD91-4C1C-AF93-0AA0548FA69A}"/>
    <cellStyle name="Normal 10 10 3 3" xfId="34060" xr:uid="{1E6216A9-92B3-424D-AD0D-200A23CE4CE5}"/>
    <cellStyle name="Normal 10 10 3 4" xfId="34068" xr:uid="{0CC2E6DF-2B7A-4911-B6FB-BC2C37C4EFE6}"/>
    <cellStyle name="Normal 10 10 3 4 2" xfId="35807" xr:uid="{67558509-DBF3-4D05-B959-A536CDAF5E8C}"/>
    <cellStyle name="Normal 10 10 3 5" xfId="35723" xr:uid="{6EA5CB84-8F31-4B54-8FC3-852AF65A39AA}"/>
    <cellStyle name="Normal 10 10 3 6" xfId="35808" xr:uid="{A2EF2A8D-76B8-4EAA-BE30-302E0D875AA4}"/>
    <cellStyle name="Normal 10 10 3 6 2" xfId="58" xr:uid="{9859D6A6-1876-496A-BC8A-2A8C9D139EDE}"/>
    <cellStyle name="Normal 10 10 3 7" xfId="35809" xr:uid="{32D53065-675D-4667-8CBB-4E56DF4009B1}"/>
    <cellStyle name="Normal 10 10 4" xfId="14510" xr:uid="{5CD5C133-B580-4E83-A8B3-8FD8C277A969}"/>
    <cellStyle name="Normal 10 10 4 2" xfId="20483" xr:uid="{F0B4679E-ABE9-42C6-A39E-90F0BA5D213F}"/>
    <cellStyle name="Normal 10 10 4 3" xfId="34063" xr:uid="{98FBE1BD-0D62-4987-AF96-8B602C05CB16}"/>
    <cellStyle name="Normal 10 10 4 4" xfId="34066" xr:uid="{802394EA-6F19-4241-B027-1DA38502D6AD}"/>
    <cellStyle name="Normal 10 10 4 4 2" xfId="35810" xr:uid="{5BFAF3F1-1FA4-4941-81F8-BFE8EE545720}"/>
    <cellStyle name="Normal 10 10 4 5" xfId="35721" xr:uid="{E39174CE-7C5D-429C-9114-996CA447B136}"/>
    <cellStyle name="Normal 10 10 4 5 2" xfId="35811" xr:uid="{5F4D142E-5737-4152-A97D-CEBBDA35581A}"/>
    <cellStyle name="Normal 10 10 4 5 2 2" xfId="35855" xr:uid="{58F7FF40-7787-408A-8F5B-5D2893EE0C59}"/>
    <cellStyle name="Normal 10 10 4 5 3" xfId="35812" xr:uid="{A19F8830-764F-4989-953E-440EDE25DAA9}"/>
    <cellStyle name="Normal 10 10 5" xfId="20480" xr:uid="{2255302B-EEA6-4BD8-98BF-F5B3C0E01740}"/>
    <cellStyle name="Normal 10 11" xfId="1729" xr:uid="{0A50A1B1-A13C-45CA-8729-C56D06F3650A}"/>
    <cellStyle name="Normal 10 11 2" xfId="20484" xr:uid="{497FE9EE-5539-4242-AA8C-D7C6A47F42EC}"/>
    <cellStyle name="Normal 10 12" xfId="6480" xr:uid="{DC2DCF40-FF5C-4B63-869E-F29F0467E776}"/>
    <cellStyle name="Normal 10 12 2" xfId="20485" xr:uid="{C0FB89E4-C693-47C3-9B23-539B12A02B5E}"/>
    <cellStyle name="Normal 10 13" xfId="9862" xr:uid="{CEE25014-8965-44AD-BF4E-00B33F5A39E0}"/>
    <cellStyle name="Normal 10 13 2" xfId="20486" xr:uid="{2041DAE7-F033-4E19-B06D-D96A23737D2F}"/>
    <cellStyle name="Normal 10 14" xfId="14509" xr:uid="{81D6A199-3704-4DAE-923A-B1E8A4466968}"/>
    <cellStyle name="Normal 10 14 2" xfId="20487" xr:uid="{61039667-4284-46A6-92CD-313C168A8E73}"/>
    <cellStyle name="Normal 10 15" xfId="17837" xr:uid="{7E4BB0B4-AB7F-4D26-8615-54473D47410B}"/>
    <cellStyle name="Normal 10 15 2" xfId="20488" xr:uid="{72E86EA3-3467-499D-A953-D8DACFCA8437}"/>
    <cellStyle name="Normal 10 16" xfId="20479" xr:uid="{0711A81D-1A0A-4B93-9DB5-974ABED28988}"/>
    <cellStyle name="Normal 10 17" xfId="34064" xr:uid="{1E88DA73-1FD6-4A6C-8A0D-4BC6F7F93F18}"/>
    <cellStyle name="Normal 10 18" xfId="35717" xr:uid="{9F0C7E03-8B52-4DD7-88E1-82149594DAE4}"/>
    <cellStyle name="Normal 10 2" xfId="162" xr:uid="{C6C6084D-65D0-44B7-A6F8-25748576544D}"/>
    <cellStyle name="Normal 10 2 10" xfId="1731" xr:uid="{21292CB2-E1D0-4D7E-B9C3-45C3C84AFB72}"/>
    <cellStyle name="Normal 10 2 10 2" xfId="20490" xr:uid="{28DDB7D6-8C10-4F15-A1A5-114B57778B43}"/>
    <cellStyle name="Normal 10 2 11" xfId="6482" xr:uid="{DEEDEFE8-43AC-4620-843D-F4FD8EE35414}"/>
    <cellStyle name="Normal 10 2 11 2" xfId="20491" xr:uid="{7E2CD988-CFB5-4616-9D7E-A385D8D29FA2}"/>
    <cellStyle name="Normal 10 2 12" xfId="9864" xr:uid="{A96A31C9-2CEE-43A2-BC8C-D5512F05F22A}"/>
    <cellStyle name="Normal 10 2 12 2" xfId="20492" xr:uid="{AF34BCEB-B28A-4501-9ECF-73ACE5FB4F13}"/>
    <cellStyle name="Normal 10 2 13" xfId="14511" xr:uid="{14466DB9-D2DF-43EB-9836-18D0C4B49CD7}"/>
    <cellStyle name="Normal 10 2 13 2" xfId="20493" xr:uid="{ADA751CD-3D24-468A-B7EE-22D76496D72B}"/>
    <cellStyle name="Normal 10 2 14" xfId="20489" xr:uid="{C219C051-B52C-46D1-A12C-64DA93C5450D}"/>
    <cellStyle name="Normal 10 2 2" xfId="195" xr:uid="{031C39AA-D811-44C7-AD97-E56FD0DB4229}"/>
    <cellStyle name="Normal 10 2 2 10" xfId="6483" xr:uid="{192E4C0C-3803-48C3-9A22-B7B2A18A3156}"/>
    <cellStyle name="Normal 10 2 2 10 2" xfId="20495" xr:uid="{813C95E8-66D2-48FF-8B1B-705C88853ACC}"/>
    <cellStyle name="Normal 10 2 2 11" xfId="9865" xr:uid="{63840D0A-E704-4085-BAE5-3E4758591F4D}"/>
    <cellStyle name="Normal 10 2 2 11 2" xfId="20496" xr:uid="{97FB9CCE-61A4-45AB-B1A3-1FEF1A2F2B83}"/>
    <cellStyle name="Normal 10 2 2 12" xfId="14512" xr:uid="{2B5CDDC4-F852-446D-9605-6B2076C74227}"/>
    <cellStyle name="Normal 10 2 2 12 2" xfId="20497" xr:uid="{26D526C6-0B2C-4F13-95C3-72431CC7637E}"/>
    <cellStyle name="Normal 10 2 2 13" xfId="20494" xr:uid="{7329FCF7-428A-49C9-812E-B944543B1146}"/>
    <cellStyle name="Normal 10 2 2 2" xfId="257" xr:uid="{EEF811A1-6329-48AF-B8A6-CDF9C14AD8CA}"/>
    <cellStyle name="Normal 10 2 2 2 10" xfId="20498" xr:uid="{1BFECE23-4053-4803-B7DA-B0C4339AF696}"/>
    <cellStyle name="Normal 10 2 2 2 2" xfId="1734" xr:uid="{8CA32864-6C9A-49AB-AB6B-4B2CFFD4B533}"/>
    <cellStyle name="Normal 10 2 2 2 2 2" xfId="1735" xr:uid="{C49DAD12-27C5-4EB8-B408-E9C47B66CA7E}"/>
    <cellStyle name="Normal 10 2 2 2 2 2 2" xfId="1736" xr:uid="{73152C32-4160-4E39-AC2B-63B9BC7250AC}"/>
    <cellStyle name="Normal 10 2 2 2 2 2 2 2" xfId="6487" xr:uid="{9BDAB68B-0244-4DB5-83C9-4310E680A1FA}"/>
    <cellStyle name="Normal 10 2 2 2 2 2 2 2 2" xfId="20502" xr:uid="{FCD76173-81D6-47E2-A578-1ABD48D02D18}"/>
    <cellStyle name="Normal 10 2 2 2 2 2 2 3" xfId="9869" xr:uid="{4CE936EC-52F9-45A4-A6C2-3F04234537A0}"/>
    <cellStyle name="Normal 10 2 2 2 2 2 2 3 2" xfId="20503" xr:uid="{189CBB35-CE9F-4001-9175-E612EDB7F85E}"/>
    <cellStyle name="Normal 10 2 2 2 2 2 2 4" xfId="14516" xr:uid="{B80A1FA5-5013-427C-8E00-B589D31A3F9D}"/>
    <cellStyle name="Normal 10 2 2 2 2 2 2 4 2" xfId="20504" xr:uid="{61E1BD59-47B5-45E7-9A88-5BFD00834374}"/>
    <cellStyle name="Normal 10 2 2 2 2 2 2 5" xfId="20501" xr:uid="{CB3F0C60-B3E0-44D6-B8B5-69A4B88143B9}"/>
    <cellStyle name="Normal 10 2 2 2 2 2 3" xfId="6486" xr:uid="{72B6A9F7-215C-40B8-9327-0A26E81BD8BD}"/>
    <cellStyle name="Normal 10 2 2 2 2 2 3 2" xfId="20505" xr:uid="{037771F0-004A-409D-82C5-2A73414B2803}"/>
    <cellStyle name="Normal 10 2 2 2 2 2 4" xfId="9868" xr:uid="{40CF0BD3-87C3-4A3C-934E-ECE4794FEFBC}"/>
    <cellStyle name="Normal 10 2 2 2 2 2 4 2" xfId="20506" xr:uid="{E151867B-11B9-4CD9-855A-66FD6FE221E1}"/>
    <cellStyle name="Normal 10 2 2 2 2 2 5" xfId="14515" xr:uid="{4C88D56C-451F-4BBA-8DE0-CDDD06322552}"/>
    <cellStyle name="Normal 10 2 2 2 2 2 5 2" xfId="20507" xr:uid="{0CE1F8F1-F659-40DC-BB46-5595737DF7BE}"/>
    <cellStyle name="Normal 10 2 2 2 2 2 6" xfId="20500" xr:uid="{34D47144-251C-4C92-B347-4C0876301DA2}"/>
    <cellStyle name="Normal 10 2 2 2 2 3" xfId="1737" xr:uid="{F868C4E5-F31A-451E-BF34-C5E64FCA1881}"/>
    <cellStyle name="Normal 10 2 2 2 2 3 2" xfId="6488" xr:uid="{FEAA28EA-C5C4-42CC-B209-90785211F47C}"/>
    <cellStyle name="Normal 10 2 2 2 2 3 2 2" xfId="20509" xr:uid="{BAC87EFE-A34E-4060-8AE8-A242FAC9B609}"/>
    <cellStyle name="Normal 10 2 2 2 2 3 3" xfId="9870" xr:uid="{2C05989E-3337-4B9F-A894-D89D560703A6}"/>
    <cellStyle name="Normal 10 2 2 2 2 3 3 2" xfId="20510" xr:uid="{13EFA4D7-A8A7-4318-90E6-F9CCC23D0DB2}"/>
    <cellStyle name="Normal 10 2 2 2 2 3 4" xfId="14517" xr:uid="{0922C3BD-1B36-4D50-8A0A-8AA688AE40DB}"/>
    <cellStyle name="Normal 10 2 2 2 2 3 4 2" xfId="20511" xr:uid="{57BF0AC8-6018-4B42-9B31-110D76C982A6}"/>
    <cellStyle name="Normal 10 2 2 2 2 3 5" xfId="20508" xr:uid="{D27A6E3E-70B0-418C-87B1-D40AF8E380DE}"/>
    <cellStyle name="Normal 10 2 2 2 2 4" xfId="6485" xr:uid="{D43938C3-BCD8-48B0-9245-B5D934404764}"/>
    <cellStyle name="Normal 10 2 2 2 2 4 2" xfId="20512" xr:uid="{009DEC91-E978-49F5-8798-D687E70BC5E6}"/>
    <cellStyle name="Normal 10 2 2 2 2 5" xfId="9867" xr:uid="{69D06E7F-C388-49C5-93CE-54B1F049A38F}"/>
    <cellStyle name="Normal 10 2 2 2 2 5 2" xfId="20513" xr:uid="{5B6D1994-7765-41A5-BD90-2B8BAE115048}"/>
    <cellStyle name="Normal 10 2 2 2 2 6" xfId="14514" xr:uid="{984C1D61-9A2E-4FF0-9601-A1AAFAE9A326}"/>
    <cellStyle name="Normal 10 2 2 2 2 6 2" xfId="20514" xr:uid="{17F2FCC7-44AF-4BA3-9322-B7C9537B784A}"/>
    <cellStyle name="Normal 10 2 2 2 2 7" xfId="20499" xr:uid="{29A48744-4F3A-4F7F-A712-3091CD88892D}"/>
    <cellStyle name="Normal 10 2 2 2 3" xfId="1738" xr:uid="{AAEA2067-3F30-4D31-B56D-43C567E1DDAC}"/>
    <cellStyle name="Normal 10 2 2 2 3 2" xfId="1739" xr:uid="{A2A80359-D6A5-4F44-B58E-A6E60CA60D84}"/>
    <cellStyle name="Normal 10 2 2 2 3 2 2" xfId="6490" xr:uid="{FA4D7BE2-4363-4FD2-876D-252A1E24CBCF}"/>
    <cellStyle name="Normal 10 2 2 2 3 2 2 2" xfId="20517" xr:uid="{F6542A5B-5B43-4ABC-8175-723AF41EB01C}"/>
    <cellStyle name="Normal 10 2 2 2 3 2 3" xfId="9872" xr:uid="{B4874D02-F5BC-478D-BA55-5996C1B0AF27}"/>
    <cellStyle name="Normal 10 2 2 2 3 2 3 2" xfId="20518" xr:uid="{398F5F7D-A821-4E7B-A4C0-DC6E1D2AB87A}"/>
    <cellStyle name="Normal 10 2 2 2 3 2 4" xfId="14519" xr:uid="{EBBB7709-DE9E-44A5-9A0C-A5E5B3062D59}"/>
    <cellStyle name="Normal 10 2 2 2 3 2 4 2" xfId="20519" xr:uid="{EDF7D80C-3B0D-43D9-8CEE-0321A44862DE}"/>
    <cellStyle name="Normal 10 2 2 2 3 2 5" xfId="20516" xr:uid="{28650310-F00B-4D38-B2E6-178BB4931FDC}"/>
    <cellStyle name="Normal 10 2 2 2 3 3" xfId="6489" xr:uid="{98461CA4-59E2-4126-A48B-85A32CB16AB7}"/>
    <cellStyle name="Normal 10 2 2 2 3 3 2" xfId="20520" xr:uid="{B8203095-DB7D-43E1-9B4B-C0258DB21859}"/>
    <cellStyle name="Normal 10 2 2 2 3 4" xfId="9871" xr:uid="{DBAFD599-0B98-4BD8-A5BE-8128D20A4CC6}"/>
    <cellStyle name="Normal 10 2 2 2 3 4 2" xfId="20521" xr:uid="{3854CFA5-0808-4ED7-9081-93B5DAD48027}"/>
    <cellStyle name="Normal 10 2 2 2 3 5" xfId="14518" xr:uid="{0E5010D1-6BE2-495F-9879-6EC5BE9768D6}"/>
    <cellStyle name="Normal 10 2 2 2 3 5 2" xfId="20522" xr:uid="{6FB18B3D-2E60-492B-811F-BFEACFF2DE41}"/>
    <cellStyle name="Normal 10 2 2 2 3 6" xfId="20515" xr:uid="{32F842AA-976E-42C5-8A19-CE9FE358EBDD}"/>
    <cellStyle name="Normal 10 2 2 2 4" xfId="1740" xr:uid="{22F173FD-B916-4FAE-B707-B723ABF4FD60}"/>
    <cellStyle name="Normal 10 2 2 2 4 2" xfId="1741" xr:uid="{3AA5F041-F3D5-4E34-B542-BD45897E6CB5}"/>
    <cellStyle name="Normal 10 2 2 2 4 2 2" xfId="6492" xr:uid="{B8786D8A-B18B-4CBB-B12F-274056FB4CD2}"/>
    <cellStyle name="Normal 10 2 2 2 4 2 2 2" xfId="20525" xr:uid="{7B21C2FC-CB96-418F-9521-79411472FD58}"/>
    <cellStyle name="Normal 10 2 2 2 4 2 3" xfId="9874" xr:uid="{C32F27E4-FFE3-4A9C-96E7-52A91DA1C5FD}"/>
    <cellStyle name="Normal 10 2 2 2 4 2 3 2" xfId="20526" xr:uid="{85EE7EF5-8444-48B4-B86F-1067E1C11BEC}"/>
    <cellStyle name="Normal 10 2 2 2 4 2 4" xfId="14521" xr:uid="{D6D4B417-A107-493A-9110-F4C4A8686405}"/>
    <cellStyle name="Normal 10 2 2 2 4 2 4 2" xfId="20527" xr:uid="{AD18827F-4ECD-45C1-9083-038EE839B1B8}"/>
    <cellStyle name="Normal 10 2 2 2 4 2 5" xfId="20524" xr:uid="{AE911CB7-4531-4AF5-8722-B6FDFD19AA72}"/>
    <cellStyle name="Normal 10 2 2 2 4 3" xfId="6491" xr:uid="{794FB293-0EDA-4D7A-8785-3115D5A39A1B}"/>
    <cellStyle name="Normal 10 2 2 2 4 3 2" xfId="20528" xr:uid="{E2CBC8AF-4848-4C05-8E82-B5AAE620BDAF}"/>
    <cellStyle name="Normal 10 2 2 2 4 4" xfId="9873" xr:uid="{F777F5CC-B123-4B4B-901B-85D36C5BFEA8}"/>
    <cellStyle name="Normal 10 2 2 2 4 4 2" xfId="20529" xr:uid="{4971BF7C-0BA3-4BAF-9FC4-D84B144AE945}"/>
    <cellStyle name="Normal 10 2 2 2 4 5" xfId="14520" xr:uid="{DD1F098C-1B0F-4220-98E8-570E3A6C8E6D}"/>
    <cellStyle name="Normal 10 2 2 2 4 5 2" xfId="20530" xr:uid="{B55816E5-9ED0-419A-8BDE-2621F7B7F661}"/>
    <cellStyle name="Normal 10 2 2 2 4 6" xfId="20523" xr:uid="{D841B30F-745C-4AAE-A101-D40D8E3AF585}"/>
    <cellStyle name="Normal 10 2 2 2 5" xfId="1742" xr:uid="{7DA07C2E-8FEF-458A-B694-78AC00359161}"/>
    <cellStyle name="Normal 10 2 2 2 5 2" xfId="6493" xr:uid="{E93BDFCB-A663-440C-AA36-0DEF34102BA8}"/>
    <cellStyle name="Normal 10 2 2 2 5 2 2" xfId="20532" xr:uid="{C40A460E-BE8F-4923-8BAC-ACBFCEBEA8A9}"/>
    <cellStyle name="Normal 10 2 2 2 5 3" xfId="9875" xr:uid="{02AEE714-5490-4B2C-8407-7B6CC4EA64D6}"/>
    <cellStyle name="Normal 10 2 2 2 5 3 2" xfId="20533" xr:uid="{A506A4B8-5DA2-4C7D-9FCA-ED494C9679CC}"/>
    <cellStyle name="Normal 10 2 2 2 5 4" xfId="14522" xr:uid="{AE2C5275-7CAD-4761-8AEA-05C46D217B34}"/>
    <cellStyle name="Normal 10 2 2 2 5 4 2" xfId="20534" xr:uid="{214EEA5E-EF26-4AEB-BA1E-940AF28F3C8A}"/>
    <cellStyle name="Normal 10 2 2 2 5 5" xfId="20531" xr:uid="{B8EF62AC-5C05-4AD2-8AC5-17313478BA73}"/>
    <cellStyle name="Normal 10 2 2 2 6" xfId="1733" xr:uid="{44B537FC-1875-4481-908A-C638EBB72850}"/>
    <cellStyle name="Normal 10 2 2 2 6 2" xfId="20535" xr:uid="{C34B1D86-99D5-46CE-B6D6-3E33580C802C}"/>
    <cellStyle name="Normal 10 2 2 2 7" xfId="6484" xr:uid="{11F19431-8B0E-4EDC-B9D1-1C4CA5BFE1C0}"/>
    <cellStyle name="Normal 10 2 2 2 7 2" xfId="20536" xr:uid="{4B2DDE17-CB0C-44C7-B9D8-22B04A9911D9}"/>
    <cellStyle name="Normal 10 2 2 2 8" xfId="9866" xr:uid="{809D24BF-DE6E-4460-A9D4-70F3132B753A}"/>
    <cellStyle name="Normal 10 2 2 2 8 2" xfId="20537" xr:uid="{A1375607-5C6D-40C6-8C8D-3C10C9A2222E}"/>
    <cellStyle name="Normal 10 2 2 2 9" xfId="14513" xr:uid="{19450D33-6C01-47FB-9A1A-E35F8C4ED5AE}"/>
    <cellStyle name="Normal 10 2 2 2 9 2" xfId="20538" xr:uid="{B8C078BD-CBC3-42AB-8606-9F90B4C2221D}"/>
    <cellStyle name="Normal 10 2 2 3" xfId="345" xr:uid="{3E323F64-E1E6-49AC-9B3E-49C00201F4C8}"/>
    <cellStyle name="Normal 10 2 2 3 10" xfId="20539" xr:uid="{C72A6552-5B06-4EE2-8257-93652EC933C7}"/>
    <cellStyle name="Normal 10 2 2 3 2" xfId="1744" xr:uid="{39969BEB-B475-488B-89A4-738D556043F4}"/>
    <cellStyle name="Normal 10 2 2 3 2 2" xfId="1745" xr:uid="{B93EE4B6-EA95-405D-B97B-9949B1F9AF85}"/>
    <cellStyle name="Normal 10 2 2 3 2 2 2" xfId="1746" xr:uid="{B5329508-8E26-47D2-893A-7FA35B4EA4BE}"/>
    <cellStyle name="Normal 10 2 2 3 2 2 2 2" xfId="6497" xr:uid="{24CF606A-6EEF-45EF-8678-8C4E49780861}"/>
    <cellStyle name="Normal 10 2 2 3 2 2 2 2 2" xfId="20543" xr:uid="{9547BEFD-0880-4D48-B80A-B4E6A4F2E2B0}"/>
    <cellStyle name="Normal 10 2 2 3 2 2 2 3" xfId="9879" xr:uid="{1BDAB0FD-0DA1-488A-B931-A552BF4F09CB}"/>
    <cellStyle name="Normal 10 2 2 3 2 2 2 3 2" xfId="20544" xr:uid="{22690265-00BC-4E8C-9161-7EEB29148FA6}"/>
    <cellStyle name="Normal 10 2 2 3 2 2 2 4" xfId="14526" xr:uid="{873A4E50-3879-4AF3-8AF7-98E836AA3F58}"/>
    <cellStyle name="Normal 10 2 2 3 2 2 2 4 2" xfId="20545" xr:uid="{2F5B1D1D-0C52-40BA-AF51-5456C901E390}"/>
    <cellStyle name="Normal 10 2 2 3 2 2 2 5" xfId="20542" xr:uid="{77D1032F-CB9A-4FFA-B7F7-14292C890993}"/>
    <cellStyle name="Normal 10 2 2 3 2 2 3" xfId="6496" xr:uid="{0FDECA82-4F1E-451B-B54E-C0058FCD04A1}"/>
    <cellStyle name="Normal 10 2 2 3 2 2 3 2" xfId="20546" xr:uid="{DDB9F168-EA71-4C47-B9E3-F9538013A542}"/>
    <cellStyle name="Normal 10 2 2 3 2 2 4" xfId="9878" xr:uid="{045E295C-59DB-4FCB-85E9-39CFF4306AAF}"/>
    <cellStyle name="Normal 10 2 2 3 2 2 4 2" xfId="20547" xr:uid="{CF011EDC-5B91-4AE5-A87F-5444E36B4E12}"/>
    <cellStyle name="Normal 10 2 2 3 2 2 5" xfId="14525" xr:uid="{1E1BD232-F351-48EF-8B6A-08AC97D59823}"/>
    <cellStyle name="Normal 10 2 2 3 2 2 5 2" xfId="20548" xr:uid="{A21FF525-2B6A-483F-B1EE-2658DE556CE6}"/>
    <cellStyle name="Normal 10 2 2 3 2 2 6" xfId="20541" xr:uid="{123C6E0F-4F53-47E3-9F6A-33EAAB125591}"/>
    <cellStyle name="Normal 10 2 2 3 2 3" xfId="1747" xr:uid="{F375680E-EE17-4C6D-BA2A-11F79B9950E2}"/>
    <cellStyle name="Normal 10 2 2 3 2 3 2" xfId="6498" xr:uid="{B7CABB5C-65A9-4403-97A3-ADBE03D89226}"/>
    <cellStyle name="Normal 10 2 2 3 2 3 2 2" xfId="20550" xr:uid="{C9CCFB2D-0652-46E1-80C8-7AC662DE49E9}"/>
    <cellStyle name="Normal 10 2 2 3 2 3 3" xfId="9880" xr:uid="{86D100D5-A1D5-4CD7-8EF7-B2390AD7CA00}"/>
    <cellStyle name="Normal 10 2 2 3 2 3 3 2" xfId="20551" xr:uid="{22A52E9D-551B-49D7-846A-B611D8A4944F}"/>
    <cellStyle name="Normal 10 2 2 3 2 3 4" xfId="14527" xr:uid="{709A18C6-4920-4322-9B77-5A54B0D276D8}"/>
    <cellStyle name="Normal 10 2 2 3 2 3 4 2" xfId="20552" xr:uid="{4F5A719A-3C30-4D9D-A315-F72508965BC3}"/>
    <cellStyle name="Normal 10 2 2 3 2 3 5" xfId="20549" xr:uid="{F55A0283-D8D1-477A-96E4-E9F0007D2D04}"/>
    <cellStyle name="Normal 10 2 2 3 2 4" xfId="6495" xr:uid="{9C239837-5787-4F43-8DAB-E92F14F1B4E3}"/>
    <cellStyle name="Normal 10 2 2 3 2 4 2" xfId="20553" xr:uid="{54899638-C232-4707-B332-95B628665E10}"/>
    <cellStyle name="Normal 10 2 2 3 2 5" xfId="9877" xr:uid="{15F62D26-E50E-470A-990A-04B9B8584D29}"/>
    <cellStyle name="Normal 10 2 2 3 2 5 2" xfId="20554" xr:uid="{83E772B0-3B3E-4F00-823A-F9513B586E0D}"/>
    <cellStyle name="Normal 10 2 2 3 2 6" xfId="14524" xr:uid="{7B846ACE-5C17-409C-8C85-FF016916B811}"/>
    <cellStyle name="Normal 10 2 2 3 2 6 2" xfId="20555" xr:uid="{4F87FA6B-6817-4481-A97C-7653CD85BCEC}"/>
    <cellStyle name="Normal 10 2 2 3 2 7" xfId="20540" xr:uid="{C7EED055-1EAE-44A3-88FE-78A8C2F02D2D}"/>
    <cellStyle name="Normal 10 2 2 3 3" xfId="1748" xr:uid="{5DF8FDF9-8FF0-4564-B491-9A636751F7DC}"/>
    <cellStyle name="Normal 10 2 2 3 3 2" xfId="1749" xr:uid="{1F0892E7-E5F6-474B-BAF0-A65FC3090916}"/>
    <cellStyle name="Normal 10 2 2 3 3 2 2" xfId="6500" xr:uid="{09FEB265-B13E-4FC1-8ED9-5AE19E018397}"/>
    <cellStyle name="Normal 10 2 2 3 3 2 2 2" xfId="20558" xr:uid="{46B0D3BC-8E35-46A3-9468-EB86F40E7415}"/>
    <cellStyle name="Normal 10 2 2 3 3 2 3" xfId="9882" xr:uid="{AB4396E1-5565-4787-9582-F2F388E7CE1A}"/>
    <cellStyle name="Normal 10 2 2 3 3 2 3 2" xfId="20559" xr:uid="{6DEBC174-FC53-4442-A184-5C9B026457C5}"/>
    <cellStyle name="Normal 10 2 2 3 3 2 4" xfId="14529" xr:uid="{8127D564-BED0-49B4-BA11-CCB72B1B0B9B}"/>
    <cellStyle name="Normal 10 2 2 3 3 2 4 2" xfId="20560" xr:uid="{78254B3D-9C9A-4730-A427-39E358BB7C9A}"/>
    <cellStyle name="Normal 10 2 2 3 3 2 5" xfId="20557" xr:uid="{339CC97B-4AC5-4B88-8596-A2D3AC1182C5}"/>
    <cellStyle name="Normal 10 2 2 3 3 3" xfId="6499" xr:uid="{005FFBA7-6E84-4899-AB62-61441E598F06}"/>
    <cellStyle name="Normal 10 2 2 3 3 3 2" xfId="20561" xr:uid="{2A8672E0-A196-40D5-8EC6-F27DE676217C}"/>
    <cellStyle name="Normal 10 2 2 3 3 4" xfId="9881" xr:uid="{CD7ADEEC-A2E8-46EA-BDBC-86B77C8D7067}"/>
    <cellStyle name="Normal 10 2 2 3 3 4 2" xfId="20562" xr:uid="{296480C4-2D98-460C-90E7-C7C496BD6044}"/>
    <cellStyle name="Normal 10 2 2 3 3 5" xfId="14528" xr:uid="{801FFF6E-7F68-43C0-AF70-1F5734B2A5E4}"/>
    <cellStyle name="Normal 10 2 2 3 3 5 2" xfId="20563" xr:uid="{78F141E8-D921-4D25-8906-F17B43B11004}"/>
    <cellStyle name="Normal 10 2 2 3 3 6" xfId="20556" xr:uid="{A7216602-2C70-40F5-9900-83EFC6E7266F}"/>
    <cellStyle name="Normal 10 2 2 3 4" xfId="1750" xr:uid="{FAC237D6-C4F3-402D-975D-7E6FFB9D9B29}"/>
    <cellStyle name="Normal 10 2 2 3 4 2" xfId="1751" xr:uid="{E2256B25-6F91-4447-A059-F46977AE5F13}"/>
    <cellStyle name="Normal 10 2 2 3 4 2 2" xfId="6502" xr:uid="{E00F6ABF-084C-40DD-9DA0-48DD93EF5756}"/>
    <cellStyle name="Normal 10 2 2 3 4 2 2 2" xfId="20566" xr:uid="{51204D42-7294-4EFF-9BD6-D66FD35D5D90}"/>
    <cellStyle name="Normal 10 2 2 3 4 2 3" xfId="9884" xr:uid="{F816AFF4-3D03-47E9-8ACF-1A3F40D8C9F3}"/>
    <cellStyle name="Normal 10 2 2 3 4 2 3 2" xfId="20567" xr:uid="{91230DA8-9DD8-401F-B954-EFBC51C5CF52}"/>
    <cellStyle name="Normal 10 2 2 3 4 2 4" xfId="14531" xr:uid="{58374557-E206-4D39-A31A-ACA30DF22386}"/>
    <cellStyle name="Normal 10 2 2 3 4 2 4 2" xfId="20568" xr:uid="{86D9AC08-04FD-4193-862A-06EFD2AAE7B9}"/>
    <cellStyle name="Normal 10 2 2 3 4 2 5" xfId="20565" xr:uid="{F0C4F33E-DDF8-4757-855E-380FB2202F9D}"/>
    <cellStyle name="Normal 10 2 2 3 4 3" xfId="6501" xr:uid="{DC32E0BB-8BCE-4F99-B5F4-31CFC6DE730B}"/>
    <cellStyle name="Normal 10 2 2 3 4 3 2" xfId="20569" xr:uid="{B78BD23C-5341-4DBE-8771-150A0BEE691B}"/>
    <cellStyle name="Normal 10 2 2 3 4 4" xfId="9883" xr:uid="{372A2C42-694E-410A-9F07-D36BD4532C67}"/>
    <cellStyle name="Normal 10 2 2 3 4 4 2" xfId="20570" xr:uid="{042E0E89-289E-4976-ADE4-1DB43339B998}"/>
    <cellStyle name="Normal 10 2 2 3 4 5" xfId="14530" xr:uid="{7DB3E910-501A-411F-AF4A-55ACD1AC2ECA}"/>
    <cellStyle name="Normal 10 2 2 3 4 5 2" xfId="20571" xr:uid="{300A30FD-56E6-40A5-8C17-0370EC969D9D}"/>
    <cellStyle name="Normal 10 2 2 3 4 6" xfId="20564" xr:uid="{D0364D44-5E11-4040-ACD5-A3CC5B439156}"/>
    <cellStyle name="Normal 10 2 2 3 5" xfId="1752" xr:uid="{9278E7F6-BA67-4266-ABA7-C0ECB08B691A}"/>
    <cellStyle name="Normal 10 2 2 3 5 2" xfId="6503" xr:uid="{A8295FF6-DE12-4FB1-BE77-4EB081F946D0}"/>
    <cellStyle name="Normal 10 2 2 3 5 2 2" xfId="20573" xr:uid="{81B6875C-CCED-41A0-8C14-4CFA4FEBF1D8}"/>
    <cellStyle name="Normal 10 2 2 3 5 3" xfId="9885" xr:uid="{EEE8CC5B-74BE-442D-9BAD-36CEB095805E}"/>
    <cellStyle name="Normal 10 2 2 3 5 3 2" xfId="20574" xr:uid="{B0B2CDDE-7662-4F33-87B2-72C4E59C87DF}"/>
    <cellStyle name="Normal 10 2 2 3 5 4" xfId="14532" xr:uid="{8E135A67-AA93-469D-9E97-A2FB0464AC5E}"/>
    <cellStyle name="Normal 10 2 2 3 5 4 2" xfId="20575" xr:uid="{AC6246B7-A3F3-4E4E-97E3-E35F2C2E8D43}"/>
    <cellStyle name="Normal 10 2 2 3 5 5" xfId="20572" xr:uid="{3F765DD6-0B3B-4E27-93A0-8ADC3857BCD2}"/>
    <cellStyle name="Normal 10 2 2 3 6" xfId="1743" xr:uid="{C288E2A3-2546-46C5-BBBC-6C67A1C33000}"/>
    <cellStyle name="Normal 10 2 2 3 6 2" xfId="20576" xr:uid="{B7CA044C-DD3F-4CD6-9BB7-C8F5FAFE5756}"/>
    <cellStyle name="Normal 10 2 2 3 7" xfId="6494" xr:uid="{9C19EE58-444D-403D-9D07-CB48CD14E97D}"/>
    <cellStyle name="Normal 10 2 2 3 7 2" xfId="20577" xr:uid="{8538A906-DD80-4254-AA90-E63AA7B97F9F}"/>
    <cellStyle name="Normal 10 2 2 3 8" xfId="9876" xr:uid="{1E041298-9928-4525-8511-6DFB58462024}"/>
    <cellStyle name="Normal 10 2 2 3 8 2" xfId="20578" xr:uid="{0EA59590-DE6E-45C3-AAEB-17E71E99726B}"/>
    <cellStyle name="Normal 10 2 2 3 9" xfId="14523" xr:uid="{2844A964-66D4-498D-BAC7-43CDFF31BA92}"/>
    <cellStyle name="Normal 10 2 2 3 9 2" xfId="20579" xr:uid="{7F0B32C5-C1A1-4ACB-A5E6-6AF1460291B3}"/>
    <cellStyle name="Normal 10 2 2 4" xfId="1753" xr:uid="{7A2397C5-5C80-4450-9EA8-4D2E91DCCA4B}"/>
    <cellStyle name="Normal 10 2 2 4 2" xfId="1754" xr:uid="{36C4C312-A5E7-4F64-B316-FC16B8D96C73}"/>
    <cellStyle name="Normal 10 2 2 4 2 2" xfId="1755" xr:uid="{044DED24-707B-4F71-85F9-B133F2418D5D}"/>
    <cellStyle name="Normal 10 2 2 4 2 2 2" xfId="6506" xr:uid="{A9B860F1-84E7-476E-A12D-6C4A774428F1}"/>
    <cellStyle name="Normal 10 2 2 4 2 2 2 2" xfId="20583" xr:uid="{C9910481-F624-4177-8406-33C7C959EB7D}"/>
    <cellStyle name="Normal 10 2 2 4 2 2 3" xfId="9888" xr:uid="{9A143B22-D290-41E5-A479-3DDCC4B2427C}"/>
    <cellStyle name="Normal 10 2 2 4 2 2 3 2" xfId="20584" xr:uid="{2AE7D748-FB86-4D63-A5DA-82753DF083C8}"/>
    <cellStyle name="Normal 10 2 2 4 2 2 4" xfId="14535" xr:uid="{0E31C1B9-160C-4B6D-BCA9-97971DAE9C9A}"/>
    <cellStyle name="Normal 10 2 2 4 2 2 4 2" xfId="20585" xr:uid="{69F87D1A-F036-40FA-9303-F7E2DFE60190}"/>
    <cellStyle name="Normal 10 2 2 4 2 2 5" xfId="20582" xr:uid="{3EFB6B79-8EC4-4EC3-A31B-A388B13101AC}"/>
    <cellStyle name="Normal 10 2 2 4 2 3" xfId="6505" xr:uid="{070F58B7-5889-4B74-A512-06E16694095A}"/>
    <cellStyle name="Normal 10 2 2 4 2 3 2" xfId="20586" xr:uid="{AA93DD81-C9BA-4446-A6BD-B87E3B8B0EB1}"/>
    <cellStyle name="Normal 10 2 2 4 2 4" xfId="9887" xr:uid="{DAC58932-4891-45D1-9168-F91231140FB3}"/>
    <cellStyle name="Normal 10 2 2 4 2 4 2" xfId="20587" xr:uid="{1EAAE621-2733-4AD5-AF4F-445A84DB4AEB}"/>
    <cellStyle name="Normal 10 2 2 4 2 5" xfId="14534" xr:uid="{E91B26BE-3FFC-4520-B0EF-866DE3C58E51}"/>
    <cellStyle name="Normal 10 2 2 4 2 5 2" xfId="20588" xr:uid="{2E4A7E70-6AF3-45D5-8E8B-CFBDE3287524}"/>
    <cellStyle name="Normal 10 2 2 4 2 6" xfId="20581" xr:uid="{A60F1F18-F8F2-46EB-8836-EECD0B295BD9}"/>
    <cellStyle name="Normal 10 2 2 4 3" xfId="1756" xr:uid="{922E9DAC-C64D-4F11-87D3-B7644DA5C3DC}"/>
    <cellStyle name="Normal 10 2 2 4 3 2" xfId="6507" xr:uid="{7F794F02-933B-4F6C-92AD-3F19EC1B4409}"/>
    <cellStyle name="Normal 10 2 2 4 3 2 2" xfId="20590" xr:uid="{05DD1473-DFAB-475D-8B9C-C1982204E31F}"/>
    <cellStyle name="Normal 10 2 2 4 3 3" xfId="9889" xr:uid="{12DC37C0-1E37-4E25-8BF6-5F097B02A23D}"/>
    <cellStyle name="Normal 10 2 2 4 3 3 2" xfId="20591" xr:uid="{740BDEC7-371B-40E4-B179-9C00DE40855C}"/>
    <cellStyle name="Normal 10 2 2 4 3 4" xfId="14536" xr:uid="{1FBFCB5C-97CB-4A44-BAE1-0241DE7580BF}"/>
    <cellStyle name="Normal 10 2 2 4 3 4 2" xfId="20592" xr:uid="{B7C0372D-0744-41F7-A864-7D9B214A5086}"/>
    <cellStyle name="Normal 10 2 2 4 3 5" xfId="20589" xr:uid="{50B27B4B-56E1-41D1-9876-709EDE79721E}"/>
    <cellStyle name="Normal 10 2 2 4 4" xfId="6504" xr:uid="{BA961216-2934-4FCE-8DC1-FB05E785FC37}"/>
    <cellStyle name="Normal 10 2 2 4 4 2" xfId="20593" xr:uid="{0CD28893-DE83-4E52-A81E-ED7B445ACFA2}"/>
    <cellStyle name="Normal 10 2 2 4 5" xfId="9886" xr:uid="{938962B8-BE32-4172-97DF-5356C83F8EC9}"/>
    <cellStyle name="Normal 10 2 2 4 5 2" xfId="20594" xr:uid="{491BD0AA-5BB9-466F-8940-A03893CA62C8}"/>
    <cellStyle name="Normal 10 2 2 4 6" xfId="14533" xr:uid="{DAD3982F-553C-4950-9A8B-6E8E5AD516D1}"/>
    <cellStyle name="Normal 10 2 2 4 6 2" xfId="20595" xr:uid="{39444D42-97B1-4E80-8800-056F0665D69E}"/>
    <cellStyle name="Normal 10 2 2 4 7" xfId="20580" xr:uid="{B85240C7-0A7F-4FAA-BF87-6FD2D2F696B3}"/>
    <cellStyle name="Normal 10 2 2 5" xfId="1757" xr:uid="{10BD2250-F0EB-49E5-89A6-30229E24E64C}"/>
    <cellStyle name="Normal 10 2 2 5 2" xfId="1758" xr:uid="{D8CB2230-3BA6-4135-A7EE-86AA7219B0FE}"/>
    <cellStyle name="Normal 10 2 2 5 2 2" xfId="1759" xr:uid="{35D01DFC-A596-481C-B246-A3CB0ACF5C0D}"/>
    <cellStyle name="Normal 10 2 2 5 2 2 2" xfId="6510" xr:uid="{AB7A18B2-765C-4B34-BBAB-C61EAD50C31C}"/>
    <cellStyle name="Normal 10 2 2 5 2 2 2 2" xfId="20599" xr:uid="{0673D3EE-7DED-46C2-8B7A-88B1F0C7A3C3}"/>
    <cellStyle name="Normal 10 2 2 5 2 2 3" xfId="9892" xr:uid="{5285203C-9D6E-42D2-A70B-5087E2C94932}"/>
    <cellStyle name="Normal 10 2 2 5 2 2 3 2" xfId="20600" xr:uid="{E3BD3A6B-F905-4A39-97A2-8B59B53A2D91}"/>
    <cellStyle name="Normal 10 2 2 5 2 2 4" xfId="14539" xr:uid="{F7C4EF7C-F20D-4840-9257-9E1B5A39D4EE}"/>
    <cellStyle name="Normal 10 2 2 5 2 2 4 2" xfId="20601" xr:uid="{E46E5CCA-7C61-4AEA-AEA6-5D876E02A8D3}"/>
    <cellStyle name="Normal 10 2 2 5 2 2 5" xfId="20598" xr:uid="{DD343616-5589-4BEC-AF94-A3C9595F8E11}"/>
    <cellStyle name="Normal 10 2 2 5 2 3" xfId="6509" xr:uid="{3BE4AC11-FDEB-4509-871A-0905127D2F01}"/>
    <cellStyle name="Normal 10 2 2 5 2 3 2" xfId="20602" xr:uid="{1331BBFE-6E39-4189-91D8-A3ADDE2AF279}"/>
    <cellStyle name="Normal 10 2 2 5 2 4" xfId="9891" xr:uid="{BAD5AF2F-5D82-4BF9-9413-6D020CA6CB4F}"/>
    <cellStyle name="Normal 10 2 2 5 2 4 2" xfId="20603" xr:uid="{4F5F8578-C8BA-414A-B371-73728D5EBE61}"/>
    <cellStyle name="Normal 10 2 2 5 2 5" xfId="14538" xr:uid="{CE258506-FBA9-465C-AFA3-09381C5F5333}"/>
    <cellStyle name="Normal 10 2 2 5 2 5 2" xfId="20604" xr:uid="{4CFD11FE-D69C-47F7-8577-ABB83B71E6F3}"/>
    <cellStyle name="Normal 10 2 2 5 2 6" xfId="20597" xr:uid="{D007C3B7-E087-4321-9725-B87333DD63BC}"/>
    <cellStyle name="Normal 10 2 2 5 3" xfId="1760" xr:uid="{1EE0DB47-B9FF-4A80-AB66-6727A47E3F6C}"/>
    <cellStyle name="Normal 10 2 2 5 3 2" xfId="6511" xr:uid="{8872700F-6271-4F76-A100-2F925FA83F19}"/>
    <cellStyle name="Normal 10 2 2 5 3 2 2" xfId="20606" xr:uid="{CA4F3FA1-5A51-4298-905C-20A39D2E3231}"/>
    <cellStyle name="Normal 10 2 2 5 3 3" xfId="9893" xr:uid="{D7460648-0D4E-40CA-9329-FD42F107485C}"/>
    <cellStyle name="Normal 10 2 2 5 3 3 2" xfId="20607" xr:uid="{6AEA34E6-8F45-4243-BD26-A6F6D527D06A}"/>
    <cellStyle name="Normal 10 2 2 5 3 4" xfId="14540" xr:uid="{BBD3E4EE-8786-413A-84CB-644A429F3E05}"/>
    <cellStyle name="Normal 10 2 2 5 3 4 2" xfId="20608" xr:uid="{DD065D78-1D11-46AF-A02E-E68C98EFEC0E}"/>
    <cellStyle name="Normal 10 2 2 5 3 5" xfId="20605" xr:uid="{F5B41DFA-BA29-4912-BBF3-F67A00BAC515}"/>
    <cellStyle name="Normal 10 2 2 5 4" xfId="6508" xr:uid="{EFC3DC5E-A0CB-441A-B7DA-AA99AAD484D7}"/>
    <cellStyle name="Normal 10 2 2 5 4 2" xfId="20609" xr:uid="{70438F3C-22B8-4DA0-B956-ECFAB5A7CA11}"/>
    <cellStyle name="Normal 10 2 2 5 5" xfId="9890" xr:uid="{C052B711-08F6-4DD7-9B98-EA5C484F3564}"/>
    <cellStyle name="Normal 10 2 2 5 5 2" xfId="20610" xr:uid="{358DE4D1-2039-4380-8E7C-D9FE3F25AF95}"/>
    <cellStyle name="Normal 10 2 2 5 6" xfId="14537" xr:uid="{88E8CF2F-9126-46A2-B1D6-FD595C86A088}"/>
    <cellStyle name="Normal 10 2 2 5 6 2" xfId="20611" xr:uid="{2B4FEE04-431A-4B63-A367-31794A8ADC28}"/>
    <cellStyle name="Normal 10 2 2 5 7" xfId="20596" xr:uid="{9912EB15-FC77-4999-BEB4-DBA1B39EA62B}"/>
    <cellStyle name="Normal 10 2 2 6" xfId="1761" xr:uid="{69D9FABE-FAA2-40C8-943D-063FDD162E02}"/>
    <cellStyle name="Normal 10 2 2 6 2" xfId="1762" xr:uid="{2288BD2C-95E1-4CC8-80CC-CE94AA46AC20}"/>
    <cellStyle name="Normal 10 2 2 6 2 2" xfId="6513" xr:uid="{EBFE8F7E-A7EA-47A6-8A15-BCC14A908F61}"/>
    <cellStyle name="Normal 10 2 2 6 2 2 2" xfId="20614" xr:uid="{880ECA40-D22C-41D6-9992-B3A25931C20E}"/>
    <cellStyle name="Normal 10 2 2 6 2 3" xfId="9895" xr:uid="{C6984B88-59BB-43BC-875B-443D3BD64F98}"/>
    <cellStyle name="Normal 10 2 2 6 2 3 2" xfId="20615" xr:uid="{E0F92136-FB84-4C6B-B068-F0234AA83D39}"/>
    <cellStyle name="Normal 10 2 2 6 2 4" xfId="14542" xr:uid="{63141E9D-BBE0-4FCE-B08B-8E42B0832DC4}"/>
    <cellStyle name="Normal 10 2 2 6 2 4 2" xfId="20616" xr:uid="{34702D8E-213F-497B-95D7-FD7DA5327A7C}"/>
    <cellStyle name="Normal 10 2 2 6 2 5" xfId="20613" xr:uid="{2585AD88-E481-4ABE-A9B4-AFDBAB2C6272}"/>
    <cellStyle name="Normal 10 2 2 6 3" xfId="6512" xr:uid="{50FA8278-79AD-4265-A57A-22B6D1F90F33}"/>
    <cellStyle name="Normal 10 2 2 6 3 2" xfId="20617" xr:uid="{A4FAB42C-998D-45E2-BA20-A76A46738357}"/>
    <cellStyle name="Normal 10 2 2 6 4" xfId="9894" xr:uid="{0E6688DF-D819-4402-9AC3-6158BE7AF12C}"/>
    <cellStyle name="Normal 10 2 2 6 4 2" xfId="20618" xr:uid="{AB4CCF72-1885-43EA-B79C-9D37C7FF84DB}"/>
    <cellStyle name="Normal 10 2 2 6 5" xfId="14541" xr:uid="{EB53727B-5585-4645-8652-01281CEF2ABD}"/>
    <cellStyle name="Normal 10 2 2 6 5 2" xfId="20619" xr:uid="{0F9AC13E-8261-4743-85B7-3B2ADC2C6A42}"/>
    <cellStyle name="Normal 10 2 2 6 6" xfId="20612" xr:uid="{9894519E-A37A-46C1-866C-5A63CE4B3982}"/>
    <cellStyle name="Normal 10 2 2 7" xfId="1763" xr:uid="{8E9BB00F-CD68-4522-A9C4-AEB9E70DD134}"/>
    <cellStyle name="Normal 10 2 2 7 2" xfId="1764" xr:uid="{A5E5898A-21E1-4087-8986-03ABABC69F16}"/>
    <cellStyle name="Normal 10 2 2 7 2 2" xfId="6515" xr:uid="{A7DD311A-95F5-4DC0-ADCF-CF34D296C127}"/>
    <cellStyle name="Normal 10 2 2 7 2 2 2" xfId="20622" xr:uid="{131117DD-5ED1-4D24-84F4-5B98766C13F2}"/>
    <cellStyle name="Normal 10 2 2 7 2 3" xfId="9897" xr:uid="{7CBCE658-D94C-4599-B150-4EAB311FB5CD}"/>
    <cellStyle name="Normal 10 2 2 7 2 3 2" xfId="20623" xr:uid="{F927287F-B33B-42B9-8530-389202DD3B42}"/>
    <cellStyle name="Normal 10 2 2 7 2 4" xfId="14544" xr:uid="{FD3CAE46-2B7F-49F2-980A-09FB34C076E3}"/>
    <cellStyle name="Normal 10 2 2 7 2 4 2" xfId="20624" xr:uid="{8FF43492-B930-47B9-9CFF-7071FE998AD3}"/>
    <cellStyle name="Normal 10 2 2 7 2 5" xfId="20621" xr:uid="{75881DC9-4D66-48BA-8993-5B608A978915}"/>
    <cellStyle name="Normal 10 2 2 7 3" xfId="6514" xr:uid="{8F42BE76-DC3E-43CA-BF74-4CD066597906}"/>
    <cellStyle name="Normal 10 2 2 7 3 2" xfId="20625" xr:uid="{57517047-52CB-484D-9481-381131FF1712}"/>
    <cellStyle name="Normal 10 2 2 7 4" xfId="9896" xr:uid="{A0263FE5-BF44-42DF-BAAF-CDAC3F874855}"/>
    <cellStyle name="Normal 10 2 2 7 4 2" xfId="20626" xr:uid="{5320E853-0598-4A1A-A832-BCDBF241E895}"/>
    <cellStyle name="Normal 10 2 2 7 5" xfId="14543" xr:uid="{B6DE6854-2CE8-4D69-95B1-0FD03E34C298}"/>
    <cellStyle name="Normal 10 2 2 7 5 2" xfId="20627" xr:uid="{113D653D-6FFE-4DE2-B018-3DA01F1D7FBC}"/>
    <cellStyle name="Normal 10 2 2 7 6" xfId="20620" xr:uid="{468159B4-5C6E-4C8A-8152-FA51B5E15F48}"/>
    <cellStyle name="Normal 10 2 2 8" xfId="1765" xr:uid="{76459AB5-3836-45D5-ACCB-E088AAD9A8B2}"/>
    <cellStyle name="Normal 10 2 2 8 2" xfId="6516" xr:uid="{9E14DE95-8137-471B-B74B-B1ED15ECC2EC}"/>
    <cellStyle name="Normal 10 2 2 8 2 2" xfId="20629" xr:uid="{8684EEF4-7ED2-4B44-B461-553291DADCAE}"/>
    <cellStyle name="Normal 10 2 2 8 3" xfId="9898" xr:uid="{29A51BE2-1F07-4E68-A18A-FFB572E9A306}"/>
    <cellStyle name="Normal 10 2 2 8 3 2" xfId="20630" xr:uid="{33AC39AD-6EFE-4958-886D-E54F8BF8FEEE}"/>
    <cellStyle name="Normal 10 2 2 8 4" xfId="14545" xr:uid="{C968CFEE-0D39-4509-8FEC-75DA81724000}"/>
    <cellStyle name="Normal 10 2 2 8 4 2" xfId="20631" xr:uid="{BBE67124-480F-4A28-B067-8F5752751452}"/>
    <cellStyle name="Normal 10 2 2 8 5" xfId="20628" xr:uid="{9CD8CED6-09B0-4BD6-AD0B-692376DFA592}"/>
    <cellStyle name="Normal 10 2 2 9" xfId="1732" xr:uid="{02F7BEC1-26E6-4D30-B522-DEBA62E3C66C}"/>
    <cellStyle name="Normal 10 2 2 9 2" xfId="20632" xr:uid="{DBAB07F3-695F-4DDA-8591-7B19A06BBE7F}"/>
    <cellStyle name="Normal 10 2 3" xfId="256" xr:uid="{62613C72-9068-4214-8ED1-BAAECCDA18E6}"/>
    <cellStyle name="Normal 10 2 3 10" xfId="20633" xr:uid="{3B64377B-4870-49ED-B3C1-D7D7E91F5567}"/>
    <cellStyle name="Normal 10 2 3 2" xfId="1767" xr:uid="{7CEF44AB-DF0B-4AE1-B50C-9434D127F276}"/>
    <cellStyle name="Normal 10 2 3 2 2" xfId="1768" xr:uid="{74C1194E-6184-44C3-9EE1-2D295677B3F2}"/>
    <cellStyle name="Normal 10 2 3 2 2 2" xfId="1769" xr:uid="{48E4FC37-A166-4B71-990E-7F5D41BDD16A}"/>
    <cellStyle name="Normal 10 2 3 2 2 2 2" xfId="6520" xr:uid="{22E69719-218C-452F-A9AA-40704A5963DC}"/>
    <cellStyle name="Normal 10 2 3 2 2 2 2 2" xfId="20637" xr:uid="{82F16B7F-F510-419E-A69E-A0CBEA4CA3BA}"/>
    <cellStyle name="Normal 10 2 3 2 2 2 3" xfId="9902" xr:uid="{26240AE3-5C90-4142-B3DC-438704207E3E}"/>
    <cellStyle name="Normal 10 2 3 2 2 2 3 2" xfId="20638" xr:uid="{780A4EAD-6C88-451B-AFC4-CAAD75D72A28}"/>
    <cellStyle name="Normal 10 2 3 2 2 2 4" xfId="14549" xr:uid="{BD78FED6-3691-4DCD-9D37-3AAF79AB5E53}"/>
    <cellStyle name="Normal 10 2 3 2 2 2 4 2" xfId="20639" xr:uid="{B5C9352E-A1CE-4832-8267-134DEB30A785}"/>
    <cellStyle name="Normal 10 2 3 2 2 2 5" xfId="20636" xr:uid="{70A7163D-F352-493A-8D42-F7F5540613A7}"/>
    <cellStyle name="Normal 10 2 3 2 2 3" xfId="6519" xr:uid="{2AEEFF39-5397-406B-AEDF-2191BA7ED775}"/>
    <cellStyle name="Normal 10 2 3 2 2 3 2" xfId="20640" xr:uid="{EC8C54C3-C13C-4030-AD58-D75C07366B4A}"/>
    <cellStyle name="Normal 10 2 3 2 2 4" xfId="9901" xr:uid="{2D4B1068-E0DD-43F8-BF55-ABDC55C9570A}"/>
    <cellStyle name="Normal 10 2 3 2 2 4 2" xfId="20641" xr:uid="{70C40602-0B42-40AB-965D-D44C8ED6FB7F}"/>
    <cellStyle name="Normal 10 2 3 2 2 5" xfId="14548" xr:uid="{5327BC0C-3520-4B49-8CC6-C715908BD007}"/>
    <cellStyle name="Normal 10 2 3 2 2 5 2" xfId="20642" xr:uid="{778DDD65-F16E-4922-BB5C-B476CC4C9768}"/>
    <cellStyle name="Normal 10 2 3 2 2 6" xfId="20635" xr:uid="{EEAEDB59-A27A-42F4-8F5D-17AB8EA9B8DB}"/>
    <cellStyle name="Normal 10 2 3 2 3" xfId="1770" xr:uid="{0705C9A6-0781-41A3-A834-D6C59A8F5984}"/>
    <cellStyle name="Normal 10 2 3 2 3 2" xfId="6521" xr:uid="{C612DC46-7462-49DC-96DD-EC43200D732C}"/>
    <cellStyle name="Normal 10 2 3 2 3 2 2" xfId="20644" xr:uid="{2DFB2ECC-7609-489D-879E-C6D3491BFBE6}"/>
    <cellStyle name="Normal 10 2 3 2 3 3" xfId="9903" xr:uid="{6BC71E80-1C8F-4E03-958B-5B179BB8D7E0}"/>
    <cellStyle name="Normal 10 2 3 2 3 3 2" xfId="20645" xr:uid="{43986098-930C-4EBE-92AC-57F0438A0358}"/>
    <cellStyle name="Normal 10 2 3 2 3 4" xfId="14550" xr:uid="{C717CD41-622C-4195-9A1B-2351B7B601A0}"/>
    <cellStyle name="Normal 10 2 3 2 3 4 2" xfId="20646" xr:uid="{C2D78226-4364-45B9-98A1-23F985511713}"/>
    <cellStyle name="Normal 10 2 3 2 3 5" xfId="20643" xr:uid="{CF8ECC7A-1A72-470E-9CFD-13E46C9B146C}"/>
    <cellStyle name="Normal 10 2 3 2 4" xfId="6518" xr:uid="{4A3D6352-FAC3-473E-BE6A-4E4F011B8363}"/>
    <cellStyle name="Normal 10 2 3 2 4 2" xfId="20647" xr:uid="{11B4080D-CC05-4A1A-A586-DBD18B9A41F1}"/>
    <cellStyle name="Normal 10 2 3 2 5" xfId="9900" xr:uid="{A39DB105-13BD-4E10-BA81-24E1BF22AF72}"/>
    <cellStyle name="Normal 10 2 3 2 5 2" xfId="20648" xr:uid="{552B0905-F4B5-42D3-8913-E79BB3C60FAB}"/>
    <cellStyle name="Normal 10 2 3 2 6" xfId="14547" xr:uid="{33D540D1-84D0-4FAF-AE1A-733C2DE4E1E6}"/>
    <cellStyle name="Normal 10 2 3 2 6 2" xfId="20649" xr:uid="{C667893F-615D-447B-89B8-DDD803935195}"/>
    <cellStyle name="Normal 10 2 3 2 7" xfId="20634" xr:uid="{91A518A7-9C33-458C-A388-FB47CB90E085}"/>
    <cellStyle name="Normal 10 2 3 3" xfId="1771" xr:uid="{9EF99936-14DB-4627-B17C-35ABDF0B9A39}"/>
    <cellStyle name="Normal 10 2 3 3 2" xfId="1772" xr:uid="{C40255B3-31C9-43EF-BDC8-8249C32A1C51}"/>
    <cellStyle name="Normal 10 2 3 3 2 2" xfId="6523" xr:uid="{33BBE589-69A5-465E-8A07-6F44513CB3FD}"/>
    <cellStyle name="Normal 10 2 3 3 2 2 2" xfId="20652" xr:uid="{B1C470CE-59F8-45F8-8FF0-F9F4ABD019E6}"/>
    <cellStyle name="Normal 10 2 3 3 2 3" xfId="9905" xr:uid="{7C960208-5361-4BE6-8FB6-744E4FCBAD94}"/>
    <cellStyle name="Normal 10 2 3 3 2 3 2" xfId="20653" xr:uid="{ED79A2E7-5A89-4E03-BAA3-2550772E20C1}"/>
    <cellStyle name="Normal 10 2 3 3 2 4" xfId="14552" xr:uid="{1DFD69EB-EFD3-4437-8647-BA0253D5E395}"/>
    <cellStyle name="Normal 10 2 3 3 2 4 2" xfId="20654" xr:uid="{415BA5E6-3FF3-4152-B6B2-95E6288F3B58}"/>
    <cellStyle name="Normal 10 2 3 3 2 5" xfId="20651" xr:uid="{A0016B81-0BF4-47D5-A9CD-29902ED7128D}"/>
    <cellStyle name="Normal 10 2 3 3 3" xfId="6522" xr:uid="{B06D4D71-B5A2-412F-A452-BE1F3E8FF64B}"/>
    <cellStyle name="Normal 10 2 3 3 3 2" xfId="20655" xr:uid="{6775BB6A-4797-4D04-91FF-F657A66F0755}"/>
    <cellStyle name="Normal 10 2 3 3 4" xfId="9904" xr:uid="{4FFDC0F6-8C94-401C-9AC5-7348F405CFC4}"/>
    <cellStyle name="Normal 10 2 3 3 4 2" xfId="20656" xr:uid="{EE119BB4-4957-41F0-AD9F-E7EB58161B1E}"/>
    <cellStyle name="Normal 10 2 3 3 5" xfId="14551" xr:uid="{B1A2D903-E825-447B-8342-AFD91DAFA26E}"/>
    <cellStyle name="Normal 10 2 3 3 5 2" xfId="20657" xr:uid="{C1A883EC-4B8E-429C-8566-8E2D0DC78BD3}"/>
    <cellStyle name="Normal 10 2 3 3 6" xfId="20650" xr:uid="{2385103C-ED11-4044-AFB7-54373403BB53}"/>
    <cellStyle name="Normal 10 2 3 4" xfId="1773" xr:uid="{00EBE31C-4066-4B59-8701-09FE6702D8AE}"/>
    <cellStyle name="Normal 10 2 3 4 2" xfId="1774" xr:uid="{CB0A8EAB-2EEE-4E9B-AD18-173EE82256FD}"/>
    <cellStyle name="Normal 10 2 3 4 2 2" xfId="6525" xr:uid="{EB85BD00-AED1-4F63-B747-5D64AAF23433}"/>
    <cellStyle name="Normal 10 2 3 4 2 2 2" xfId="20660" xr:uid="{60669475-6E4B-46DE-9D76-8A696FE3776F}"/>
    <cellStyle name="Normal 10 2 3 4 2 3" xfId="9907" xr:uid="{824E8240-6F7B-4D94-B2A3-06216BB8B706}"/>
    <cellStyle name="Normal 10 2 3 4 2 3 2" xfId="20661" xr:uid="{943313BB-793C-4D32-8475-70D9F7E1B8E0}"/>
    <cellStyle name="Normal 10 2 3 4 2 4" xfId="14554" xr:uid="{0FCF1DD2-82EB-4753-9A11-6DBA4607B5B8}"/>
    <cellStyle name="Normal 10 2 3 4 2 4 2" xfId="20662" xr:uid="{6BEDA7B2-404B-4447-B345-0839408C3547}"/>
    <cellStyle name="Normal 10 2 3 4 2 5" xfId="20659" xr:uid="{DB4BDF4C-49C1-44EE-896C-EB2C92DBA727}"/>
    <cellStyle name="Normal 10 2 3 4 3" xfId="6524" xr:uid="{D7E66BB6-9079-4B9F-8E00-ED628F41E861}"/>
    <cellStyle name="Normal 10 2 3 4 3 2" xfId="20663" xr:uid="{CF86A5B7-F340-4877-B173-4E00A43C1448}"/>
    <cellStyle name="Normal 10 2 3 4 4" xfId="9906" xr:uid="{D2F12143-C23C-4B80-B35D-BE2E0B4913D8}"/>
    <cellStyle name="Normal 10 2 3 4 4 2" xfId="20664" xr:uid="{C5CDE062-E52D-4365-ADCE-F83F0E3BF782}"/>
    <cellStyle name="Normal 10 2 3 4 5" xfId="14553" xr:uid="{44DF8B0D-F490-4E0F-B235-381B044E4CA7}"/>
    <cellStyle name="Normal 10 2 3 4 5 2" xfId="20665" xr:uid="{F6B3F29F-3D8D-4714-B6CD-A4D65E735188}"/>
    <cellStyle name="Normal 10 2 3 4 6" xfId="20658" xr:uid="{26DE27EB-C8F4-4802-927B-E6F444EB2141}"/>
    <cellStyle name="Normal 10 2 3 5" xfId="1775" xr:uid="{F7B0D293-ABF2-44CB-8E95-598AA7904618}"/>
    <cellStyle name="Normal 10 2 3 5 2" xfId="6526" xr:uid="{8ADEB09B-4056-4767-89E4-7FED64032503}"/>
    <cellStyle name="Normal 10 2 3 5 2 2" xfId="20667" xr:uid="{DD8FD858-B817-4B9F-82DA-261402043C51}"/>
    <cellStyle name="Normal 10 2 3 5 3" xfId="9908" xr:uid="{0C8FC393-09C8-4B1E-8AC7-A6986FBBEDEF}"/>
    <cellStyle name="Normal 10 2 3 5 3 2" xfId="20668" xr:uid="{7EBA65F3-3C1B-4BA9-8826-F78073057DA3}"/>
    <cellStyle name="Normal 10 2 3 5 4" xfId="14555" xr:uid="{7B3FC1B4-BF80-4AAE-BE52-BF525915154F}"/>
    <cellStyle name="Normal 10 2 3 5 4 2" xfId="20669" xr:uid="{D0D1676A-0152-4F74-91F4-6D63A0D2F543}"/>
    <cellStyle name="Normal 10 2 3 5 5" xfId="20666" xr:uid="{E968FF2C-038F-4C38-BCA6-13FC71F65BEC}"/>
    <cellStyle name="Normal 10 2 3 6" xfId="1766" xr:uid="{89BE2947-A446-4C92-97DF-049AAC34314F}"/>
    <cellStyle name="Normal 10 2 3 6 2" xfId="20670" xr:uid="{A2E43EAF-D94B-4F41-851C-3B525BFE8C41}"/>
    <cellStyle name="Normal 10 2 3 7" xfId="6517" xr:uid="{485D6FA4-8B4B-4931-B12E-35D76D7C78F0}"/>
    <cellStyle name="Normal 10 2 3 7 2" xfId="20671" xr:uid="{327EBA28-8524-40A9-82DF-18D2E76EA068}"/>
    <cellStyle name="Normal 10 2 3 8" xfId="9899" xr:uid="{DEED6563-8E66-4E9C-BA27-89C1561D2BE5}"/>
    <cellStyle name="Normal 10 2 3 8 2" xfId="20672" xr:uid="{23392F02-A241-4497-8AAC-FA66BB285938}"/>
    <cellStyle name="Normal 10 2 3 9" xfId="14546" xr:uid="{906BC7F3-C5D0-4BD8-A2F1-850C148C696B}"/>
    <cellStyle name="Normal 10 2 3 9 2" xfId="20673" xr:uid="{FCFE120C-C265-4048-B2AF-0466E857FD97}"/>
    <cellStyle name="Normal 10 2 4" xfId="344" xr:uid="{CD6B26EA-A60F-4B21-B261-74FC8414A53B}"/>
    <cellStyle name="Normal 10 2 4 10" xfId="20674" xr:uid="{818E2A2D-ED2A-46A3-80AF-F8AE05DD220E}"/>
    <cellStyle name="Normal 10 2 4 2" xfId="1777" xr:uid="{5CF2032C-8277-4A23-BD3F-3BC36CB8ECAE}"/>
    <cellStyle name="Normal 10 2 4 2 2" xfId="1778" xr:uid="{84CDB14E-C15C-4742-B1EA-9F7107819912}"/>
    <cellStyle name="Normal 10 2 4 2 2 2" xfId="1779" xr:uid="{AEC5D02A-1AB0-4253-996F-3A1E63CC71C4}"/>
    <cellStyle name="Normal 10 2 4 2 2 2 2" xfId="6530" xr:uid="{91C2F7A5-8B17-4552-8DE2-5D57375F46FC}"/>
    <cellStyle name="Normal 10 2 4 2 2 2 2 2" xfId="20678" xr:uid="{CFE18F83-EF4C-4EB1-B3EF-CCB74A1309DE}"/>
    <cellStyle name="Normal 10 2 4 2 2 2 3" xfId="9912" xr:uid="{1999D7EE-88A5-4BA8-86F3-A46A5B164C60}"/>
    <cellStyle name="Normal 10 2 4 2 2 2 3 2" xfId="20679" xr:uid="{65EA7F2C-97FF-4FC9-9B7A-B3C396FF3088}"/>
    <cellStyle name="Normal 10 2 4 2 2 2 4" xfId="14559" xr:uid="{15038310-C6F6-4DA1-A13F-2AF039FEE59D}"/>
    <cellStyle name="Normal 10 2 4 2 2 2 4 2" xfId="20680" xr:uid="{69E77DB6-6FFE-4812-883D-EAA8C1319043}"/>
    <cellStyle name="Normal 10 2 4 2 2 2 5" xfId="20677" xr:uid="{2A2D869A-6313-4122-ADF5-B63C3705BA3A}"/>
    <cellStyle name="Normal 10 2 4 2 2 3" xfId="6529" xr:uid="{FE86F75C-3EF6-4A00-B8F5-F3B54AD26CBF}"/>
    <cellStyle name="Normal 10 2 4 2 2 3 2" xfId="20681" xr:uid="{369EC1BB-46D0-4151-9841-806D184F36B0}"/>
    <cellStyle name="Normal 10 2 4 2 2 4" xfId="9911" xr:uid="{95F7405E-140F-4D6E-B0B8-5FA15756E733}"/>
    <cellStyle name="Normal 10 2 4 2 2 4 2" xfId="20682" xr:uid="{CA0C7021-C3E4-4EF2-966D-FF349179AEFD}"/>
    <cellStyle name="Normal 10 2 4 2 2 5" xfId="14558" xr:uid="{0407E331-2E79-452B-9691-FDDC198601D1}"/>
    <cellStyle name="Normal 10 2 4 2 2 5 2" xfId="20683" xr:uid="{165786F3-1A06-49C7-95E6-1B5403A3EC01}"/>
    <cellStyle name="Normal 10 2 4 2 2 6" xfId="20676" xr:uid="{B9DA6DC4-D5DC-4D88-8974-7C2105C28290}"/>
    <cellStyle name="Normal 10 2 4 2 3" xfId="1780" xr:uid="{6CAF6E5A-97BE-4751-9F66-4D2E62E7D982}"/>
    <cellStyle name="Normal 10 2 4 2 3 2" xfId="6531" xr:uid="{26576B59-C2A9-4622-BDE9-553ADF8A4CC6}"/>
    <cellStyle name="Normal 10 2 4 2 3 2 2" xfId="20685" xr:uid="{64D4FADE-E8B4-4D10-AD75-9A9D9C4A7C4E}"/>
    <cellStyle name="Normal 10 2 4 2 3 3" xfId="9913" xr:uid="{B2F8BBBD-8DFE-4A90-BE4A-A2166839A35D}"/>
    <cellStyle name="Normal 10 2 4 2 3 3 2" xfId="20686" xr:uid="{45574D63-0711-40F0-A689-0E6E08141019}"/>
    <cellStyle name="Normal 10 2 4 2 3 4" xfId="14560" xr:uid="{75C69044-61F6-49FE-8526-C98BBE5E400B}"/>
    <cellStyle name="Normal 10 2 4 2 3 4 2" xfId="20687" xr:uid="{2728FEA7-D577-469F-BB21-F4FA58A46926}"/>
    <cellStyle name="Normal 10 2 4 2 3 5" xfId="20684" xr:uid="{DEDCFAEC-0973-4D82-8FDF-F43DA6695FF9}"/>
    <cellStyle name="Normal 10 2 4 2 4" xfId="6528" xr:uid="{D738206A-2928-4664-A01D-9CAE6FFD28EF}"/>
    <cellStyle name="Normal 10 2 4 2 4 2" xfId="20688" xr:uid="{91CCE6EB-BFEE-439E-B674-27F6C8EDAEF1}"/>
    <cellStyle name="Normal 10 2 4 2 5" xfId="9910" xr:uid="{79046B73-7EFC-4588-9B87-F17384905D9E}"/>
    <cellStyle name="Normal 10 2 4 2 5 2" xfId="20689" xr:uid="{281104F5-0867-4672-BABD-A6B63AD52932}"/>
    <cellStyle name="Normal 10 2 4 2 6" xfId="14557" xr:uid="{244E0880-3594-4D06-B663-563ACDB9D17A}"/>
    <cellStyle name="Normal 10 2 4 2 6 2" xfId="20690" xr:uid="{F9D72A75-E5F0-4068-B7AB-3C507077A875}"/>
    <cellStyle name="Normal 10 2 4 2 7" xfId="20675" xr:uid="{D1AC2546-89AF-42E1-9F10-CF38C3EC8CF9}"/>
    <cellStyle name="Normal 10 2 4 3" xfId="1781" xr:uid="{0ABC8F26-254A-435F-9A64-A593FC015769}"/>
    <cellStyle name="Normal 10 2 4 3 2" xfId="1782" xr:uid="{6236614D-A174-4171-B153-A8FFD6C09440}"/>
    <cellStyle name="Normal 10 2 4 3 2 2" xfId="6533" xr:uid="{B0532AE1-0F31-4295-B2FC-A196653312B6}"/>
    <cellStyle name="Normal 10 2 4 3 2 2 2" xfId="20693" xr:uid="{BF34A439-4803-46DE-A839-D9E7B6ABB1BA}"/>
    <cellStyle name="Normal 10 2 4 3 2 3" xfId="9915" xr:uid="{95674131-56DA-4482-8AE3-DEA1D183644A}"/>
    <cellStyle name="Normal 10 2 4 3 2 3 2" xfId="20694" xr:uid="{0D139454-5769-42A1-8F44-99C6D643E275}"/>
    <cellStyle name="Normal 10 2 4 3 2 4" xfId="14562" xr:uid="{2F4C4E61-3547-4456-9015-B6F6B13A551C}"/>
    <cellStyle name="Normal 10 2 4 3 2 4 2" xfId="20695" xr:uid="{15479BE3-C285-4796-B16C-BDED9E7C461D}"/>
    <cellStyle name="Normal 10 2 4 3 2 5" xfId="20692" xr:uid="{CC63569A-FDC9-41EA-8B44-6FE5817E733C}"/>
    <cellStyle name="Normal 10 2 4 3 3" xfId="6532" xr:uid="{FACF5865-2215-4F8E-AEA8-9D6F9F68DE56}"/>
    <cellStyle name="Normal 10 2 4 3 3 2" xfId="20696" xr:uid="{7CF313AF-B5CF-4654-BFDF-9E71DBDAA4B1}"/>
    <cellStyle name="Normal 10 2 4 3 4" xfId="9914" xr:uid="{04389628-F01D-4496-838B-2A183D5C9909}"/>
    <cellStyle name="Normal 10 2 4 3 4 2" xfId="20697" xr:uid="{FBEB6E4B-6B5F-448F-A46A-2D87B73BAA61}"/>
    <cellStyle name="Normal 10 2 4 3 5" xfId="14561" xr:uid="{277D444B-83AA-430C-9C3A-B282D2BE6768}"/>
    <cellStyle name="Normal 10 2 4 3 5 2" xfId="20698" xr:uid="{486458C5-CA5B-4F11-8A97-37F2FEF86849}"/>
    <cellStyle name="Normal 10 2 4 3 6" xfId="20691" xr:uid="{10FB8692-1EF1-4B03-B942-8A0C1F66EFD0}"/>
    <cellStyle name="Normal 10 2 4 4" xfId="1783" xr:uid="{48ECAC09-7194-4B0B-96E4-2D7565BE9B90}"/>
    <cellStyle name="Normal 10 2 4 4 2" xfId="1784" xr:uid="{3324E7E0-3A69-45DD-8D3B-11C63C51B0AB}"/>
    <cellStyle name="Normal 10 2 4 4 2 2" xfId="6535" xr:uid="{2AF95C96-8955-483D-A116-35B1C3D680AF}"/>
    <cellStyle name="Normal 10 2 4 4 2 2 2" xfId="20701" xr:uid="{AF834E38-C35C-4B27-8DB0-184693474706}"/>
    <cellStyle name="Normal 10 2 4 4 2 3" xfId="9917" xr:uid="{429F7938-2928-48EE-8E67-DAA869488D86}"/>
    <cellStyle name="Normal 10 2 4 4 2 3 2" xfId="20702" xr:uid="{492EA375-1CCB-4B9C-8A87-1CB8AB023187}"/>
    <cellStyle name="Normal 10 2 4 4 2 4" xfId="14564" xr:uid="{86C2FFCC-03EC-4557-ACA9-89A41B4DA943}"/>
    <cellStyle name="Normal 10 2 4 4 2 4 2" xfId="20703" xr:uid="{8A04852A-72A5-49F3-A217-F5C0D675A9FF}"/>
    <cellStyle name="Normal 10 2 4 4 2 5" xfId="20700" xr:uid="{51888D62-86CA-4B75-9D06-9B9E415335D3}"/>
    <cellStyle name="Normal 10 2 4 4 3" xfId="6534" xr:uid="{D37932ED-43EA-4CA1-9201-8A011C905169}"/>
    <cellStyle name="Normal 10 2 4 4 3 2" xfId="20704" xr:uid="{4883367D-8198-4413-BA2D-243A77EA916B}"/>
    <cellStyle name="Normal 10 2 4 4 4" xfId="9916" xr:uid="{1085C486-2CC9-4BDB-A44E-0AD75CBEFFA5}"/>
    <cellStyle name="Normal 10 2 4 4 4 2" xfId="20705" xr:uid="{3CFC6EF2-8044-487B-B026-0CE86431BEC7}"/>
    <cellStyle name="Normal 10 2 4 4 5" xfId="14563" xr:uid="{938F53E2-9A6B-4D95-B173-D2404AC3B1C8}"/>
    <cellStyle name="Normal 10 2 4 4 5 2" xfId="20706" xr:uid="{84F72478-8CC7-4EE5-B95D-6FDD5F812C5F}"/>
    <cellStyle name="Normal 10 2 4 4 6" xfId="20699" xr:uid="{15267F9E-B555-42F7-947E-8A63A91EC7DD}"/>
    <cellStyle name="Normal 10 2 4 5" xfId="1785" xr:uid="{6E0DA197-633A-41CA-8032-D590DF8DE754}"/>
    <cellStyle name="Normal 10 2 4 5 2" xfId="6536" xr:uid="{C877B680-AE5E-462B-8DC3-B7BDD6AB9AA9}"/>
    <cellStyle name="Normal 10 2 4 5 2 2" xfId="20708" xr:uid="{A83C7BCE-509C-4A2C-8BA5-2D378026FD97}"/>
    <cellStyle name="Normal 10 2 4 5 3" xfId="9918" xr:uid="{4B43821A-38C5-44DF-A95A-A401F0AC9BB0}"/>
    <cellStyle name="Normal 10 2 4 5 3 2" xfId="20709" xr:uid="{581B28B9-97E4-4DF2-A030-FC472731E82D}"/>
    <cellStyle name="Normal 10 2 4 5 4" xfId="14565" xr:uid="{6C2FF99B-C100-4415-A654-B267CD12B3DC}"/>
    <cellStyle name="Normal 10 2 4 5 4 2" xfId="20710" xr:uid="{A84A1DD7-D135-45E0-8CAE-4252487B43C2}"/>
    <cellStyle name="Normal 10 2 4 5 5" xfId="20707" xr:uid="{D078F9CB-B273-451B-8304-7684337CF672}"/>
    <cellStyle name="Normal 10 2 4 6" xfId="1776" xr:uid="{13CD1420-4B45-45BF-A365-977A40310C0E}"/>
    <cellStyle name="Normal 10 2 4 6 2" xfId="20711" xr:uid="{B9C779E2-FCC1-4D25-99BD-3AB0A97DB538}"/>
    <cellStyle name="Normal 10 2 4 7" xfId="6527" xr:uid="{B5FC03F8-6F7A-4757-95E1-5FFBFD29DD14}"/>
    <cellStyle name="Normal 10 2 4 7 2" xfId="20712" xr:uid="{B4EDD257-9E95-4265-9C3E-9C5DA284710D}"/>
    <cellStyle name="Normal 10 2 4 8" xfId="9909" xr:uid="{8D1E8B96-81A0-4C6D-B400-C4F3072274FA}"/>
    <cellStyle name="Normal 10 2 4 8 2" xfId="20713" xr:uid="{B5E5E939-A061-411C-9D55-700688BB961E}"/>
    <cellStyle name="Normal 10 2 4 9" xfId="14556" xr:uid="{CD8E2D50-6190-4B75-B9FB-B67F92DE0CF2}"/>
    <cellStyle name="Normal 10 2 4 9 2" xfId="20714" xr:uid="{4412211F-EE97-4C8F-A54E-02DBAB901B39}"/>
    <cellStyle name="Normal 10 2 5" xfId="1786" xr:uid="{7E8B62B2-99F3-4EDF-9721-BCECB09306AB}"/>
    <cellStyle name="Normal 10 2 5 2" xfId="1787" xr:uid="{2F5DDF22-98C3-4179-9F02-0656AC644E72}"/>
    <cellStyle name="Normal 10 2 5 2 2" xfId="1788" xr:uid="{B88BAF3D-F062-4C7B-8F7B-A4599E42B7FD}"/>
    <cellStyle name="Normal 10 2 5 2 2 2" xfId="6539" xr:uid="{3C901996-8FC0-4BB3-AD46-BE2A37CD8D38}"/>
    <cellStyle name="Normal 10 2 5 2 2 2 2" xfId="20718" xr:uid="{271C2D1A-F0F4-430F-9071-653EFD8ACDE9}"/>
    <cellStyle name="Normal 10 2 5 2 2 3" xfId="9921" xr:uid="{9313E5C6-EE81-4E10-8DCF-3AF91E6CF4BD}"/>
    <cellStyle name="Normal 10 2 5 2 2 3 2" xfId="20719" xr:uid="{C30A7DED-376D-4630-8160-621D86077559}"/>
    <cellStyle name="Normal 10 2 5 2 2 4" xfId="14568" xr:uid="{67B3E9A7-1407-41EC-A395-046B8B0B3767}"/>
    <cellStyle name="Normal 10 2 5 2 2 4 2" xfId="20720" xr:uid="{FAB0FB62-1604-401D-BC56-45D9083CB256}"/>
    <cellStyle name="Normal 10 2 5 2 2 5" xfId="20717" xr:uid="{8F0ED943-5B9C-4782-B49D-BEF6A24B6705}"/>
    <cellStyle name="Normal 10 2 5 2 3" xfId="6538" xr:uid="{46251E77-7B16-4BA9-B432-93F8AFD4C215}"/>
    <cellStyle name="Normal 10 2 5 2 3 2" xfId="20721" xr:uid="{61BFC2E9-39E3-4E7C-A1A5-8F930A11CA9A}"/>
    <cellStyle name="Normal 10 2 5 2 4" xfId="9920" xr:uid="{BAB16664-5664-48CB-B19C-A2DEA959DA4E}"/>
    <cellStyle name="Normal 10 2 5 2 4 2" xfId="20722" xr:uid="{26396A25-47BF-4BE2-9059-829CDBDBA535}"/>
    <cellStyle name="Normal 10 2 5 2 5" xfId="14567" xr:uid="{18A07481-D2DC-43D7-B00C-575F8040D6A9}"/>
    <cellStyle name="Normal 10 2 5 2 5 2" xfId="20723" xr:uid="{EA3AA73F-1F3F-480B-8467-CC4909C1C204}"/>
    <cellStyle name="Normal 10 2 5 2 6" xfId="20716" xr:uid="{6EB05A13-4458-4E6A-8859-5172ECD2A8B6}"/>
    <cellStyle name="Normal 10 2 5 3" xfId="1789" xr:uid="{0DDFC265-1B17-4B7B-9CA9-467D236613F2}"/>
    <cellStyle name="Normal 10 2 5 3 2" xfId="6540" xr:uid="{17E13F25-73E9-4FEC-A057-7DC3AAB45AC8}"/>
    <cellStyle name="Normal 10 2 5 3 2 2" xfId="20725" xr:uid="{6E22B0B7-D0D8-4CE8-838E-AFEF4085CF0B}"/>
    <cellStyle name="Normal 10 2 5 3 3" xfId="9922" xr:uid="{AC5C9770-38AB-4D20-BE7D-090ABA6DB02B}"/>
    <cellStyle name="Normal 10 2 5 3 3 2" xfId="20726" xr:uid="{617928FE-2A02-486C-A8EE-0ED7BA035797}"/>
    <cellStyle name="Normal 10 2 5 3 4" xfId="14569" xr:uid="{3263F569-910B-4816-B290-03A1F99055EC}"/>
    <cellStyle name="Normal 10 2 5 3 4 2" xfId="20727" xr:uid="{14728401-B8DE-476A-BC8C-E961ABC00930}"/>
    <cellStyle name="Normal 10 2 5 3 5" xfId="20724" xr:uid="{B033EDC0-E1FD-4DEE-A9A5-094E2C64C7AA}"/>
    <cellStyle name="Normal 10 2 5 4" xfId="6537" xr:uid="{D8F1E47E-BCFF-485D-83B9-7224475F9BCA}"/>
    <cellStyle name="Normal 10 2 5 4 2" xfId="20728" xr:uid="{B09C0910-0121-44C7-81BE-E5EE7FF1646E}"/>
    <cellStyle name="Normal 10 2 5 5" xfId="9919" xr:uid="{54B90EB3-41AC-4247-A8D1-82A411434745}"/>
    <cellStyle name="Normal 10 2 5 5 2" xfId="20729" xr:uid="{2FF8A6C9-6853-413F-A551-A7A415B27AE5}"/>
    <cellStyle name="Normal 10 2 5 6" xfId="14566" xr:uid="{AA0B32FB-131A-4B95-B0A9-141E8A67C252}"/>
    <cellStyle name="Normal 10 2 5 6 2" xfId="20730" xr:uid="{F693AE7F-5866-4A01-B058-61FC876A6383}"/>
    <cellStyle name="Normal 10 2 5 7" xfId="20715" xr:uid="{60E9653B-F917-4ED3-A9B1-002ED825A1C2}"/>
    <cellStyle name="Normal 10 2 6" xfId="1790" xr:uid="{364F5CBF-C5D9-4099-AE46-384709B309D8}"/>
    <cellStyle name="Normal 10 2 6 2" xfId="1791" xr:uid="{960F98A5-71D3-432C-9DFB-1F3A0B1B1CCE}"/>
    <cellStyle name="Normal 10 2 6 2 2" xfId="1792" xr:uid="{6BEA81DC-A3D4-4EED-9AF4-C5C096D50728}"/>
    <cellStyle name="Normal 10 2 6 2 2 2" xfId="6543" xr:uid="{B63B07EB-16BF-42C6-AA13-7D75FB98CBF4}"/>
    <cellStyle name="Normal 10 2 6 2 2 2 2" xfId="20734" xr:uid="{324E3091-7AB8-4CF7-935B-577A4ECB07DA}"/>
    <cellStyle name="Normal 10 2 6 2 2 3" xfId="9925" xr:uid="{2690AB32-2109-4AF5-B783-677EECC840FD}"/>
    <cellStyle name="Normal 10 2 6 2 2 3 2" xfId="20735" xr:uid="{BBD3550E-79AC-4E53-9BD9-94E67E370F2C}"/>
    <cellStyle name="Normal 10 2 6 2 2 4" xfId="14572" xr:uid="{BEC5800F-68EE-419C-B5A2-40D6D9168F8E}"/>
    <cellStyle name="Normal 10 2 6 2 2 4 2" xfId="20736" xr:uid="{4B7E165F-26AA-49BE-9BEF-D996494DF618}"/>
    <cellStyle name="Normal 10 2 6 2 2 5" xfId="20733" xr:uid="{3172C00F-5616-4037-80A2-85D1D7295BE0}"/>
    <cellStyle name="Normal 10 2 6 2 3" xfId="6542" xr:uid="{C271F122-DA6D-4F23-8880-36A0E64843FF}"/>
    <cellStyle name="Normal 10 2 6 2 3 2" xfId="20737" xr:uid="{167E4B71-1620-42C9-BA2E-408C8830FEAF}"/>
    <cellStyle name="Normal 10 2 6 2 4" xfId="9924" xr:uid="{7A4EFAE5-4A2F-418F-B74B-7A476863DE57}"/>
    <cellStyle name="Normal 10 2 6 2 4 2" xfId="20738" xr:uid="{22D33DBC-EBB9-470A-9B08-36CBCABCBF8B}"/>
    <cellStyle name="Normal 10 2 6 2 5" xfId="14571" xr:uid="{ECA0161F-8E31-42FF-821E-D4E1B99D7F75}"/>
    <cellStyle name="Normal 10 2 6 2 5 2" xfId="20739" xr:uid="{EE6D5B7F-8C99-4F22-80DE-86459848AA87}"/>
    <cellStyle name="Normal 10 2 6 2 6" xfId="20732" xr:uid="{28BC7B34-D961-4812-9FCF-40DC1F66BF8B}"/>
    <cellStyle name="Normal 10 2 6 3" xfId="1793" xr:uid="{E6C644E2-5213-493D-9679-DB16492795DC}"/>
    <cellStyle name="Normal 10 2 6 3 2" xfId="6544" xr:uid="{D97DDE12-199B-4E21-8425-802E6B3EBCFA}"/>
    <cellStyle name="Normal 10 2 6 3 2 2" xfId="20741" xr:uid="{94DA0B1C-2DC4-49CE-A3DA-E5D6813677E1}"/>
    <cellStyle name="Normal 10 2 6 3 3" xfId="9926" xr:uid="{CBD05223-B739-40C5-9AFF-201C828B3E5D}"/>
    <cellStyle name="Normal 10 2 6 3 3 2" xfId="20742" xr:uid="{E3EB2AE9-D1A1-4C3E-B5BE-7B31799660A2}"/>
    <cellStyle name="Normal 10 2 6 3 4" xfId="14573" xr:uid="{2AB2B722-B84D-4ED3-BCE8-8379991742D5}"/>
    <cellStyle name="Normal 10 2 6 3 4 2" xfId="20743" xr:uid="{8A955A98-3CAE-442C-B636-09612A306138}"/>
    <cellStyle name="Normal 10 2 6 3 5" xfId="20740" xr:uid="{FB197306-FA41-4EF9-BDF3-134BE2CDB081}"/>
    <cellStyle name="Normal 10 2 6 4" xfId="6541" xr:uid="{999F97F5-39C1-47D9-AD4F-232A77DF8153}"/>
    <cellStyle name="Normal 10 2 6 4 2" xfId="20744" xr:uid="{FA60BA12-4E11-487C-8C90-1B51A2C11A0E}"/>
    <cellStyle name="Normal 10 2 6 5" xfId="9923" xr:uid="{09EBBBBF-A9D0-4126-BFF6-857CBF80B230}"/>
    <cellStyle name="Normal 10 2 6 5 2" xfId="20745" xr:uid="{D6C180BA-21D4-400B-B0C9-CDC4C486F572}"/>
    <cellStyle name="Normal 10 2 6 6" xfId="14570" xr:uid="{A64EA208-64D0-4823-9433-45EEBD542399}"/>
    <cellStyle name="Normal 10 2 6 6 2" xfId="20746" xr:uid="{C780C1B7-7DF2-4221-A8CD-51DA51BF2A64}"/>
    <cellStyle name="Normal 10 2 6 7" xfId="20731" xr:uid="{7532A2AA-9A4C-4D0B-BE22-CC07EFCEA3BD}"/>
    <cellStyle name="Normal 10 2 7" xfId="1794" xr:uid="{3619A725-0AEC-4D9E-B59D-8DB5630B6AA2}"/>
    <cellStyle name="Normal 10 2 7 2" xfId="1795" xr:uid="{82626C6C-E4FE-4EE2-A8AE-5689D28605C5}"/>
    <cellStyle name="Normal 10 2 7 2 2" xfId="6546" xr:uid="{343BDAD1-447C-4E68-9841-199ABF038287}"/>
    <cellStyle name="Normal 10 2 7 2 2 2" xfId="20749" xr:uid="{4626240B-8718-45F1-A56D-403016AC203B}"/>
    <cellStyle name="Normal 10 2 7 2 3" xfId="9928" xr:uid="{A8C97D47-9FCC-4F43-8193-34AD0C88ED3C}"/>
    <cellStyle name="Normal 10 2 7 2 3 2" xfId="20750" xr:uid="{463DA7FB-35B6-4340-ABD0-B5450AE643AF}"/>
    <cellStyle name="Normal 10 2 7 2 4" xfId="14575" xr:uid="{B8C434DA-52C5-4C93-9FAF-C96B7D540FE5}"/>
    <cellStyle name="Normal 10 2 7 2 4 2" xfId="20751" xr:uid="{AE58EDB0-F41B-4785-A317-8BAACEE4DFCD}"/>
    <cellStyle name="Normal 10 2 7 2 5" xfId="20748" xr:uid="{CD37043A-2190-4E73-B418-559AF0013A4A}"/>
    <cellStyle name="Normal 10 2 7 3" xfId="6545" xr:uid="{E8CD3643-85C8-4DC4-8D06-7B45F5E351D2}"/>
    <cellStyle name="Normal 10 2 7 3 2" xfId="20752" xr:uid="{6D1DFEB4-700A-48CB-B7A4-85B5E2CD2BE1}"/>
    <cellStyle name="Normal 10 2 7 4" xfId="9927" xr:uid="{D6756C41-5A83-4D9F-8AB1-F5D4D5A398FB}"/>
    <cellStyle name="Normal 10 2 7 4 2" xfId="20753" xr:uid="{6E1C7368-75E2-40C3-8A4B-4498C00438C8}"/>
    <cellStyle name="Normal 10 2 7 5" xfId="14574" xr:uid="{0261F572-243C-432C-BC81-91E638BA2AAF}"/>
    <cellStyle name="Normal 10 2 7 5 2" xfId="20754" xr:uid="{88B1F45C-501E-471B-87A3-E7D48BA14D41}"/>
    <cellStyle name="Normal 10 2 7 6" xfId="20747" xr:uid="{E82D54BD-C443-4754-96EA-62E2C3B02524}"/>
    <cellStyle name="Normal 10 2 8" xfId="1796" xr:uid="{8E72F84E-2F83-4BB8-9482-DC4C81FC4082}"/>
    <cellStyle name="Normal 10 2 8 2" xfId="1797" xr:uid="{A78CF5C4-7415-4D5B-9CE2-1B0D3D942161}"/>
    <cellStyle name="Normal 10 2 8 2 2" xfId="6548" xr:uid="{F40D280B-03CD-44DA-8AFA-3B83101FCCCC}"/>
    <cellStyle name="Normal 10 2 8 2 2 2" xfId="20757" xr:uid="{7AD8773B-B9D1-4B9C-8143-EBB90B64F0D2}"/>
    <cellStyle name="Normal 10 2 8 2 3" xfId="9930" xr:uid="{E8BE913E-2D7B-437F-8588-E3D67093AE72}"/>
    <cellStyle name="Normal 10 2 8 2 3 2" xfId="20758" xr:uid="{B5F3356B-38E2-4FA0-9F01-66573C9BD536}"/>
    <cellStyle name="Normal 10 2 8 2 4" xfId="14577" xr:uid="{F714D9A1-4823-467D-BEDB-A74EDE622B9E}"/>
    <cellStyle name="Normal 10 2 8 2 4 2" xfId="20759" xr:uid="{C9D750B2-88AF-44D8-8D86-3E9538E515AC}"/>
    <cellStyle name="Normal 10 2 8 2 5" xfId="20756" xr:uid="{3DC7D208-3750-4BF8-8134-67CD48F6449E}"/>
    <cellStyle name="Normal 10 2 8 3" xfId="6547" xr:uid="{8B86689D-DEDF-4DFB-B827-44BEB66B6BFB}"/>
    <cellStyle name="Normal 10 2 8 3 2" xfId="20760" xr:uid="{AFA4D167-31B1-4A18-97B1-6CCDD8548C24}"/>
    <cellStyle name="Normal 10 2 8 4" xfId="9929" xr:uid="{83BC3DB7-41CB-419D-B4B9-E80DC21CBFE5}"/>
    <cellStyle name="Normal 10 2 8 4 2" xfId="20761" xr:uid="{67189D17-B700-40E1-A736-965ABCB95F1A}"/>
    <cellStyle name="Normal 10 2 8 5" xfId="14576" xr:uid="{4151481A-62EE-47CD-878A-2CB2E6B218CC}"/>
    <cellStyle name="Normal 10 2 8 5 2" xfId="20762" xr:uid="{F85B6A19-036B-4AAB-8888-CEDC87CD116E}"/>
    <cellStyle name="Normal 10 2 8 6" xfId="20755" xr:uid="{6680ECDD-DECF-4139-9411-DE8CB47B226C}"/>
    <cellStyle name="Normal 10 2 9" xfId="1798" xr:uid="{EE160CDD-3136-4CEB-8CAE-8CB0E472D65E}"/>
    <cellStyle name="Normal 10 2 9 2" xfId="6549" xr:uid="{1D70A821-1F4B-4FFA-85F6-C32923A41AF4}"/>
    <cellStyle name="Normal 10 2 9 2 2" xfId="20764" xr:uid="{13207080-508E-476D-8FEC-C956013A099B}"/>
    <cellStyle name="Normal 10 2 9 3" xfId="9931" xr:uid="{16A85210-19C8-4A91-B062-4BEA0D632DEA}"/>
    <cellStyle name="Normal 10 2 9 3 2" xfId="20765" xr:uid="{82F9B108-F05B-4AD6-ADFB-46BDBBAF5E39}"/>
    <cellStyle name="Normal 10 2 9 4" xfId="14578" xr:uid="{6C23D1D3-E226-41DA-B3B3-9F07B21017C7}"/>
    <cellStyle name="Normal 10 2 9 4 2" xfId="20766" xr:uid="{3FD9899E-3636-4FA6-8971-13694A21FA82}"/>
    <cellStyle name="Normal 10 2 9 5" xfId="20763" xr:uid="{CEC4D793-791C-44D8-BB09-13A59AE508B4}"/>
    <cellStyle name="Normal 10 3" xfId="194" xr:uid="{3A73B829-8028-4F4D-A211-0725F29EBCBF}"/>
    <cellStyle name="Normal 10 3 10" xfId="6550" xr:uid="{308DC365-0109-4813-9D16-1FE9B48F8106}"/>
    <cellStyle name="Normal 10 3 10 2" xfId="20768" xr:uid="{2DB3696D-7350-4AD9-90BB-E61EBDF2D0C5}"/>
    <cellStyle name="Normal 10 3 11" xfId="9932" xr:uid="{D1A95C1B-483C-4524-8054-EDF0B7D3BE79}"/>
    <cellStyle name="Normal 10 3 11 2" xfId="20769" xr:uid="{271CBAB4-5A17-45A5-A687-12B627973FFF}"/>
    <cellStyle name="Normal 10 3 12" xfId="14579" xr:uid="{BE14B4B3-FECD-4A09-B473-CB84806762FD}"/>
    <cellStyle name="Normal 10 3 12 2" xfId="20770" xr:uid="{E5B69F35-FA73-4DBF-AECD-4573AA752D53}"/>
    <cellStyle name="Normal 10 3 13" xfId="20767" xr:uid="{934A124C-B0BF-46F4-A2DE-D3931783A303}"/>
    <cellStyle name="Normal 10 3 2" xfId="258" xr:uid="{D70F3275-4CB0-450F-86F9-7A50F7B9C0F8}"/>
    <cellStyle name="Normal 10 3 2 10" xfId="20771" xr:uid="{BF8B1788-BAED-4006-B835-068461151809}"/>
    <cellStyle name="Normal 10 3 2 2" xfId="1801" xr:uid="{2A62A3D8-79EF-4C36-BB3D-802F40A8AA13}"/>
    <cellStyle name="Normal 10 3 2 2 2" xfId="1802" xr:uid="{2909132C-6AC5-4AA1-BA65-B18F6247096D}"/>
    <cellStyle name="Normal 10 3 2 2 2 2" xfId="1803" xr:uid="{27513FF6-8014-4C30-A70B-550A99874F8C}"/>
    <cellStyle name="Normal 10 3 2 2 2 2 2" xfId="6554" xr:uid="{0926FC2C-DAE8-4A41-9613-7CC84E61E7AA}"/>
    <cellStyle name="Normal 10 3 2 2 2 2 2 2" xfId="20775" xr:uid="{7B68E7AE-78BD-4C07-8FD8-C002B3BED2A0}"/>
    <cellStyle name="Normal 10 3 2 2 2 2 3" xfId="9936" xr:uid="{68CEBD22-8406-4490-964B-E8941FA639B9}"/>
    <cellStyle name="Normal 10 3 2 2 2 2 3 2" xfId="20776" xr:uid="{4F20DBA4-81BF-4CE1-95C2-795778D6DEC2}"/>
    <cellStyle name="Normal 10 3 2 2 2 2 4" xfId="14583" xr:uid="{5943DBE6-ACAF-4463-A6ED-3D22FB6E1757}"/>
    <cellStyle name="Normal 10 3 2 2 2 2 4 2" xfId="20777" xr:uid="{DCFAAEA0-CD4A-4123-93E1-F69F7F62BEF8}"/>
    <cellStyle name="Normal 10 3 2 2 2 2 5" xfId="20774" xr:uid="{6BAC4FE0-246C-422E-906F-5B138EEF4537}"/>
    <cellStyle name="Normal 10 3 2 2 2 3" xfId="6553" xr:uid="{C1A71021-C0F0-4E1E-810A-646B864F74D7}"/>
    <cellStyle name="Normal 10 3 2 2 2 3 2" xfId="20778" xr:uid="{3D30C0DC-27FF-46C6-AF75-DB58F06F48F1}"/>
    <cellStyle name="Normal 10 3 2 2 2 4" xfId="9935" xr:uid="{CB4433AC-551B-4995-B62D-E7E8C59DD4C6}"/>
    <cellStyle name="Normal 10 3 2 2 2 4 2" xfId="20779" xr:uid="{A819B065-2059-498F-9DFC-45412C96509E}"/>
    <cellStyle name="Normal 10 3 2 2 2 5" xfId="14582" xr:uid="{BD7C330D-FA7B-4771-9670-DCA34EBC850A}"/>
    <cellStyle name="Normal 10 3 2 2 2 5 2" xfId="20780" xr:uid="{E8729C3B-5A09-47C8-9280-3B00A7D7E335}"/>
    <cellStyle name="Normal 10 3 2 2 2 6" xfId="20773" xr:uid="{6EFCAB7D-2937-445C-8BA6-69ADB243A837}"/>
    <cellStyle name="Normal 10 3 2 2 3" xfId="1804" xr:uid="{F4F10CB6-A0FE-4700-B780-1AD28B7DFF8D}"/>
    <cellStyle name="Normal 10 3 2 2 3 2" xfId="6555" xr:uid="{A7C16DFB-2249-44BC-A37A-7C5B92FEB278}"/>
    <cellStyle name="Normal 10 3 2 2 3 2 2" xfId="20782" xr:uid="{02725476-C97B-4E44-A019-D430DCBA44A8}"/>
    <cellStyle name="Normal 10 3 2 2 3 3" xfId="9937" xr:uid="{507BA8FF-37D8-43F2-8E89-6175AC94DB86}"/>
    <cellStyle name="Normal 10 3 2 2 3 3 2" xfId="20783" xr:uid="{4B58CBA8-1EE0-429F-8DF8-F71D703FE280}"/>
    <cellStyle name="Normal 10 3 2 2 3 4" xfId="14584" xr:uid="{DD0C88E8-2945-4F95-AE8B-0C786B2B01DA}"/>
    <cellStyle name="Normal 10 3 2 2 3 4 2" xfId="20784" xr:uid="{E13618AA-8B42-425C-B21B-99CCEDEF4777}"/>
    <cellStyle name="Normal 10 3 2 2 3 5" xfId="20781" xr:uid="{E744A16E-551B-4705-A243-3F830420E043}"/>
    <cellStyle name="Normal 10 3 2 2 4" xfId="6552" xr:uid="{166437BD-E8EC-4D7E-B480-FD89E03324AF}"/>
    <cellStyle name="Normal 10 3 2 2 4 2" xfId="20785" xr:uid="{A817C73F-CE06-4F4B-95AC-2A6539C19404}"/>
    <cellStyle name="Normal 10 3 2 2 5" xfId="9934" xr:uid="{C11B589F-03F1-45CF-9A98-257F3C98AF16}"/>
    <cellStyle name="Normal 10 3 2 2 5 2" xfId="20786" xr:uid="{6D691F93-CAAD-4F68-8769-1A51370C61E9}"/>
    <cellStyle name="Normal 10 3 2 2 6" xfId="14581" xr:uid="{B0574C41-4DC3-4F56-A20B-C2959773D976}"/>
    <cellStyle name="Normal 10 3 2 2 6 2" xfId="20787" xr:uid="{763B19B0-A5AE-401F-A53F-8BD99535C27E}"/>
    <cellStyle name="Normal 10 3 2 2 7" xfId="20772" xr:uid="{377CCADC-5655-4288-96E2-80D5C9B88156}"/>
    <cellStyle name="Normal 10 3 2 3" xfId="1805" xr:uid="{4EA22A01-D170-41AE-BBE4-BC8C55276B5F}"/>
    <cellStyle name="Normal 10 3 2 3 2" xfId="1806" xr:uid="{B0C88DF7-0031-40C4-BD0E-57C403E1F4CF}"/>
    <cellStyle name="Normal 10 3 2 3 2 2" xfId="6557" xr:uid="{33DC36F0-4E53-4C87-B369-4E7CE68A0755}"/>
    <cellStyle name="Normal 10 3 2 3 2 2 2" xfId="20790" xr:uid="{46BA9A1C-E971-4055-9C41-BFEF05445DE1}"/>
    <cellStyle name="Normal 10 3 2 3 2 3" xfId="9939" xr:uid="{C5A7060C-5451-4E74-A232-1B5BD1EEC34B}"/>
    <cellStyle name="Normal 10 3 2 3 2 3 2" xfId="20791" xr:uid="{BCD7C672-0378-46DB-A9F1-80620C8CDD5E}"/>
    <cellStyle name="Normal 10 3 2 3 2 4" xfId="14586" xr:uid="{B842CCDD-2D49-4358-A53B-7E9D2C6F010F}"/>
    <cellStyle name="Normal 10 3 2 3 2 4 2" xfId="20792" xr:uid="{57435FB5-8DD0-4BF5-8136-44F1DBA8FB87}"/>
    <cellStyle name="Normal 10 3 2 3 2 5" xfId="20789" xr:uid="{5F8315EE-679D-4790-AAE2-5DF32859E70F}"/>
    <cellStyle name="Normal 10 3 2 3 3" xfId="6556" xr:uid="{706765F7-051E-4AC1-B515-E7D9B803FC53}"/>
    <cellStyle name="Normal 10 3 2 3 3 2" xfId="20793" xr:uid="{85A840E7-709D-4041-B96F-7B1822FF33F3}"/>
    <cellStyle name="Normal 10 3 2 3 4" xfId="9938" xr:uid="{5FDF378D-3956-4FA0-968C-08399F058F14}"/>
    <cellStyle name="Normal 10 3 2 3 4 2" xfId="20794" xr:uid="{FF144412-627A-42C9-A7E3-DFFA26A9BA86}"/>
    <cellStyle name="Normal 10 3 2 3 5" xfId="14585" xr:uid="{BA192CF5-C6F1-4699-90D2-4EDAECE32BD5}"/>
    <cellStyle name="Normal 10 3 2 3 5 2" xfId="20795" xr:uid="{ED4F7F36-2395-445E-9892-1EF1349D4C0A}"/>
    <cellStyle name="Normal 10 3 2 3 6" xfId="20788" xr:uid="{5F423A94-D5AF-482A-B023-D0DD2FC9BA37}"/>
    <cellStyle name="Normal 10 3 2 4" xfId="1807" xr:uid="{4C5AE1A4-21AF-4C6B-BE3A-9A48813CCF27}"/>
    <cellStyle name="Normal 10 3 2 4 2" xfId="1808" xr:uid="{C9491C1C-15DA-4139-8148-7FEC522BB367}"/>
    <cellStyle name="Normal 10 3 2 4 2 2" xfId="6559" xr:uid="{920DCABD-0939-4074-B83F-9882CCCC9495}"/>
    <cellStyle name="Normal 10 3 2 4 2 2 2" xfId="20798" xr:uid="{9FFF9AB0-0D29-4C2D-A624-7EE0A26AEED8}"/>
    <cellStyle name="Normal 10 3 2 4 2 3" xfId="9941" xr:uid="{1BC6D476-D513-4260-A1CD-8518228F4F03}"/>
    <cellStyle name="Normal 10 3 2 4 2 3 2" xfId="20799" xr:uid="{B6D5C978-0960-4FCA-B0A6-0AC8688AC8BB}"/>
    <cellStyle name="Normal 10 3 2 4 2 4" xfId="14588" xr:uid="{300633DC-FEAC-4BCC-9A17-C492FDD779DE}"/>
    <cellStyle name="Normal 10 3 2 4 2 4 2" xfId="20800" xr:uid="{008A5F9A-652F-4274-A312-850B70D6A74A}"/>
    <cellStyle name="Normal 10 3 2 4 2 5" xfId="20797" xr:uid="{FED70A7D-3DC9-41DE-AB94-146B08664FD1}"/>
    <cellStyle name="Normal 10 3 2 4 3" xfId="6558" xr:uid="{801E05C0-C9AD-40AF-9E4F-B3E07EE0D821}"/>
    <cellStyle name="Normal 10 3 2 4 3 2" xfId="20801" xr:uid="{2277DBFD-5FC1-4542-B1D5-B0BDF8D3E576}"/>
    <cellStyle name="Normal 10 3 2 4 4" xfId="9940" xr:uid="{C0434EB6-3885-4497-9ACD-4B5AC88C15F9}"/>
    <cellStyle name="Normal 10 3 2 4 4 2" xfId="20802" xr:uid="{AA684DC0-7CC2-4178-BD4D-C4CD3786AA96}"/>
    <cellStyle name="Normal 10 3 2 4 5" xfId="14587" xr:uid="{0059C249-4CD4-4B0C-907F-E728707F17D9}"/>
    <cellStyle name="Normal 10 3 2 4 5 2" xfId="20803" xr:uid="{0EE640B1-2C3F-4018-BE31-C5A6D93F14E0}"/>
    <cellStyle name="Normal 10 3 2 4 6" xfId="20796" xr:uid="{8AD10EDC-0EF4-47A7-A7DD-68EE7266E722}"/>
    <cellStyle name="Normal 10 3 2 5" xfId="1809" xr:uid="{5ECF0FAC-5558-4A73-9F67-521A53DDA09E}"/>
    <cellStyle name="Normal 10 3 2 5 2" xfId="6560" xr:uid="{728BDF62-2E1B-46D3-B761-9587CEB61288}"/>
    <cellStyle name="Normal 10 3 2 5 2 2" xfId="20805" xr:uid="{AED2017B-E496-4854-A7B3-45374B6C5A2F}"/>
    <cellStyle name="Normal 10 3 2 5 3" xfId="9942" xr:uid="{B75A713B-38CC-4837-B685-22E4F95AE165}"/>
    <cellStyle name="Normal 10 3 2 5 3 2" xfId="20806" xr:uid="{470752F3-454D-4F8D-BFCF-C7FA082BEB5E}"/>
    <cellStyle name="Normal 10 3 2 5 4" xfId="14589" xr:uid="{0E130D69-268D-4B8B-BF55-0A2E5720C364}"/>
    <cellStyle name="Normal 10 3 2 5 4 2" xfId="20807" xr:uid="{FD8EA7AC-38ED-40CB-84CF-B05184058C35}"/>
    <cellStyle name="Normal 10 3 2 5 5" xfId="20804" xr:uid="{C910CED8-9B26-42A1-886C-EB1BA925A6A2}"/>
    <cellStyle name="Normal 10 3 2 6" xfId="1800" xr:uid="{C21E3272-C4EF-4D9F-A8B4-4489A1894D1D}"/>
    <cellStyle name="Normal 10 3 2 6 2" xfId="20808" xr:uid="{8D61D0E1-A88F-437A-B6AB-19E333D99B68}"/>
    <cellStyle name="Normal 10 3 2 7" xfId="6551" xr:uid="{C3308CB2-FCD8-4DBF-856A-5C1E5752A1AA}"/>
    <cellStyle name="Normal 10 3 2 7 2" xfId="20809" xr:uid="{A90AF52A-911C-4F6C-83B5-25E1863B1650}"/>
    <cellStyle name="Normal 10 3 2 8" xfId="9933" xr:uid="{2566AD8D-165B-4E80-A897-B9A56D00EE20}"/>
    <cellStyle name="Normal 10 3 2 8 2" xfId="20810" xr:uid="{DD261707-7ED2-415D-9746-F707009D39C9}"/>
    <cellStyle name="Normal 10 3 2 9" xfId="14580" xr:uid="{C0149B0B-2074-4DE0-BAFD-405FA392088C}"/>
    <cellStyle name="Normal 10 3 2 9 2" xfId="20811" xr:uid="{298A322A-BE3C-4A30-B8A6-D397A9A3C208}"/>
    <cellStyle name="Normal 10 3 3" xfId="346" xr:uid="{DDB9A9D6-2149-439E-B1AB-CCC71CB9027E}"/>
    <cellStyle name="Normal 10 3 3 10" xfId="20812" xr:uid="{666C28DA-5A59-4DCD-A5E6-ADCDD9A79322}"/>
    <cellStyle name="Normal 10 3 3 2" xfId="1811" xr:uid="{C2A466E4-CBA6-4AC2-A054-1501A0583368}"/>
    <cellStyle name="Normal 10 3 3 2 2" xfId="1812" xr:uid="{3B263A55-524A-4914-92FE-2C191D5159C3}"/>
    <cellStyle name="Normal 10 3 3 2 2 2" xfId="1813" xr:uid="{EAEEEA66-8255-45F5-A60A-9D19DB46CC97}"/>
    <cellStyle name="Normal 10 3 3 2 2 2 2" xfId="6564" xr:uid="{5A270363-1426-4659-9FAE-0575FCC14A14}"/>
    <cellStyle name="Normal 10 3 3 2 2 2 2 2" xfId="20816" xr:uid="{31C0D1D7-A8BA-434A-98EA-6EC38A83E1BA}"/>
    <cellStyle name="Normal 10 3 3 2 2 2 3" xfId="9946" xr:uid="{EB3DC8DC-0DA6-4F75-AD31-485FB36C50B0}"/>
    <cellStyle name="Normal 10 3 3 2 2 2 3 2" xfId="20817" xr:uid="{B578FAF0-B306-4973-904E-98FB7F17C60D}"/>
    <cellStyle name="Normal 10 3 3 2 2 2 4" xfId="14593" xr:uid="{CF71CCD3-0398-44D7-B5FB-AC5BB0F16007}"/>
    <cellStyle name="Normal 10 3 3 2 2 2 4 2" xfId="20818" xr:uid="{F3EEE437-151C-493D-986B-945859089091}"/>
    <cellStyle name="Normal 10 3 3 2 2 2 5" xfId="20815" xr:uid="{3061F3DD-6E20-46A4-9E0B-3E3987CD33C1}"/>
    <cellStyle name="Normal 10 3 3 2 2 3" xfId="6563" xr:uid="{BB331BAC-8CCE-4AC4-8404-280616CC2254}"/>
    <cellStyle name="Normal 10 3 3 2 2 3 2" xfId="20819" xr:uid="{6135B8E2-8C16-4D24-BAF2-ABF426B3781E}"/>
    <cellStyle name="Normal 10 3 3 2 2 4" xfId="9945" xr:uid="{E63A2377-55F4-4089-ABC2-CD6A3E540430}"/>
    <cellStyle name="Normal 10 3 3 2 2 4 2" xfId="20820" xr:uid="{52C4B9CB-8092-45D1-8852-7BD453CEF01A}"/>
    <cellStyle name="Normal 10 3 3 2 2 5" xfId="14592" xr:uid="{451EA282-3C1C-49A8-812B-0766D6AF214E}"/>
    <cellStyle name="Normal 10 3 3 2 2 5 2" xfId="20821" xr:uid="{47DA15CF-FCC4-42B5-ADD1-B19A6D77DF1F}"/>
    <cellStyle name="Normal 10 3 3 2 2 6" xfId="20814" xr:uid="{7ECF1DEE-D7A1-4F3C-A7B1-F1368CBFE40B}"/>
    <cellStyle name="Normal 10 3 3 2 3" xfId="1814" xr:uid="{7E1C811B-B445-42FD-9D4F-5872CD2F6004}"/>
    <cellStyle name="Normal 10 3 3 2 3 2" xfId="6565" xr:uid="{8C1B3564-73D2-4860-A0FE-0E7A92D2A2FE}"/>
    <cellStyle name="Normal 10 3 3 2 3 2 2" xfId="20823" xr:uid="{BF291CAE-1060-4484-BD91-D2E845C88FA0}"/>
    <cellStyle name="Normal 10 3 3 2 3 3" xfId="9947" xr:uid="{2D29EF26-BE01-4372-BD94-2940048E4419}"/>
    <cellStyle name="Normal 10 3 3 2 3 3 2" xfId="20824" xr:uid="{B4EB557E-E3DF-4F6D-A583-D2E55516CD5C}"/>
    <cellStyle name="Normal 10 3 3 2 3 4" xfId="14594" xr:uid="{9842CC3E-E4C1-4D8F-8A06-AEA48B5A7F59}"/>
    <cellStyle name="Normal 10 3 3 2 3 4 2" xfId="20825" xr:uid="{611E6AD2-454D-443F-B779-00175CC48BCA}"/>
    <cellStyle name="Normal 10 3 3 2 3 5" xfId="20822" xr:uid="{0C9A07F5-9DC3-4CB9-B3CC-E5BCA5788498}"/>
    <cellStyle name="Normal 10 3 3 2 4" xfId="6562" xr:uid="{BBBA8BAC-B915-40A9-961C-F36DECA209B8}"/>
    <cellStyle name="Normal 10 3 3 2 4 2" xfId="20826" xr:uid="{16091372-837A-491D-85F0-C90E675FA1C2}"/>
    <cellStyle name="Normal 10 3 3 2 5" xfId="9944" xr:uid="{0720636D-77C7-4ED0-A4E9-59A3BD7441F8}"/>
    <cellStyle name="Normal 10 3 3 2 5 2" xfId="20827" xr:uid="{10F31974-EF73-417D-93FC-EAB5C1220379}"/>
    <cellStyle name="Normal 10 3 3 2 6" xfId="14591" xr:uid="{8AA87438-F418-42DF-800C-0D5A5D1E77EF}"/>
    <cellStyle name="Normal 10 3 3 2 6 2" xfId="20828" xr:uid="{E25B2806-E0F7-4AD7-AD27-A6E4A08F5A33}"/>
    <cellStyle name="Normal 10 3 3 2 7" xfId="20813" xr:uid="{405A8C84-A6C0-48EF-8F59-B358877002F3}"/>
    <cellStyle name="Normal 10 3 3 3" xfId="1815" xr:uid="{6B301FBD-8571-4682-989C-FD0C5951325F}"/>
    <cellStyle name="Normal 10 3 3 3 2" xfId="1816" xr:uid="{D818A618-30DB-4FA1-9C9C-930651445E72}"/>
    <cellStyle name="Normal 10 3 3 3 2 2" xfId="6567" xr:uid="{33B97A3F-78B5-49F3-A308-38438FDF6917}"/>
    <cellStyle name="Normal 10 3 3 3 2 2 2" xfId="20831" xr:uid="{9DF833B3-3056-4F6E-844A-1C281FD8DB41}"/>
    <cellStyle name="Normal 10 3 3 3 2 3" xfId="9949" xr:uid="{14DFDDE6-7C9F-41D8-95EA-59FE09B81227}"/>
    <cellStyle name="Normal 10 3 3 3 2 3 2" xfId="20832" xr:uid="{30751019-7DD7-4592-ADF0-2549D3A966E8}"/>
    <cellStyle name="Normal 10 3 3 3 2 4" xfId="14596" xr:uid="{D165AD6E-578B-4C12-B8C6-251FC9A30F9F}"/>
    <cellStyle name="Normal 10 3 3 3 2 4 2" xfId="20833" xr:uid="{BD616922-B439-4586-B415-F3BC7DF4D6F3}"/>
    <cellStyle name="Normal 10 3 3 3 2 5" xfId="20830" xr:uid="{91040D86-E7E9-4C8F-98AF-7FC5A0851290}"/>
    <cellStyle name="Normal 10 3 3 3 3" xfId="6566" xr:uid="{C3CC059D-989D-49E0-9A17-EDAE4C9EDF6C}"/>
    <cellStyle name="Normal 10 3 3 3 3 2" xfId="20834" xr:uid="{6EB243BB-1D7A-4A40-9D85-926A0654FF9E}"/>
    <cellStyle name="Normal 10 3 3 3 4" xfId="9948" xr:uid="{EAF5A11C-C621-47EA-878E-8DC29C606A7D}"/>
    <cellStyle name="Normal 10 3 3 3 4 2" xfId="20835" xr:uid="{1B78980D-12B5-42FC-AE15-0D87E959E096}"/>
    <cellStyle name="Normal 10 3 3 3 5" xfId="14595" xr:uid="{77ED8298-0FCE-4E19-85D3-D619A238DA37}"/>
    <cellStyle name="Normal 10 3 3 3 5 2" xfId="20836" xr:uid="{FE7A530C-3EA5-47FB-A45F-771775783AF9}"/>
    <cellStyle name="Normal 10 3 3 3 6" xfId="20829" xr:uid="{B330B867-E2EC-448C-8957-5062466165E0}"/>
    <cellStyle name="Normal 10 3 3 4" xfId="1817" xr:uid="{43BBF866-6648-4882-A92A-CBF4B43E2062}"/>
    <cellStyle name="Normal 10 3 3 4 2" xfId="1818" xr:uid="{3B4060E6-56E6-4BD5-987E-F6F71F2D82BF}"/>
    <cellStyle name="Normal 10 3 3 4 2 2" xfId="6569" xr:uid="{FDB8BC65-BE98-4865-9C34-447E715B24B2}"/>
    <cellStyle name="Normal 10 3 3 4 2 2 2" xfId="20839" xr:uid="{1552F529-A525-4541-B196-C9C398B9CBB6}"/>
    <cellStyle name="Normal 10 3 3 4 2 3" xfId="9951" xr:uid="{228F91FF-BE0F-4921-B2E3-DCE8816305A7}"/>
    <cellStyle name="Normal 10 3 3 4 2 3 2" xfId="20840" xr:uid="{C0D9ABE9-C1D3-4037-B550-26A55327AF96}"/>
    <cellStyle name="Normal 10 3 3 4 2 4" xfId="14598" xr:uid="{715712E5-5415-4C5B-8DA0-1939241D7ED9}"/>
    <cellStyle name="Normal 10 3 3 4 2 4 2" xfId="20841" xr:uid="{28CF10A8-DFAF-4466-8D67-C45591535752}"/>
    <cellStyle name="Normal 10 3 3 4 2 5" xfId="20838" xr:uid="{E2220A55-7C13-4511-9276-6BD5AEC9F17D}"/>
    <cellStyle name="Normal 10 3 3 4 3" xfId="6568" xr:uid="{F531AF38-1B07-4CC1-B51D-84AC77881F86}"/>
    <cellStyle name="Normal 10 3 3 4 3 2" xfId="20842" xr:uid="{B5650834-8C2B-4369-A84F-BD91FBD0EF72}"/>
    <cellStyle name="Normal 10 3 3 4 4" xfId="9950" xr:uid="{DFEFE40E-50D3-4C9D-B796-118387482A37}"/>
    <cellStyle name="Normal 10 3 3 4 4 2" xfId="20843" xr:uid="{7EB4E5A0-57C3-4C41-B771-5BD8740E282A}"/>
    <cellStyle name="Normal 10 3 3 4 5" xfId="14597" xr:uid="{24FFFCC6-D537-44BD-9734-F782E5A4FFAE}"/>
    <cellStyle name="Normal 10 3 3 4 5 2" xfId="20844" xr:uid="{FC620009-78DD-4535-9811-EB43DDD42CDB}"/>
    <cellStyle name="Normal 10 3 3 4 6" xfId="20837" xr:uid="{2A5B1710-9558-48FB-BD47-25F4C0E70F0D}"/>
    <cellStyle name="Normal 10 3 3 5" xfId="1819" xr:uid="{D1EFF9BE-D118-4CA5-AD68-6C725D20B167}"/>
    <cellStyle name="Normal 10 3 3 5 2" xfId="6570" xr:uid="{C67D3240-8D2F-4EC2-B6A1-0922AE71674C}"/>
    <cellStyle name="Normal 10 3 3 5 2 2" xfId="20846" xr:uid="{397A7CE3-23DC-4D79-979C-F9A533061A17}"/>
    <cellStyle name="Normal 10 3 3 5 3" xfId="9952" xr:uid="{0237BD18-F622-4FA1-BD6C-E5068DE047A4}"/>
    <cellStyle name="Normal 10 3 3 5 3 2" xfId="20847" xr:uid="{CA98A727-0551-47CF-B01C-6C580FB58F23}"/>
    <cellStyle name="Normal 10 3 3 5 4" xfId="14599" xr:uid="{8D532628-72CC-45E0-8634-EBB11CB44438}"/>
    <cellStyle name="Normal 10 3 3 5 4 2" xfId="20848" xr:uid="{4354CB60-93A3-4809-8062-C86602564EEE}"/>
    <cellStyle name="Normal 10 3 3 5 5" xfId="20845" xr:uid="{427CCDCC-1212-4C9D-ABD9-B02D1B6BB842}"/>
    <cellStyle name="Normal 10 3 3 6" xfId="1810" xr:uid="{64FFB5D1-F46D-4EE1-9F5C-01DAB7D3679D}"/>
    <cellStyle name="Normal 10 3 3 6 2" xfId="20849" xr:uid="{C1A8BFDA-A036-4CAD-8927-49A53A50A743}"/>
    <cellStyle name="Normal 10 3 3 7" xfId="6561" xr:uid="{4E37BD89-2231-4EDA-9DC4-5CA01CD9F6FB}"/>
    <cellStyle name="Normal 10 3 3 7 2" xfId="20850" xr:uid="{90269F94-70E6-4B92-9E13-E54918232B13}"/>
    <cellStyle name="Normal 10 3 3 8" xfId="9943" xr:uid="{6330AB1D-9D5A-430E-B204-BF14F7A07D08}"/>
    <cellStyle name="Normal 10 3 3 8 2" xfId="20851" xr:uid="{8172DE9E-18CE-4BC6-9E52-B730B99AB04D}"/>
    <cellStyle name="Normal 10 3 3 9" xfId="14590" xr:uid="{3154845C-8901-4B9E-AA87-B52EF55BA092}"/>
    <cellStyle name="Normal 10 3 3 9 2" xfId="20852" xr:uid="{FA344795-7572-4B6E-8B9A-96DAE0B1A65F}"/>
    <cellStyle name="Normal 10 3 4" xfId="1820" xr:uid="{306E06EE-EED2-4195-845D-39161F409135}"/>
    <cellStyle name="Normal 10 3 4 2" xfId="1821" xr:uid="{2672B3CF-07FF-49B0-BF6B-B97D8E26820A}"/>
    <cellStyle name="Normal 10 3 4 2 2" xfId="1822" xr:uid="{55924391-BEBB-42BE-AB16-A17AAE0A7652}"/>
    <cellStyle name="Normal 10 3 4 2 2 2" xfId="6573" xr:uid="{64B75621-391D-4774-8712-F90259569E94}"/>
    <cellStyle name="Normal 10 3 4 2 2 2 2" xfId="20856" xr:uid="{41CE0200-42FB-4AAC-8DFE-1C0B0CBCB754}"/>
    <cellStyle name="Normal 10 3 4 2 2 3" xfId="9955" xr:uid="{6B639F88-4E11-499A-8095-E4F9A83B9EE5}"/>
    <cellStyle name="Normal 10 3 4 2 2 3 2" xfId="20857" xr:uid="{62026D69-6D9E-4769-B234-38D09F618BBF}"/>
    <cellStyle name="Normal 10 3 4 2 2 4" xfId="14602" xr:uid="{59721D67-93D8-4410-A8F3-8E45DECB746C}"/>
    <cellStyle name="Normal 10 3 4 2 2 4 2" xfId="20858" xr:uid="{C1FF8BE5-DD95-4AD0-B872-3A0B52D00A0A}"/>
    <cellStyle name="Normal 10 3 4 2 2 5" xfId="20855" xr:uid="{8E258534-A952-442E-A555-FBAE8524CF5E}"/>
    <cellStyle name="Normal 10 3 4 2 3" xfId="6572" xr:uid="{D54708C8-BBC8-4B40-92E9-451CD3A819C5}"/>
    <cellStyle name="Normal 10 3 4 2 3 2" xfId="20859" xr:uid="{26AD7A73-8C74-497B-9DC5-C7E9078A2885}"/>
    <cellStyle name="Normal 10 3 4 2 4" xfId="9954" xr:uid="{64DF1AAC-F060-4EC5-B5A4-4C7F32601874}"/>
    <cellStyle name="Normal 10 3 4 2 4 2" xfId="20860" xr:uid="{4B20C9B8-3D45-4DFA-B134-F2AA6F20CE5B}"/>
    <cellStyle name="Normal 10 3 4 2 5" xfId="14601" xr:uid="{2C31FB80-6C04-4487-9194-92547117A0AA}"/>
    <cellStyle name="Normal 10 3 4 2 5 2" xfId="20861" xr:uid="{26F7C7D4-7D75-4174-9B14-0CCC60B72A90}"/>
    <cellStyle name="Normal 10 3 4 2 6" xfId="20854" xr:uid="{05151EE6-8D9C-406D-927D-887CA47BFEF2}"/>
    <cellStyle name="Normal 10 3 4 3" xfId="1823" xr:uid="{F2AF2728-D66F-4102-97B6-D4C8E0084578}"/>
    <cellStyle name="Normal 10 3 4 3 2" xfId="6574" xr:uid="{CA9B1AE6-0968-4E7B-B7DC-2FF50C340784}"/>
    <cellStyle name="Normal 10 3 4 3 2 2" xfId="20863" xr:uid="{91D4A408-713C-4B65-B444-2D966860C6C1}"/>
    <cellStyle name="Normal 10 3 4 3 3" xfId="9956" xr:uid="{F8F30F64-0918-4E71-90F0-C60BDDE80987}"/>
    <cellStyle name="Normal 10 3 4 3 3 2" xfId="20864" xr:uid="{2C2F6A6C-3AD8-4176-A069-72458CCB54DC}"/>
    <cellStyle name="Normal 10 3 4 3 4" xfId="14603" xr:uid="{E67086E3-1AA0-4B6E-8C77-92CA247BA859}"/>
    <cellStyle name="Normal 10 3 4 3 4 2" xfId="20865" xr:uid="{0F63108E-3D5F-4566-8D5B-34E9B0B1FF78}"/>
    <cellStyle name="Normal 10 3 4 3 5" xfId="20862" xr:uid="{CE24800E-8808-4A43-AA1E-BF1CB913EF58}"/>
    <cellStyle name="Normal 10 3 4 4" xfId="6571" xr:uid="{F69F65A8-F75A-4682-ACC2-D832B8E9018F}"/>
    <cellStyle name="Normal 10 3 4 4 2" xfId="20866" xr:uid="{F412052A-8F8A-47E7-A233-CC3D26919064}"/>
    <cellStyle name="Normal 10 3 4 5" xfId="9953" xr:uid="{A707B8B3-B825-4E8B-AE1C-547BF181D928}"/>
    <cellStyle name="Normal 10 3 4 5 2" xfId="20867" xr:uid="{2325D320-68AE-40B4-91F2-6B0EC10D0D88}"/>
    <cellStyle name="Normal 10 3 4 6" xfId="14600" xr:uid="{4957381D-3405-408D-AB60-1FC4B30DDBA1}"/>
    <cellStyle name="Normal 10 3 4 6 2" xfId="20868" xr:uid="{FC512217-14BD-4730-B765-AD678E9F9275}"/>
    <cellStyle name="Normal 10 3 4 7" xfId="20853" xr:uid="{31ADC488-759F-4918-A07D-4787E7F8A673}"/>
    <cellStyle name="Normal 10 3 5" xfId="1824" xr:uid="{FC940A00-0ABB-4879-843D-7F66C5D6E077}"/>
    <cellStyle name="Normal 10 3 5 2" xfId="1825" xr:uid="{0E0F7665-27AB-4708-A929-9A54A1017621}"/>
    <cellStyle name="Normal 10 3 5 2 2" xfId="1826" xr:uid="{6EC18BB1-0892-456F-A932-D78F7003DE64}"/>
    <cellStyle name="Normal 10 3 5 2 2 2" xfId="6577" xr:uid="{D7169A1B-E2F5-416E-BAB8-B4F055930581}"/>
    <cellStyle name="Normal 10 3 5 2 2 2 2" xfId="20872" xr:uid="{BE809ECF-925F-4A26-86E2-8A6DA6F69612}"/>
    <cellStyle name="Normal 10 3 5 2 2 3" xfId="9959" xr:uid="{820616DF-8E98-4233-8632-FD71C0803E5C}"/>
    <cellStyle name="Normal 10 3 5 2 2 3 2" xfId="20873" xr:uid="{9081E24C-44C1-4B1D-8A8F-D9578DE227ED}"/>
    <cellStyle name="Normal 10 3 5 2 2 4" xfId="14606" xr:uid="{10AB70E6-E41F-4C70-9051-30E0DD150FB5}"/>
    <cellStyle name="Normal 10 3 5 2 2 4 2" xfId="20874" xr:uid="{CC2E7A02-95C7-47E5-9DCA-A7FDFC315AF0}"/>
    <cellStyle name="Normal 10 3 5 2 2 5" xfId="20871" xr:uid="{28CF1C6E-9CB9-442E-B472-F295F8C69D78}"/>
    <cellStyle name="Normal 10 3 5 2 3" xfId="6576" xr:uid="{ADBCBBE4-438C-4C51-9968-3D67B5A3ED62}"/>
    <cellStyle name="Normal 10 3 5 2 3 2" xfId="20875" xr:uid="{7197EC04-F1E7-407D-B09B-56204E7D4F30}"/>
    <cellStyle name="Normal 10 3 5 2 4" xfId="9958" xr:uid="{3AD9B0B4-ABE6-48B2-AC1D-A0778B561324}"/>
    <cellStyle name="Normal 10 3 5 2 4 2" xfId="20876" xr:uid="{0160E5F7-34A1-4F34-9503-9C852A0B4FF9}"/>
    <cellStyle name="Normal 10 3 5 2 5" xfId="14605" xr:uid="{9183F29B-4504-4E5B-8193-5717F614B629}"/>
    <cellStyle name="Normal 10 3 5 2 5 2" xfId="20877" xr:uid="{F528DA21-5781-4F39-857E-83A0346A65E4}"/>
    <cellStyle name="Normal 10 3 5 2 6" xfId="20870" xr:uid="{31F637F6-2480-45B1-896E-9AF95F854E18}"/>
    <cellStyle name="Normal 10 3 5 3" xfId="1827" xr:uid="{8C14B25F-D4A0-4DD6-B77C-5D38DF1A8666}"/>
    <cellStyle name="Normal 10 3 5 3 2" xfId="6578" xr:uid="{7DC214DF-2911-43E5-B75D-D75A920487C6}"/>
    <cellStyle name="Normal 10 3 5 3 2 2" xfId="20879" xr:uid="{D9BDD571-14BE-4E96-8878-2016DE9631C2}"/>
    <cellStyle name="Normal 10 3 5 3 3" xfId="9960" xr:uid="{1A32BCCC-4ED5-4E4B-BD74-47B573EDE4FC}"/>
    <cellStyle name="Normal 10 3 5 3 3 2" xfId="20880" xr:uid="{840C6F08-6B73-4D48-8232-FFFEB323A9ED}"/>
    <cellStyle name="Normal 10 3 5 3 4" xfId="14607" xr:uid="{DB31D6B8-C292-4339-9C1A-9569F8DE1BF3}"/>
    <cellStyle name="Normal 10 3 5 3 4 2" xfId="20881" xr:uid="{5986DB9C-F287-4E05-BEDB-D0ADAD2B4963}"/>
    <cellStyle name="Normal 10 3 5 3 5" xfId="20878" xr:uid="{C9996608-71C6-47F1-B908-0C2B991A2B11}"/>
    <cellStyle name="Normal 10 3 5 4" xfId="6575" xr:uid="{BA68A8A6-6EEB-4C8C-8FC1-31575445F028}"/>
    <cellStyle name="Normal 10 3 5 4 2" xfId="20882" xr:uid="{585626E6-5688-47DD-8E5B-0CE88428E265}"/>
    <cellStyle name="Normal 10 3 5 5" xfId="9957" xr:uid="{F6D2A3AE-7D67-4369-8778-8C0C22CFCC2D}"/>
    <cellStyle name="Normal 10 3 5 5 2" xfId="20883" xr:uid="{4C06FA40-4679-4FDF-99EA-84148D2CD301}"/>
    <cellStyle name="Normal 10 3 5 6" xfId="14604" xr:uid="{F78B9172-088B-4E15-8D50-66FA5A877BC1}"/>
    <cellStyle name="Normal 10 3 5 6 2" xfId="20884" xr:uid="{FC1F3EF9-DCD2-4B3E-813A-B0E56DFA04D8}"/>
    <cellStyle name="Normal 10 3 5 7" xfId="20869" xr:uid="{7425E747-032B-44E6-9B7A-35AB74CAF339}"/>
    <cellStyle name="Normal 10 3 6" xfId="1828" xr:uid="{840FF095-B4B3-442C-BABF-F7A0F0940350}"/>
    <cellStyle name="Normal 10 3 6 2" xfId="1829" xr:uid="{4F620CBF-699E-401A-B2B8-C901C8864B2F}"/>
    <cellStyle name="Normal 10 3 6 2 2" xfId="6580" xr:uid="{BBE4A888-1596-4B98-9821-3A73C318FC68}"/>
    <cellStyle name="Normal 10 3 6 2 2 2" xfId="20887" xr:uid="{62E466B5-55FC-4A9D-A84C-F416BEF28B7A}"/>
    <cellStyle name="Normal 10 3 6 2 3" xfId="9962" xr:uid="{45D1FEDC-3000-4DB7-86C0-39FA352E7034}"/>
    <cellStyle name="Normal 10 3 6 2 3 2" xfId="20888" xr:uid="{FB797BE0-7FBA-48E7-9623-5D350F329C88}"/>
    <cellStyle name="Normal 10 3 6 2 4" xfId="14609" xr:uid="{3AB2498B-F75D-4944-9F5B-7575CE97A9A0}"/>
    <cellStyle name="Normal 10 3 6 2 4 2" xfId="20889" xr:uid="{70B82E9C-F859-4004-8768-13B64B1CB837}"/>
    <cellStyle name="Normal 10 3 6 2 5" xfId="20886" xr:uid="{39629741-BBBF-49B2-82A2-A32673183698}"/>
    <cellStyle name="Normal 10 3 6 3" xfId="6579" xr:uid="{1DEF7812-0D95-400E-94BC-7572B7D0504E}"/>
    <cellStyle name="Normal 10 3 6 3 2" xfId="20890" xr:uid="{1ED618B7-2EC4-4956-9500-688A61C2E8CF}"/>
    <cellStyle name="Normal 10 3 6 4" xfId="9961" xr:uid="{35C3ABBE-D4E2-4DE7-B535-75F225F3A0C3}"/>
    <cellStyle name="Normal 10 3 6 4 2" xfId="20891" xr:uid="{A7EF05FD-CF84-4015-AD71-AE5805B7846F}"/>
    <cellStyle name="Normal 10 3 6 5" xfId="14608" xr:uid="{5D5D892E-D42E-42D7-926C-1DD7C5F1F0BF}"/>
    <cellStyle name="Normal 10 3 6 5 2" xfId="20892" xr:uid="{40F15B0C-3069-4984-8AD6-C611F88E4FC1}"/>
    <cellStyle name="Normal 10 3 6 6" xfId="20885" xr:uid="{A1135331-C87D-4C75-8252-E76B5F204586}"/>
    <cellStyle name="Normal 10 3 7" xfId="1830" xr:uid="{6FEC6A3E-2668-4D17-89FA-6028AC8F1580}"/>
    <cellStyle name="Normal 10 3 7 2" xfId="1831" xr:uid="{5414C29C-5E8C-4B37-89C0-E4CB3856239F}"/>
    <cellStyle name="Normal 10 3 7 2 2" xfId="6582" xr:uid="{FA46AA1C-95DE-47DF-828D-FAB88F1EE5DF}"/>
    <cellStyle name="Normal 10 3 7 2 2 2" xfId="20895" xr:uid="{E8273933-672E-4811-BD12-CDCF386DF465}"/>
    <cellStyle name="Normal 10 3 7 2 3" xfId="9964" xr:uid="{32CA55D3-6DA8-4503-899F-B75D6175F87A}"/>
    <cellStyle name="Normal 10 3 7 2 3 2" xfId="20896" xr:uid="{7037EA3A-1362-45D7-8EB8-53AD0F8F3954}"/>
    <cellStyle name="Normal 10 3 7 2 4" xfId="14611" xr:uid="{ABFAEBF3-E100-4240-946E-4BD96EE8A22D}"/>
    <cellStyle name="Normal 10 3 7 2 4 2" xfId="20897" xr:uid="{9E21BED4-83CE-4FC0-A69D-37FFAAAF6F00}"/>
    <cellStyle name="Normal 10 3 7 2 5" xfId="20894" xr:uid="{D7C594D5-8DAD-434F-9B90-1996FA56CB3C}"/>
    <cellStyle name="Normal 10 3 7 3" xfId="6581" xr:uid="{B0BD3427-3883-4D1E-ABDC-45E494DE2E86}"/>
    <cellStyle name="Normal 10 3 7 3 2" xfId="20898" xr:uid="{78143C61-9C2C-4EB0-993D-95415DBF7B01}"/>
    <cellStyle name="Normal 10 3 7 4" xfId="9963" xr:uid="{F43B5A40-217C-41D5-8C25-AC91403A0327}"/>
    <cellStyle name="Normal 10 3 7 4 2" xfId="20899" xr:uid="{CF854E3A-7028-4358-9C66-4B0BDB8553E5}"/>
    <cellStyle name="Normal 10 3 7 5" xfId="14610" xr:uid="{709C6087-9721-4291-A535-B5DB40E2F341}"/>
    <cellStyle name="Normal 10 3 7 5 2" xfId="20900" xr:uid="{788840A6-5A87-4FAB-839D-24FEDA41CE75}"/>
    <cellStyle name="Normal 10 3 7 6" xfId="20893" xr:uid="{14C1C87F-9F3D-4C91-80BF-7A9920D3C2AD}"/>
    <cellStyle name="Normal 10 3 8" xfId="1832" xr:uid="{86C52F3A-FF43-431C-AF9F-9334F1110C3F}"/>
    <cellStyle name="Normal 10 3 8 2" xfId="6583" xr:uid="{8C50C774-1ED8-40BC-966E-EB679CAD80F7}"/>
    <cellStyle name="Normal 10 3 8 2 2" xfId="20902" xr:uid="{8C81CDC0-907E-4EE0-8629-2B0E1B3F8412}"/>
    <cellStyle name="Normal 10 3 8 3" xfId="9965" xr:uid="{F8D942C7-EB22-48BE-A932-CF1DE17FFE35}"/>
    <cellStyle name="Normal 10 3 8 3 2" xfId="20903" xr:uid="{E0677882-C3EE-49C1-AD22-3A085B030938}"/>
    <cellStyle name="Normal 10 3 8 4" xfId="14612" xr:uid="{DE440021-99FD-4A9A-9D4C-44A39A505BA3}"/>
    <cellStyle name="Normal 10 3 8 4 2" xfId="20904" xr:uid="{A50E0170-0D62-418C-8CF1-730DEABF8AC7}"/>
    <cellStyle name="Normal 10 3 8 5" xfId="20901" xr:uid="{800168FC-00F8-4CA1-8FFD-D7EADD45B031}"/>
    <cellStyle name="Normal 10 3 9" xfId="1799" xr:uid="{8813C2E3-71E3-4240-B24C-0A92C3978940}"/>
    <cellStyle name="Normal 10 3 9 2" xfId="20905" xr:uid="{BD8FC49A-009D-4A22-80B6-02252C8B9280}"/>
    <cellStyle name="Normal 10 4" xfId="255" xr:uid="{C760D04A-30A7-4EB5-A112-1ACFD8227D87}"/>
    <cellStyle name="Normal 10 4 10" xfId="20906" xr:uid="{F0BC8FD0-BC65-470B-9A60-C35BA3E29D70}"/>
    <cellStyle name="Normal 10 4 2" xfId="1834" xr:uid="{53186B35-52F1-4429-A8CA-727B7B3FE282}"/>
    <cellStyle name="Normal 10 4 2 2" xfId="1835" xr:uid="{4899B0D3-9874-48BB-9791-AB243B919FCE}"/>
    <cellStyle name="Normal 10 4 2 2 2" xfId="1836" xr:uid="{A608B189-C755-4A8B-A61F-E72274758618}"/>
    <cellStyle name="Normal 10 4 2 2 2 2" xfId="6587" xr:uid="{947C939A-74A3-44FB-A512-F048F5AE0143}"/>
    <cellStyle name="Normal 10 4 2 2 2 2 2" xfId="20910" xr:uid="{76E5234F-C0B9-4750-9532-0A5E90F4A322}"/>
    <cellStyle name="Normal 10 4 2 2 2 3" xfId="9969" xr:uid="{D86EC3C9-2019-47A9-A55F-F67FFAB0730E}"/>
    <cellStyle name="Normal 10 4 2 2 2 3 2" xfId="20911" xr:uid="{2AC300D9-63EC-426B-8C51-70CD8A965C04}"/>
    <cellStyle name="Normal 10 4 2 2 2 4" xfId="14616" xr:uid="{D50F9393-538E-46B9-B935-F69751AF98DA}"/>
    <cellStyle name="Normal 10 4 2 2 2 4 2" xfId="20912" xr:uid="{1B356C5D-A003-4EA9-B90E-E5B508FA5C63}"/>
    <cellStyle name="Normal 10 4 2 2 2 5" xfId="20909" xr:uid="{F0FAB0B9-278D-4176-A57A-F6C1C731DDDE}"/>
    <cellStyle name="Normal 10 4 2 2 3" xfId="6586" xr:uid="{83C59E40-0A8A-4F82-909E-28C63E0DBF30}"/>
    <cellStyle name="Normal 10 4 2 2 3 2" xfId="20913" xr:uid="{9DDF6B4E-2FA9-480A-B25B-1191CF8BC124}"/>
    <cellStyle name="Normal 10 4 2 2 4" xfId="9968" xr:uid="{2D2F9220-6DDC-4A04-BEF1-9A47DCC9BC2D}"/>
    <cellStyle name="Normal 10 4 2 2 4 2" xfId="20914" xr:uid="{AEC3539D-BB8A-4B6E-AE1E-65557E112E1D}"/>
    <cellStyle name="Normal 10 4 2 2 5" xfId="14615" xr:uid="{13A01CBB-F7A3-4F67-B705-2F1997CB7E27}"/>
    <cellStyle name="Normal 10 4 2 2 5 2" xfId="20915" xr:uid="{58B5F509-1841-4385-8517-945CC0D4F1B7}"/>
    <cellStyle name="Normal 10 4 2 2 6" xfId="20908" xr:uid="{0A49A789-3A16-4A7B-B310-AB36920AA62B}"/>
    <cellStyle name="Normal 10 4 2 3" xfId="1837" xr:uid="{7AB022DE-10E8-4FDB-9835-3D093142B3C3}"/>
    <cellStyle name="Normal 10 4 2 3 2" xfId="6588" xr:uid="{EBEDEE68-8A1C-4B63-A0CB-6E734D8DF3E7}"/>
    <cellStyle name="Normal 10 4 2 3 2 2" xfId="20917" xr:uid="{D0DC6B03-3A19-46EA-93A5-A2BDEE373E21}"/>
    <cellStyle name="Normal 10 4 2 3 3" xfId="9970" xr:uid="{BC49F92B-8D77-4941-8DA4-AC52D0B650EB}"/>
    <cellStyle name="Normal 10 4 2 3 3 2" xfId="20918" xr:uid="{931EDBAD-153A-44F1-8EED-0A97AEF3BD63}"/>
    <cellStyle name="Normal 10 4 2 3 4" xfId="14617" xr:uid="{2E9165BC-0248-441E-A4B5-E76EC1379642}"/>
    <cellStyle name="Normal 10 4 2 3 4 2" xfId="20919" xr:uid="{F7302666-8D79-4ED2-BE79-F5B6D0A99459}"/>
    <cellStyle name="Normal 10 4 2 3 5" xfId="20916" xr:uid="{2F3B439F-6929-47E8-8B0C-EA6394F824C1}"/>
    <cellStyle name="Normal 10 4 2 4" xfId="6585" xr:uid="{48A54E63-2EC9-4578-95AF-5E22E9E69C87}"/>
    <cellStyle name="Normal 10 4 2 4 2" xfId="20920" xr:uid="{802E16FE-1A27-4E7A-9EE9-968DE5E18761}"/>
    <cellStyle name="Normal 10 4 2 5" xfId="9967" xr:uid="{9FC749D2-CF1B-4CD5-BE0B-3264AE2A37FB}"/>
    <cellStyle name="Normal 10 4 2 5 2" xfId="20921" xr:uid="{B9173F71-CD10-48E3-B8F3-EF042E7EE275}"/>
    <cellStyle name="Normal 10 4 2 6" xfId="14614" xr:uid="{E28EDD1C-AE91-4E57-90FF-E4EF2A7BE628}"/>
    <cellStyle name="Normal 10 4 2 6 2" xfId="20922" xr:uid="{CC1531B5-D439-4BEF-B697-1F28A5215EC4}"/>
    <cellStyle name="Normal 10 4 2 7" xfId="20907" xr:uid="{C416B2E4-2214-4EAE-9537-76C5BB9DB2BB}"/>
    <cellStyle name="Normal 10 4 3" xfId="1838" xr:uid="{6A3F1F06-9A29-40FD-87CE-D7F1D6B60DA1}"/>
    <cellStyle name="Normal 10 4 3 2" xfId="1839" xr:uid="{2EEBEBF7-EE8B-4600-A57B-3CE8451993C9}"/>
    <cellStyle name="Normal 10 4 3 2 2" xfId="6590" xr:uid="{B7979DC2-0967-4DD2-B7A8-56A0F2E5E7AE}"/>
    <cellStyle name="Normal 10 4 3 2 2 2" xfId="20925" xr:uid="{4FC9C5CA-D693-4E77-9BBD-5EB942133658}"/>
    <cellStyle name="Normal 10 4 3 2 3" xfId="9972" xr:uid="{0BE294F0-C1F7-4CB8-B36B-F57C43D4D586}"/>
    <cellStyle name="Normal 10 4 3 2 3 2" xfId="20926" xr:uid="{A97DFD49-9C59-46AC-B2DA-0E592DA1A167}"/>
    <cellStyle name="Normal 10 4 3 2 4" xfId="14619" xr:uid="{B591F091-F877-43A1-B099-B9269F04C4DB}"/>
    <cellStyle name="Normal 10 4 3 2 4 2" xfId="20927" xr:uid="{0D23DA1B-6DF5-426A-BEAC-248E780009AC}"/>
    <cellStyle name="Normal 10 4 3 2 5" xfId="20924" xr:uid="{D0E987F1-1912-4EDA-B80F-486961486194}"/>
    <cellStyle name="Normal 10 4 3 3" xfId="6589" xr:uid="{669D65C0-5C72-455B-8E7C-A12A7DD454DF}"/>
    <cellStyle name="Normal 10 4 3 3 2" xfId="20928" xr:uid="{C67B77C8-7DF5-435D-B7DB-B1DE0C712F4F}"/>
    <cellStyle name="Normal 10 4 3 4" xfId="9971" xr:uid="{82FB08F7-1253-46E1-AFC3-238A05F796E1}"/>
    <cellStyle name="Normal 10 4 3 4 2" xfId="20929" xr:uid="{A9D8010F-63AD-4832-9AB6-DF0F875CD3C4}"/>
    <cellStyle name="Normal 10 4 3 5" xfId="14618" xr:uid="{2CAA4A2E-C158-4370-BDD2-B268B376F855}"/>
    <cellStyle name="Normal 10 4 3 5 2" xfId="20930" xr:uid="{BDA47D41-9DD2-4D92-8725-DD2F1CAB9E90}"/>
    <cellStyle name="Normal 10 4 3 6" xfId="20923" xr:uid="{7EF3E746-5B68-47BE-8099-1626D5028051}"/>
    <cellStyle name="Normal 10 4 4" xfId="1840" xr:uid="{C790920C-EFEC-4FFB-BA7F-51F04D2E2BEB}"/>
    <cellStyle name="Normal 10 4 4 2" xfId="1841" xr:uid="{317328FD-4948-40C7-89D4-CD2100FF8CAD}"/>
    <cellStyle name="Normal 10 4 4 2 2" xfId="6592" xr:uid="{3A854F51-139D-4541-8D6D-0E033F5A0035}"/>
    <cellStyle name="Normal 10 4 4 2 2 2" xfId="20933" xr:uid="{1A78C1BD-9FEE-458A-96EC-DB4283372123}"/>
    <cellStyle name="Normal 10 4 4 2 3" xfId="9974" xr:uid="{F7C6633E-0BCE-4066-B7F5-28FF4DA3385B}"/>
    <cellStyle name="Normal 10 4 4 2 3 2" xfId="20934" xr:uid="{B163388B-0E74-4396-B998-7C1D27952922}"/>
    <cellStyle name="Normal 10 4 4 2 4" xfId="14621" xr:uid="{2EC9DAF0-FD3A-4FEE-886C-21AF84B1884F}"/>
    <cellStyle name="Normal 10 4 4 2 4 2" xfId="20935" xr:uid="{14ECBD4B-DD24-42DB-BACE-5BD53197EAE3}"/>
    <cellStyle name="Normal 10 4 4 2 5" xfId="20932" xr:uid="{ADC7E8A3-9F14-4FAF-9F92-1D580F34B89E}"/>
    <cellStyle name="Normal 10 4 4 3" xfId="6591" xr:uid="{CCBB9244-3D96-4731-BDB9-5C51CF953DDC}"/>
    <cellStyle name="Normal 10 4 4 3 2" xfId="20936" xr:uid="{92D4E315-2704-48E9-8BB7-9A0C23150505}"/>
    <cellStyle name="Normal 10 4 4 4" xfId="9973" xr:uid="{F4F52F2D-F090-4C49-9884-1172365AEC58}"/>
    <cellStyle name="Normal 10 4 4 4 2" xfId="20937" xr:uid="{0117129B-2E52-462B-B674-6AB4F0C73716}"/>
    <cellStyle name="Normal 10 4 4 5" xfId="14620" xr:uid="{55435C51-248E-40ED-867E-D687352CC9FF}"/>
    <cellStyle name="Normal 10 4 4 5 2" xfId="20938" xr:uid="{209A2055-0F80-4C50-824F-5158969E8E31}"/>
    <cellStyle name="Normal 10 4 4 6" xfId="20931" xr:uid="{590625D5-DF28-44F1-9D41-503F9A858501}"/>
    <cellStyle name="Normal 10 4 5" xfId="1842" xr:uid="{FE4333DB-7400-4658-8A52-7E0C77A46539}"/>
    <cellStyle name="Normal 10 4 5 2" xfId="6593" xr:uid="{12F97585-8EA4-4104-905B-779FC35BBD6A}"/>
    <cellStyle name="Normal 10 4 5 2 2" xfId="20940" xr:uid="{616B7915-3354-4192-8C0F-F31325C5DB16}"/>
    <cellStyle name="Normal 10 4 5 3" xfId="9975" xr:uid="{8A7BF811-8EDE-4E6D-BFD1-7DF9D216F4AD}"/>
    <cellStyle name="Normal 10 4 5 3 2" xfId="20941" xr:uid="{CE8E9C28-2592-4218-A0B4-6B2A9D4B13B7}"/>
    <cellStyle name="Normal 10 4 5 4" xfId="14622" xr:uid="{7B3A81D0-036C-4F72-8088-1F98089FB34B}"/>
    <cellStyle name="Normal 10 4 5 4 2" xfId="20942" xr:uid="{0D009134-B2DF-4C6B-960D-EAAD0D83028E}"/>
    <cellStyle name="Normal 10 4 5 5" xfId="20939" xr:uid="{3277BC87-A285-458A-BEDC-96998C092F69}"/>
    <cellStyle name="Normal 10 4 6" xfId="1833" xr:uid="{83D13F21-2C79-4524-B9C8-FBB98726BFDD}"/>
    <cellStyle name="Normal 10 4 6 2" xfId="20943" xr:uid="{7D2FA454-5926-4F77-8810-B4EE50FADFE3}"/>
    <cellStyle name="Normal 10 4 7" xfId="6584" xr:uid="{883A387E-F749-4D1A-B48A-AF7381A9FF6C}"/>
    <cellStyle name="Normal 10 4 7 2" xfId="20944" xr:uid="{902DDAD1-4A1D-4B9B-B146-5DC61FE46272}"/>
    <cellStyle name="Normal 10 4 8" xfId="9966" xr:uid="{2E29109A-828C-4D87-A3CB-3D11B1481175}"/>
    <cellStyle name="Normal 10 4 8 2" xfId="20945" xr:uid="{CD999556-1C7E-48AA-BD9D-6C43476D65C0}"/>
    <cellStyle name="Normal 10 4 9" xfId="14613" xr:uid="{6D351D0D-BA95-4D4D-AD74-B78D47870755}"/>
    <cellStyle name="Normal 10 4 9 2" xfId="20946" xr:uid="{6B4607F9-8242-46BD-887F-666CCC988728}"/>
    <cellStyle name="Normal 10 5" xfId="343" xr:uid="{7F59A6A9-0B1A-41A9-9FB6-22675D6D70C2}"/>
    <cellStyle name="Normal 10 5 10" xfId="20947" xr:uid="{86F228A9-5058-4FF7-A68D-3259D3A5716C}"/>
    <cellStyle name="Normal 10 5 2" xfId="1844" xr:uid="{1AF25956-ED8C-4E82-BD9E-2DB3EBA02E09}"/>
    <cellStyle name="Normal 10 5 2 2" xfId="1845" xr:uid="{8EF76CF9-A311-4551-99C2-A053AF31F6C4}"/>
    <cellStyle name="Normal 10 5 2 2 2" xfId="1846" xr:uid="{6E769514-600F-4C47-AAAB-E720E0438FB9}"/>
    <cellStyle name="Normal 10 5 2 2 2 2" xfId="6597" xr:uid="{68CF7C85-B731-4DB0-9DF0-C0DF99C71E08}"/>
    <cellStyle name="Normal 10 5 2 2 2 2 2" xfId="20951" xr:uid="{14C23987-1DD8-4E2A-880D-0378EDF85289}"/>
    <cellStyle name="Normal 10 5 2 2 2 3" xfId="9979" xr:uid="{962E6985-BCD5-4387-8CFD-0A7303615896}"/>
    <cellStyle name="Normal 10 5 2 2 2 3 2" xfId="20952" xr:uid="{83965198-E0C5-4E72-85A4-18E4C23B9893}"/>
    <cellStyle name="Normal 10 5 2 2 2 4" xfId="14626" xr:uid="{BC8656B7-6F61-494F-B1C1-1FCD26B43A09}"/>
    <cellStyle name="Normal 10 5 2 2 2 4 2" xfId="20953" xr:uid="{724E8262-6DC2-4560-9BDC-D997D7D3492A}"/>
    <cellStyle name="Normal 10 5 2 2 2 5" xfId="20950" xr:uid="{ADDE95A2-8ABF-451A-A787-BF8D3A75F876}"/>
    <cellStyle name="Normal 10 5 2 2 3" xfId="6596" xr:uid="{7AB4EE47-E081-4F1C-A99A-B48F96FD4287}"/>
    <cellStyle name="Normal 10 5 2 2 3 2" xfId="20954" xr:uid="{5B039A41-9491-4049-A690-C759732FD962}"/>
    <cellStyle name="Normal 10 5 2 2 4" xfId="9978" xr:uid="{66B570D1-E5C8-410A-A939-260679447A06}"/>
    <cellStyle name="Normal 10 5 2 2 4 2" xfId="20955" xr:uid="{4DDFA23D-D73F-41A2-93F6-C27AC2D5E874}"/>
    <cellStyle name="Normal 10 5 2 2 5" xfId="14625" xr:uid="{46DD7DA6-CBFC-4034-B6D3-EA0B80A44D7B}"/>
    <cellStyle name="Normal 10 5 2 2 5 2" xfId="20956" xr:uid="{61B7B717-BAEB-41C1-BB3E-5E478FA280FA}"/>
    <cellStyle name="Normal 10 5 2 2 6" xfId="20949" xr:uid="{C37CB29E-C0C4-4D98-A1B4-1DFD5D2F51CC}"/>
    <cellStyle name="Normal 10 5 2 3" xfId="1847" xr:uid="{F356AF20-9575-454E-BC1A-C9E0A265ED74}"/>
    <cellStyle name="Normal 10 5 2 3 2" xfId="6598" xr:uid="{653F08E7-FD2D-4168-B1C1-E3DE76520BE0}"/>
    <cellStyle name="Normal 10 5 2 3 2 2" xfId="20958" xr:uid="{1AE6EB7F-ABD4-4DBA-88F9-FDC1624D7B47}"/>
    <cellStyle name="Normal 10 5 2 3 3" xfId="9980" xr:uid="{E77496B3-529E-4893-A2F1-62C2B328D1BA}"/>
    <cellStyle name="Normal 10 5 2 3 3 2" xfId="20959" xr:uid="{8ACF30FE-6DBC-4CE3-B737-509338D078A1}"/>
    <cellStyle name="Normal 10 5 2 3 4" xfId="14627" xr:uid="{15FF70EA-ECED-47E4-BE6E-67775639019A}"/>
    <cellStyle name="Normal 10 5 2 3 4 2" xfId="20960" xr:uid="{B4FE4EF1-8CFD-457F-B86A-A7CCA8F36525}"/>
    <cellStyle name="Normal 10 5 2 3 5" xfId="20957" xr:uid="{00283B35-97CD-44F0-9149-A72003F59D0E}"/>
    <cellStyle name="Normal 10 5 2 4" xfId="6595" xr:uid="{10132F1A-A840-43A3-B945-A34ECC59CEFC}"/>
    <cellStyle name="Normal 10 5 2 4 2" xfId="20961" xr:uid="{EF1268CC-FAC2-48EF-9A27-F670B7525133}"/>
    <cellStyle name="Normal 10 5 2 5" xfId="9977" xr:uid="{77929133-0AA6-4A77-8454-1C8016506A02}"/>
    <cellStyle name="Normal 10 5 2 5 2" xfId="20962" xr:uid="{7F4CD691-FA6A-4DAA-A9B2-4C67AAA200CD}"/>
    <cellStyle name="Normal 10 5 2 6" xfId="14624" xr:uid="{BAAD2DBF-0677-4779-8686-5BDC4333CAED}"/>
    <cellStyle name="Normal 10 5 2 6 2" xfId="20963" xr:uid="{718779B4-E293-410A-80EB-8EE0E8C7FE75}"/>
    <cellStyle name="Normal 10 5 2 7" xfId="20948" xr:uid="{2857E8B5-9490-4826-B764-88B3734E5A8F}"/>
    <cellStyle name="Normal 10 5 3" xfId="1848" xr:uid="{3882099B-E7AD-4C97-8464-9F2A1421A561}"/>
    <cellStyle name="Normal 10 5 3 2" xfId="1849" xr:uid="{CE9146E4-6821-43AD-B54D-F15526E89511}"/>
    <cellStyle name="Normal 10 5 3 2 2" xfId="6600" xr:uid="{7A26D8DB-68C7-4A66-9645-6B3775E264D5}"/>
    <cellStyle name="Normal 10 5 3 2 2 2" xfId="20966" xr:uid="{D7EB0D22-20E9-47B7-A88D-BF7D91C2AAFF}"/>
    <cellStyle name="Normal 10 5 3 2 3" xfId="9982" xr:uid="{188895B8-8700-425F-8691-7974F281FD5E}"/>
    <cellStyle name="Normal 10 5 3 2 3 2" xfId="20967" xr:uid="{DB4FD1B8-4CC8-4BDD-BC37-76FE7755FBFD}"/>
    <cellStyle name="Normal 10 5 3 2 4" xfId="14629" xr:uid="{BF3F41FD-3364-4504-9D68-AFCA1722AEFB}"/>
    <cellStyle name="Normal 10 5 3 2 4 2" xfId="20968" xr:uid="{58905577-282E-42F3-96D5-B9B8C839DD51}"/>
    <cellStyle name="Normal 10 5 3 2 5" xfId="20965" xr:uid="{24B2CA73-C148-4607-8C3F-4D225E158F3F}"/>
    <cellStyle name="Normal 10 5 3 3" xfId="6599" xr:uid="{969BB5C9-5BCD-4DFD-A3B5-5F23C286FCFB}"/>
    <cellStyle name="Normal 10 5 3 3 2" xfId="20969" xr:uid="{4D845E88-9FD5-4CC8-8EC3-A926941AD477}"/>
    <cellStyle name="Normal 10 5 3 4" xfId="9981" xr:uid="{5142D493-B056-4C7D-8974-0215D4CAF503}"/>
    <cellStyle name="Normal 10 5 3 4 2" xfId="20970" xr:uid="{A17AF35C-67DC-444B-8DFC-3840A6618818}"/>
    <cellStyle name="Normal 10 5 3 5" xfId="14628" xr:uid="{34AFF541-4336-4CD0-804B-FB76FB4B3396}"/>
    <cellStyle name="Normal 10 5 3 5 2" xfId="20971" xr:uid="{59B8D046-98A0-47C8-9F59-54CB4A62D7E5}"/>
    <cellStyle name="Normal 10 5 3 6" xfId="20964" xr:uid="{104F0653-40A1-44A1-A23F-EBD5502D1B31}"/>
    <cellStyle name="Normal 10 5 4" xfId="1850" xr:uid="{62CC341D-A308-49C4-B0F9-CB18E4F07171}"/>
    <cellStyle name="Normal 10 5 4 2" xfId="1851" xr:uid="{7823025D-52FB-42C5-A500-1CAE2F962F16}"/>
    <cellStyle name="Normal 10 5 4 2 2" xfId="6602" xr:uid="{C2B235B5-B2DB-4799-9B1E-167EFE366C2F}"/>
    <cellStyle name="Normal 10 5 4 2 2 2" xfId="20974" xr:uid="{5BCE4787-BC98-410E-B2AA-02B310CFBBD6}"/>
    <cellStyle name="Normal 10 5 4 2 3" xfId="9984" xr:uid="{B4A75ACE-DC93-463B-A5B9-8DC52952B993}"/>
    <cellStyle name="Normal 10 5 4 2 3 2" xfId="20975" xr:uid="{CF31A8A5-B1C9-4677-B32D-80BB26D6F33A}"/>
    <cellStyle name="Normal 10 5 4 2 4" xfId="14631" xr:uid="{3322D000-D519-4767-ACB4-22323FEC5FD0}"/>
    <cellStyle name="Normal 10 5 4 2 4 2" xfId="20976" xr:uid="{F6439841-7F00-4B2B-B4DB-52D88B7B2646}"/>
    <cellStyle name="Normal 10 5 4 2 5" xfId="20973" xr:uid="{EAB550C0-27C3-4EDE-92BA-F032BB214811}"/>
    <cellStyle name="Normal 10 5 4 3" xfId="6601" xr:uid="{80A8C204-AEC1-465E-A8AF-3CF38DAAC415}"/>
    <cellStyle name="Normal 10 5 4 3 2" xfId="20977" xr:uid="{9B884757-401F-4601-9933-B604E95BCDC0}"/>
    <cellStyle name="Normal 10 5 4 4" xfId="9983" xr:uid="{8804CD36-797A-4079-846B-4FC53D339401}"/>
    <cellStyle name="Normal 10 5 4 4 2" xfId="20978" xr:uid="{07375342-ABC9-4A91-93E4-A02467A23866}"/>
    <cellStyle name="Normal 10 5 4 5" xfId="14630" xr:uid="{F16E24A5-EB76-439E-AFCF-3776E4DB5BB5}"/>
    <cellStyle name="Normal 10 5 4 5 2" xfId="20979" xr:uid="{A873A27B-8C42-41C3-B720-E0ACDD682B55}"/>
    <cellStyle name="Normal 10 5 4 6" xfId="20972" xr:uid="{D2CD77E8-8F19-4441-BBB6-DC0D88D7B7C7}"/>
    <cellStyle name="Normal 10 5 5" xfId="1852" xr:uid="{DD11BF34-00C8-490E-9FD3-64A52B6AC115}"/>
    <cellStyle name="Normal 10 5 5 2" xfId="6603" xr:uid="{D9C355B2-3ED1-4C99-89D3-6D12AA97F70E}"/>
    <cellStyle name="Normal 10 5 5 2 2" xfId="20981" xr:uid="{2CFCBE88-F64D-4B52-8EB0-9D8380BA80C6}"/>
    <cellStyle name="Normal 10 5 5 3" xfId="9985" xr:uid="{7E587041-D5A0-4A5F-92EE-058C71BF04FC}"/>
    <cellStyle name="Normal 10 5 5 3 2" xfId="20982" xr:uid="{31CF3AE5-699F-49FB-B50B-B9A62CF57846}"/>
    <cellStyle name="Normal 10 5 5 4" xfId="14632" xr:uid="{77DD1191-AF07-475F-8305-40F176E1DFFF}"/>
    <cellStyle name="Normal 10 5 5 4 2" xfId="20983" xr:uid="{FFF5BB47-6210-4278-AC2E-6EEC302C0220}"/>
    <cellStyle name="Normal 10 5 5 5" xfId="20980" xr:uid="{040C70BF-7C4C-49F2-B6DE-D2F2525C3B98}"/>
    <cellStyle name="Normal 10 5 6" xfId="1843" xr:uid="{F56A7196-622E-420A-A7CB-6E71226F28CB}"/>
    <cellStyle name="Normal 10 5 6 2" xfId="20984" xr:uid="{EF887F1B-9FA8-49EE-8725-586BC6C064B1}"/>
    <cellStyle name="Normal 10 5 7" xfId="6594" xr:uid="{48E4BEE9-56D7-4E8C-9383-31B829E0E1F6}"/>
    <cellStyle name="Normal 10 5 7 2" xfId="20985" xr:uid="{19B1739C-DD7D-4EFB-A177-5BA6DB883A04}"/>
    <cellStyle name="Normal 10 5 8" xfId="9976" xr:uid="{536608DD-309C-41E8-8722-28C425EF5B04}"/>
    <cellStyle name="Normal 10 5 8 2" xfId="20986" xr:uid="{6C63875D-B5FC-4146-8DF0-5183843584FD}"/>
    <cellStyle name="Normal 10 5 9" xfId="14623" xr:uid="{D526F95A-830D-495B-8209-0002C77748EF}"/>
    <cellStyle name="Normal 10 5 9 2" xfId="20987" xr:uid="{B2B3752B-BD78-450E-BC5F-A3DBE4931258}"/>
    <cellStyle name="Normal 10 6" xfId="1853" xr:uid="{79FC2684-584C-4871-BA8D-70525CFC58F6}"/>
    <cellStyle name="Normal 10 6 2" xfId="1854" xr:uid="{BFB4942E-4323-42C0-820B-F14C1FA02F4A}"/>
    <cellStyle name="Normal 10 6 2 2" xfId="1855" xr:uid="{341D2200-E9A8-47E7-8328-0E1108F78017}"/>
    <cellStyle name="Normal 10 6 2 2 2" xfId="6606" xr:uid="{E45BED4F-6E3F-4BF9-A891-84BD5FD7486B}"/>
    <cellStyle name="Normal 10 6 2 2 2 2" xfId="20991" xr:uid="{50F71878-AE87-4734-BB96-D851CB0642DB}"/>
    <cellStyle name="Normal 10 6 2 2 3" xfId="9988" xr:uid="{292EF99A-3809-4BA3-BEBF-6229B32BA892}"/>
    <cellStyle name="Normal 10 6 2 2 3 2" xfId="20992" xr:uid="{F643A6EA-911F-4838-ADD7-5DA79C5598B8}"/>
    <cellStyle name="Normal 10 6 2 2 4" xfId="14635" xr:uid="{BCF384FB-AE14-4AA1-BEBF-D77F0CA098B4}"/>
    <cellStyle name="Normal 10 6 2 2 4 2" xfId="20993" xr:uid="{B62C34A4-AA63-44CF-BDAE-85EBAB49F3BC}"/>
    <cellStyle name="Normal 10 6 2 2 5" xfId="20990" xr:uid="{3F7B6EE0-E8FE-4BCF-88CC-FE78459454B9}"/>
    <cellStyle name="Normal 10 6 2 3" xfId="6605" xr:uid="{570B795E-9546-47CB-A961-3FB18A71D97F}"/>
    <cellStyle name="Normal 10 6 2 3 2" xfId="20994" xr:uid="{51248560-7A38-4526-ACF7-653A69B63FE3}"/>
    <cellStyle name="Normal 10 6 2 4" xfId="9987" xr:uid="{60882CD4-2AAF-4803-B38B-8601F111606B}"/>
    <cellStyle name="Normal 10 6 2 4 2" xfId="20995" xr:uid="{76E662B3-32B1-4F29-A7E3-4F9FF7B2FC83}"/>
    <cellStyle name="Normal 10 6 2 5" xfId="14634" xr:uid="{0F0A4475-42FA-4DE3-B4E9-EE782B26DFC0}"/>
    <cellStyle name="Normal 10 6 2 5 2" xfId="20996" xr:uid="{B1C5E6E0-7612-4DD0-BC42-812F5F4CD983}"/>
    <cellStyle name="Normal 10 6 2 6" xfId="20989" xr:uid="{E51B66DE-8589-4CE7-8BAC-7436EE1B95E1}"/>
    <cellStyle name="Normal 10 6 3" xfId="1856" xr:uid="{B6DAD46D-19E7-4D36-B74E-41F82A4E15E4}"/>
    <cellStyle name="Normal 10 6 3 2" xfId="6607" xr:uid="{D79C5A39-4440-45FE-A0CE-B65391473CC4}"/>
    <cellStyle name="Normal 10 6 3 2 2" xfId="20998" xr:uid="{8F4219B5-4CE9-4666-A7C7-6C4D85140DDA}"/>
    <cellStyle name="Normal 10 6 3 3" xfId="9989" xr:uid="{AAFBAE49-22ED-427F-B197-3E4609361BD8}"/>
    <cellStyle name="Normal 10 6 3 3 2" xfId="20999" xr:uid="{AF6BC0F4-58A1-4CFA-B66B-8AD743C91BE1}"/>
    <cellStyle name="Normal 10 6 3 4" xfId="14636" xr:uid="{406EA7C8-BD1B-46B8-A7D5-C4B4953A443E}"/>
    <cellStyle name="Normal 10 6 3 4 2" xfId="21000" xr:uid="{3336F5BC-BCAC-483F-8F99-D48973307613}"/>
    <cellStyle name="Normal 10 6 3 5" xfId="20997" xr:uid="{BD399CF1-ECB8-4BF3-A8C4-930E2E930760}"/>
    <cellStyle name="Normal 10 6 4" xfId="6604" xr:uid="{6F4241B5-ADAD-4674-A80F-95EF120051B7}"/>
    <cellStyle name="Normal 10 6 4 2" xfId="21001" xr:uid="{A3125AA3-8932-4300-9DFC-D5133D59DFBF}"/>
    <cellStyle name="Normal 10 6 5" xfId="9986" xr:uid="{F5C65FBF-D98F-4577-91B8-33C101630047}"/>
    <cellStyle name="Normal 10 6 5 2" xfId="21002" xr:uid="{C07AEA6F-DCBF-475F-B005-E11E492CBA28}"/>
    <cellStyle name="Normal 10 6 6" xfId="14633" xr:uid="{FC04FC17-C060-4E83-BE4F-7898F3D0541B}"/>
    <cellStyle name="Normal 10 6 6 2" xfId="21003" xr:uid="{D5EC0526-0C30-4214-B157-C259A1499849}"/>
    <cellStyle name="Normal 10 6 7" xfId="20988" xr:uid="{DF958F7A-42A8-4EBC-84CB-C8C30E6A7E54}"/>
    <cellStyle name="Normal 10 7" xfId="1857" xr:uid="{8E1C509D-0182-4FD1-AAB1-1C7C26A3DBA0}"/>
    <cellStyle name="Normal 10 7 2" xfId="1858" xr:uid="{A3CADD33-ACC1-46A5-B548-E26A2DF747A4}"/>
    <cellStyle name="Normal 10 7 2 2" xfId="1859" xr:uid="{0060B9FF-FC38-4B24-A7E5-E9364EA351EC}"/>
    <cellStyle name="Normal 10 7 2 2 2" xfId="6610" xr:uid="{2D8DA260-3A25-479E-9D69-56940F75D426}"/>
    <cellStyle name="Normal 10 7 2 2 2 2" xfId="21007" xr:uid="{43946C2F-3B4C-4BF9-99ED-4B56518B1C4A}"/>
    <cellStyle name="Normal 10 7 2 2 3" xfId="9992" xr:uid="{07B55453-1549-4F97-BC7A-C175907564F8}"/>
    <cellStyle name="Normal 10 7 2 2 3 2" xfId="21008" xr:uid="{69369C4E-45A7-4312-955D-3B0B78BF55B4}"/>
    <cellStyle name="Normal 10 7 2 2 4" xfId="14639" xr:uid="{A18907EC-2FCE-4C04-8096-24908F44877E}"/>
    <cellStyle name="Normal 10 7 2 2 4 2" xfId="21009" xr:uid="{3EADD649-E2E2-47A9-B52B-B6D16AF13848}"/>
    <cellStyle name="Normal 10 7 2 2 5" xfId="21006" xr:uid="{19B83A8A-401C-4B95-B0A7-80F5FEE60BE2}"/>
    <cellStyle name="Normal 10 7 2 3" xfId="6609" xr:uid="{06F0BFFF-41F5-4EF8-B988-0FD24FA124F4}"/>
    <cellStyle name="Normal 10 7 2 3 2" xfId="21010" xr:uid="{40A73724-6AF7-4FCA-B8BD-51C9F5A2BFCA}"/>
    <cellStyle name="Normal 10 7 2 4" xfId="9991" xr:uid="{278CE841-AE2F-4AAB-A971-8D9E9B755946}"/>
    <cellStyle name="Normal 10 7 2 4 2" xfId="21011" xr:uid="{51754A58-A051-43BA-B4E7-0271578C89B8}"/>
    <cellStyle name="Normal 10 7 2 5" xfId="14638" xr:uid="{F310E13D-548A-491F-88C3-3ADA154FAE6D}"/>
    <cellStyle name="Normal 10 7 2 5 2" xfId="21012" xr:uid="{346CAC49-AAFD-4245-BEF5-6BBCDC8F0D13}"/>
    <cellStyle name="Normal 10 7 2 6" xfId="21005" xr:uid="{40BB9808-BFE5-4E9B-9377-0EE7335F5A02}"/>
    <cellStyle name="Normal 10 7 3" xfId="1860" xr:uid="{8A561F30-57BE-4E81-987D-2D48C77D96D8}"/>
    <cellStyle name="Normal 10 7 3 2" xfId="6611" xr:uid="{6DBCC3C0-DCC5-42B7-807B-6F9EB4CBCC72}"/>
    <cellStyle name="Normal 10 7 3 2 2" xfId="21014" xr:uid="{0B49EB88-E41B-4C97-AEDC-5E87555B5F73}"/>
    <cellStyle name="Normal 10 7 3 3" xfId="9993" xr:uid="{7B1CF2BC-F515-4398-8496-366F5F4E86AA}"/>
    <cellStyle name="Normal 10 7 3 3 2" xfId="21015" xr:uid="{20F94E2E-8414-4A15-91CF-877CF7BC3496}"/>
    <cellStyle name="Normal 10 7 3 4" xfId="14640" xr:uid="{44CBDDE9-8B1C-4429-904F-69BACD57912F}"/>
    <cellStyle name="Normal 10 7 3 4 2" xfId="21016" xr:uid="{A59B6C0E-B6E0-4AB8-A9C8-04BBC888935A}"/>
    <cellStyle name="Normal 10 7 3 5" xfId="21013" xr:uid="{3BFBD145-017A-4BA9-B488-215D80FDFA0C}"/>
    <cellStyle name="Normal 10 7 4" xfId="6608" xr:uid="{782FB332-D945-4C83-A1DF-5ECC9D28B331}"/>
    <cellStyle name="Normal 10 7 4 2" xfId="21017" xr:uid="{8FB5653B-38BF-4095-9FDA-C1826BD197A7}"/>
    <cellStyle name="Normal 10 7 5" xfId="9990" xr:uid="{32721EE0-8A70-464C-A5BA-EAAC8955DC9F}"/>
    <cellStyle name="Normal 10 7 5 2" xfId="21018" xr:uid="{36A99E8F-4D32-4C6D-B8C9-28FA693FF667}"/>
    <cellStyle name="Normal 10 7 6" xfId="14637" xr:uid="{9C50CABA-2130-46BF-A647-D773E4D89180}"/>
    <cellStyle name="Normal 10 7 6 2" xfId="21019" xr:uid="{A30629B9-6B25-43EF-8358-63E012C44B12}"/>
    <cellStyle name="Normal 10 7 7" xfId="21004" xr:uid="{A0D6DC58-8742-4314-87B9-C6B5793BC2A1}"/>
    <cellStyle name="Normal 10 8" xfId="1861" xr:uid="{CD31670C-C1B9-4BFE-B33B-C48FC3D1FC40}"/>
    <cellStyle name="Normal 10 8 2" xfId="1862" xr:uid="{9554DFDC-4547-4986-B85E-57EE2AB369E8}"/>
    <cellStyle name="Normal 10 8 2 2" xfId="6613" xr:uid="{07F72DB0-7CAF-45AA-A073-FD89B8B550B9}"/>
    <cellStyle name="Normal 10 8 2 2 2" xfId="21022" xr:uid="{F8C1A0AC-DED4-4FE5-A946-336AF8E439BF}"/>
    <cellStyle name="Normal 10 8 2 3" xfId="9995" xr:uid="{856DEE34-4FC7-41DD-B54A-9F3C729C0E13}"/>
    <cellStyle name="Normal 10 8 2 3 2" xfId="21023" xr:uid="{65676F0A-E4BA-4535-890C-373314F23BF2}"/>
    <cellStyle name="Normal 10 8 2 4" xfId="14642" xr:uid="{5CDFDA36-37AE-4B49-B2D2-672C6F6D2ACB}"/>
    <cellStyle name="Normal 10 8 2 4 2" xfId="21024" xr:uid="{5A54AF1D-86CB-4F60-9414-3CDA3E342327}"/>
    <cellStyle name="Normal 10 8 2 5" xfId="21021" xr:uid="{88C2ABEB-460E-4F15-963D-F4167BAB5663}"/>
    <cellStyle name="Normal 10 8 3" xfId="6612" xr:uid="{446E2CC9-9336-4A21-9A88-1AB8D9864E90}"/>
    <cellStyle name="Normal 10 8 3 2" xfId="21025" xr:uid="{B9274AB3-FCD1-4A68-A298-A5F88773BF22}"/>
    <cellStyle name="Normal 10 8 4" xfId="9994" xr:uid="{CECD68A7-37C8-4D19-BE3A-ACEE72B75576}"/>
    <cellStyle name="Normal 10 8 4 2" xfId="21026" xr:uid="{5F8B792B-5A5C-43B7-9BD6-88A70B01551C}"/>
    <cellStyle name="Normal 10 8 5" xfId="14641" xr:uid="{A8FF9C22-898B-4F74-A8F8-0D09CABEAE44}"/>
    <cellStyle name="Normal 10 8 5 2" xfId="21027" xr:uid="{6218D06E-89C8-4C3D-80C6-F84AC3B65114}"/>
    <cellStyle name="Normal 10 8 6" xfId="21020" xr:uid="{22821BAC-EF0B-455D-9CE9-30F10C05EF71}"/>
    <cellStyle name="Normal 10 9" xfId="1863" xr:uid="{B5CCDC52-1928-4B9B-AEBA-DD3699DF2A55}"/>
    <cellStyle name="Normal 10 9 2" xfId="1864" xr:uid="{A7585FAF-65A3-4F83-9EAB-1B9AD063F9CA}"/>
    <cellStyle name="Normal 10 9 2 2" xfId="6615" xr:uid="{9F8543C2-3600-4026-A1FD-50A9C2AA3535}"/>
    <cellStyle name="Normal 10 9 2 2 2" xfId="21030" xr:uid="{4324ECE5-2489-447D-9F23-2F705FDE678F}"/>
    <cellStyle name="Normal 10 9 2 3" xfId="9997" xr:uid="{A9E51B95-FA95-4DAA-BABB-BA7675F00437}"/>
    <cellStyle name="Normal 10 9 2 3 2" xfId="21031" xr:uid="{4EC5C385-9ED7-4456-A366-F9D3383DF795}"/>
    <cellStyle name="Normal 10 9 2 4" xfId="14644" xr:uid="{2E76FAF7-862D-443E-8776-005A5C27193E}"/>
    <cellStyle name="Normal 10 9 2 4 2" xfId="21032" xr:uid="{BF647DE5-52E8-467C-BD3D-A8C79DA89BB9}"/>
    <cellStyle name="Normal 10 9 2 5" xfId="21029" xr:uid="{CC9E75CB-AA0A-4436-91F8-29778361FF7D}"/>
    <cellStyle name="Normal 10 9 3" xfId="6614" xr:uid="{4BF5CE41-8AB8-48F6-89D6-924C9C25FB8F}"/>
    <cellStyle name="Normal 10 9 3 2" xfId="21033" xr:uid="{0C89EB38-BA59-4A0C-A892-FB8343E3F011}"/>
    <cellStyle name="Normal 10 9 4" xfId="9996" xr:uid="{E5B8F6A8-B227-4DB0-A6B3-A6861CC9D705}"/>
    <cellStyle name="Normal 10 9 4 2" xfId="21034" xr:uid="{608D8792-A72F-447C-B91F-A01F5CCC8D8B}"/>
    <cellStyle name="Normal 10 9 5" xfId="14643" xr:uid="{7F2A6240-21E9-4317-A8A0-2AC3A5BCE8A8}"/>
    <cellStyle name="Normal 10 9 5 2" xfId="21035" xr:uid="{67A75E1C-33EC-435B-8CF5-846EE2F15249}"/>
    <cellStyle name="Normal 10 9 6" xfId="21028" xr:uid="{56D43AE4-298C-4A1F-99C4-4F671B2B6543}"/>
    <cellStyle name="Normal 100" xfId="1865" xr:uid="{0C0A20B6-CEB9-4F40-9FBC-713E27C16D45}"/>
    <cellStyle name="Normal 100 2" xfId="1866" xr:uid="{36EB59C2-59DA-4883-ACFD-4E6F2F58534B}"/>
    <cellStyle name="Normal 100 2 2" xfId="1867" xr:uid="{F580D9D9-6A72-40CF-9D7E-7886DDBEC86F}"/>
    <cellStyle name="Normal 100 2 2 2" xfId="6618" xr:uid="{68751339-5287-4268-ABAF-998303BC04C8}"/>
    <cellStyle name="Normal 100 2 2 2 2" xfId="21039" xr:uid="{B39FCF6C-5C88-492E-BBD4-E4A4BC1467C0}"/>
    <cellStyle name="Normal 100 2 2 3" xfId="10000" xr:uid="{FE1C34B3-2D68-4D4D-ABF9-7574FFB66893}"/>
    <cellStyle name="Normal 100 2 2 3 2" xfId="21040" xr:uid="{3F4B3F55-EAD9-4F91-8ED1-7AF0A3BFE451}"/>
    <cellStyle name="Normal 100 2 2 4" xfId="14647" xr:uid="{68CE4507-0341-4D8E-A6FE-9C83BFFF55A0}"/>
    <cellStyle name="Normal 100 2 2 4 2" xfId="21041" xr:uid="{C3CFBBC4-AF4E-4E9E-ADB6-4A6BF36E44AB}"/>
    <cellStyle name="Normal 100 2 2 5" xfId="21038" xr:uid="{0A797535-7D87-450D-937D-0A8EB401D2BB}"/>
    <cellStyle name="Normal 100 2 3" xfId="6617" xr:uid="{EACF393C-D0F6-4BB2-9F43-3A433CC495C8}"/>
    <cellStyle name="Normal 100 2 3 2" xfId="21042" xr:uid="{52AF5A84-27E3-428A-AD0A-FD1559C6F963}"/>
    <cellStyle name="Normal 100 2 4" xfId="9999" xr:uid="{71E82BAA-10DD-4D3F-A2DA-0DEFB86D3ED0}"/>
    <cellStyle name="Normal 100 2 4 2" xfId="21043" xr:uid="{18A682D2-43DA-4F1C-A00E-5E7AA346EA3D}"/>
    <cellStyle name="Normal 100 2 5" xfId="14646" xr:uid="{E380F1DC-EF95-4DFF-96E3-B3F7366A3D3B}"/>
    <cellStyle name="Normal 100 2 5 2" xfId="21044" xr:uid="{88238AF0-4495-48EC-AFA1-8ECC9F3FA223}"/>
    <cellStyle name="Normal 100 2 6" xfId="21037" xr:uid="{22A2236D-B7D1-403A-8128-BC1A6EC0FB53}"/>
    <cellStyle name="Normal 100 3" xfId="1868" xr:uid="{C7ADA22C-6712-4397-B24F-D4A5A5BD9894}"/>
    <cellStyle name="Normal 100 3 2" xfId="6619" xr:uid="{12992E65-B774-4312-BF47-AEA4C4064155}"/>
    <cellStyle name="Normal 100 3 2 2" xfId="21046" xr:uid="{1B98C3E8-93A4-4750-8D7F-CB7212236E60}"/>
    <cellStyle name="Normal 100 3 3" xfId="10001" xr:uid="{508C4B91-10B0-4433-9085-CF61B4EEE229}"/>
    <cellStyle name="Normal 100 3 3 2" xfId="21047" xr:uid="{22BFEC69-EA8E-4399-B443-A6E301EDC5B5}"/>
    <cellStyle name="Normal 100 3 4" xfId="14648" xr:uid="{70BC2D77-FDB4-49C8-8025-B8EA81085D1B}"/>
    <cellStyle name="Normal 100 3 4 2" xfId="21048" xr:uid="{114A8927-E1DF-44A7-8F51-7F7C7E09BB8B}"/>
    <cellStyle name="Normal 100 3 5" xfId="21045" xr:uid="{FFFD6324-DC95-4DA5-85B3-F2B9677BF343}"/>
    <cellStyle name="Normal 100 4" xfId="6616" xr:uid="{2159AA04-8538-4A29-9206-A2E1D8AF9EF3}"/>
    <cellStyle name="Normal 100 4 2" xfId="21049" xr:uid="{3CA97BAE-340E-4895-851F-794CD21F13FA}"/>
    <cellStyle name="Normal 100 5" xfId="9998" xr:uid="{B363F6AA-8DDC-4183-9573-9E43BC29F774}"/>
    <cellStyle name="Normal 100 5 2" xfId="21050" xr:uid="{C23FF5F6-40E2-4B02-8DFA-FBFBD8DC9D05}"/>
    <cellStyle name="Normal 100 6" xfId="14645" xr:uid="{18B68760-D67C-4F39-95DA-20A5A37A2117}"/>
    <cellStyle name="Normal 100 6 2" xfId="21051" xr:uid="{E673DAC5-ED91-4765-8E1B-49BC7DF71E60}"/>
    <cellStyle name="Normal 100 7" xfId="21036" xr:uid="{F3D7499E-3A3B-40BA-ADEC-08557B20DE67}"/>
    <cellStyle name="Normal 101" xfId="1869" xr:uid="{8B683603-9083-4523-A016-0F2601E15C15}"/>
    <cellStyle name="Normal 101 2" xfId="1870" xr:uid="{4D126CD4-7B62-4A2C-AA4B-E35293712A4B}"/>
    <cellStyle name="Normal 101 2 2" xfId="1871" xr:uid="{DD133B2C-5DAF-4231-8728-1840D0043D8D}"/>
    <cellStyle name="Normal 101 2 2 2" xfId="6622" xr:uid="{586E7EF4-AF55-4BA2-AD02-E938B3B44C48}"/>
    <cellStyle name="Normal 101 2 2 2 2" xfId="21055" xr:uid="{08E39FCD-AE2F-4F3B-BE70-809AA8293129}"/>
    <cellStyle name="Normal 101 2 2 3" xfId="10004" xr:uid="{C5F5159D-0B15-402D-9BBA-E4112F9035B1}"/>
    <cellStyle name="Normal 101 2 2 3 2" xfId="21056" xr:uid="{F22A0EE4-22D7-4067-A01D-4CA59B89B698}"/>
    <cellStyle name="Normal 101 2 2 4" xfId="14651" xr:uid="{E11F3BDF-E593-43BE-9029-AB80CD02F0AA}"/>
    <cellStyle name="Normal 101 2 2 4 2" xfId="21057" xr:uid="{BC24B3CA-F6B4-472D-ADB5-86A93B906CBE}"/>
    <cellStyle name="Normal 101 2 2 5" xfId="21054" xr:uid="{16495DDF-CEA3-4C9A-A2F3-E5F904E08793}"/>
    <cellStyle name="Normal 101 2 3" xfId="6621" xr:uid="{DC388E72-3270-4758-97A6-B89D8A5CA152}"/>
    <cellStyle name="Normal 101 2 3 2" xfId="21058" xr:uid="{7EF3D90F-C4B9-4DD1-9EDB-875990C40209}"/>
    <cellStyle name="Normal 101 2 4" xfId="10003" xr:uid="{DD70DF53-C43F-4052-8FE5-7A3F79A1997E}"/>
    <cellStyle name="Normal 101 2 4 2" xfId="21059" xr:uid="{A5C6744F-BE36-45E8-8D8B-E26DE92F39A7}"/>
    <cellStyle name="Normal 101 2 5" xfId="14650" xr:uid="{21C8BA47-9BAF-409A-9265-7F2ADCECCE25}"/>
    <cellStyle name="Normal 101 2 5 2" xfId="21060" xr:uid="{40FBF395-10EA-46AB-B241-7E5934527336}"/>
    <cellStyle name="Normal 101 2 6" xfId="21053" xr:uid="{E69E7DA1-598D-4EB1-BA8A-3366B4FEBDB8}"/>
    <cellStyle name="Normal 101 3" xfId="1872" xr:uid="{F9013AE1-5911-4373-B306-428899CDF5CB}"/>
    <cellStyle name="Normal 101 3 2" xfId="6623" xr:uid="{DE1C3BB8-728E-454B-AA16-07F6D5FC11DB}"/>
    <cellStyle name="Normal 101 3 2 2" xfId="21062" xr:uid="{C35F24BA-F21C-4D24-B66B-2DA14B1887ED}"/>
    <cellStyle name="Normal 101 3 3" xfId="10005" xr:uid="{9A2DCC7F-974E-499E-B523-7374C12E472A}"/>
    <cellStyle name="Normal 101 3 3 2" xfId="21063" xr:uid="{E9EF3BD1-A5C5-4EFD-8DC3-9C1AA29EC961}"/>
    <cellStyle name="Normal 101 3 4" xfId="14652" xr:uid="{07206A69-C3AF-429B-B206-D942560DAD70}"/>
    <cellStyle name="Normal 101 3 4 2" xfId="21064" xr:uid="{7120C92B-9F65-452D-BE92-89623B1D4808}"/>
    <cellStyle name="Normal 101 3 5" xfId="21061" xr:uid="{582E7A02-DF81-431B-8473-463EA0E61EBC}"/>
    <cellStyle name="Normal 101 4" xfId="6620" xr:uid="{964CCA74-93C5-4C68-83A9-6444ECBD6B2A}"/>
    <cellStyle name="Normal 101 4 2" xfId="21065" xr:uid="{615BA6F3-2BCA-4236-827F-F71BF26AD3AC}"/>
    <cellStyle name="Normal 101 5" xfId="10002" xr:uid="{59564470-4E5D-4311-AEF6-022DCF751272}"/>
    <cellStyle name="Normal 101 5 2" xfId="21066" xr:uid="{31E5B18D-F62F-4C48-9C02-698C3D7D6A5C}"/>
    <cellStyle name="Normal 101 6" xfId="14649" xr:uid="{174362DE-2E1B-4050-AACF-9CE084F216C9}"/>
    <cellStyle name="Normal 101 6 2" xfId="21067" xr:uid="{3B819F3D-5D8A-4116-9F3C-0D66DF11469F}"/>
    <cellStyle name="Normal 101 7" xfId="21052" xr:uid="{567A46A6-51B5-45AC-920B-FA905669FC6B}"/>
    <cellStyle name="Normal 102" xfId="1873" xr:uid="{A1692D43-CF88-4BF8-BBBE-F310AF6502B6}"/>
    <cellStyle name="Normal 102 2" xfId="1874" xr:uid="{D75BAEFC-4C89-451D-B4D1-F950AC8E2174}"/>
    <cellStyle name="Normal 102 2 2" xfId="1875" xr:uid="{4C851151-E57D-4957-9678-CF878D5AAF14}"/>
    <cellStyle name="Normal 102 2 2 2" xfId="6626" xr:uid="{0329BE79-D145-429E-B476-D281997B2EB2}"/>
    <cellStyle name="Normal 102 2 2 2 2" xfId="21071" xr:uid="{0020D7D5-5577-4EE4-B045-5826C465297B}"/>
    <cellStyle name="Normal 102 2 2 3" xfId="10008" xr:uid="{122D0EB5-75F2-414D-A168-DF2583AAE824}"/>
    <cellStyle name="Normal 102 2 2 3 2" xfId="21072" xr:uid="{DDF04B1E-A069-49D5-8163-621572FDB196}"/>
    <cellStyle name="Normal 102 2 2 4" xfId="14655" xr:uid="{164A3608-BE7D-4D68-8B7E-2BDC4449DAA6}"/>
    <cellStyle name="Normal 102 2 2 4 2" xfId="21073" xr:uid="{37F3E716-ABEB-4534-BDB8-5EC7029850EE}"/>
    <cellStyle name="Normal 102 2 2 5" xfId="21070" xr:uid="{28A0BED7-64CE-4509-9CC8-6213CACBA748}"/>
    <cellStyle name="Normal 102 2 3" xfId="6625" xr:uid="{FC37B4FA-14B2-41C5-A56A-506EE2A411BC}"/>
    <cellStyle name="Normal 102 2 3 2" xfId="21074" xr:uid="{B7B10BB7-AE56-4222-8B8C-910AC15FAE8F}"/>
    <cellStyle name="Normal 102 2 4" xfId="10007" xr:uid="{FCB1D3BC-440B-4330-AEE1-A795BC1A9403}"/>
    <cellStyle name="Normal 102 2 4 2" xfId="21075" xr:uid="{D3E98AA9-5111-4552-9571-E301BCFDE2A2}"/>
    <cellStyle name="Normal 102 2 5" xfId="14654" xr:uid="{D6C00400-ADC6-4048-8C1B-134C2B563F23}"/>
    <cellStyle name="Normal 102 2 5 2" xfId="21076" xr:uid="{A9422C16-E438-4AD4-9D21-A5B6118DF2DE}"/>
    <cellStyle name="Normal 102 2 6" xfId="21069" xr:uid="{1926DF7D-4F48-4892-B9E9-C50B16501FC2}"/>
    <cellStyle name="Normal 102 3" xfId="1876" xr:uid="{6F327B00-C98B-4A67-9305-0F6F206C3B02}"/>
    <cellStyle name="Normal 102 3 2" xfId="6627" xr:uid="{66E67B92-197D-459F-8AB7-219910B4DA1C}"/>
    <cellStyle name="Normal 102 3 2 2" xfId="21078" xr:uid="{734DAC9B-0A48-4CFC-A685-18F5D8221B4A}"/>
    <cellStyle name="Normal 102 3 3" xfId="10009" xr:uid="{DD1417A5-51C8-4366-A913-13E41D18A837}"/>
    <cellStyle name="Normal 102 3 3 2" xfId="21079" xr:uid="{7EAD70A2-1050-4D5B-BEC8-FED828CFBA66}"/>
    <cellStyle name="Normal 102 3 4" xfId="14656" xr:uid="{E28251A1-BE0E-460F-A409-B320D1966275}"/>
    <cellStyle name="Normal 102 3 4 2" xfId="21080" xr:uid="{861D5ADF-35F5-454A-9D40-C42A0D419EE5}"/>
    <cellStyle name="Normal 102 3 5" xfId="21077" xr:uid="{581FDB49-251B-40A8-8D99-379007DE0203}"/>
    <cellStyle name="Normal 102 4" xfId="6624" xr:uid="{45858168-4A7B-496F-9873-6CF8B61547E8}"/>
    <cellStyle name="Normal 102 4 2" xfId="21081" xr:uid="{686C184B-11BB-45E4-A192-420F0401DF44}"/>
    <cellStyle name="Normal 102 5" xfId="10006" xr:uid="{720E28A6-EF26-4EBF-B237-E8B67352EFC5}"/>
    <cellStyle name="Normal 102 5 2" xfId="21082" xr:uid="{C86FE43F-E2FE-4EE2-898C-7349176117AE}"/>
    <cellStyle name="Normal 102 6" xfId="14653" xr:uid="{2FB8B993-97C4-4212-851F-E45482B7B65A}"/>
    <cellStyle name="Normal 102 6 2" xfId="21083" xr:uid="{D3CB1031-B915-4C49-B4D6-07EECEC90DBB}"/>
    <cellStyle name="Normal 102 7" xfId="21068" xr:uid="{E5E9B083-7325-4D06-AC84-81F244BD0C6F}"/>
    <cellStyle name="Normal 103" xfId="1877" xr:uid="{0F88A953-EBDC-4342-B7FB-443A1EC1E3FA}"/>
    <cellStyle name="Normal 103 2" xfId="1878" xr:uid="{C8EC7E15-985E-4D9C-913C-3C9D79C5C2C2}"/>
    <cellStyle name="Normal 103 2 2" xfId="1879" xr:uid="{081BB23E-059D-4D07-81CF-BD8E6B00AD1F}"/>
    <cellStyle name="Normal 103 2 2 2" xfId="6630" xr:uid="{B9D84E05-27DB-4A52-A155-BCC622521C9B}"/>
    <cellStyle name="Normal 103 2 2 2 2" xfId="21087" xr:uid="{AD6895F6-0625-4B77-99A1-8D0D6156CDB5}"/>
    <cellStyle name="Normal 103 2 2 3" xfId="10012" xr:uid="{B0CD990E-4F41-48DB-9447-1BFA161AAC1B}"/>
    <cellStyle name="Normal 103 2 2 3 2" xfId="21088" xr:uid="{4DDB911F-E27F-40A0-9F3A-30835C669D09}"/>
    <cellStyle name="Normal 103 2 2 4" xfId="14659" xr:uid="{27996874-8621-4297-91D9-5FAAAEACF26C}"/>
    <cellStyle name="Normal 103 2 2 4 2" xfId="21089" xr:uid="{50C880E1-E778-4D6F-8B3A-66BA37BFF131}"/>
    <cellStyle name="Normal 103 2 2 5" xfId="21086" xr:uid="{46E2E6AD-9377-499D-A772-A2CA34E4058E}"/>
    <cellStyle name="Normal 103 2 3" xfId="6629" xr:uid="{CEA2E70E-2490-4B31-AC0E-EB2702B3AA31}"/>
    <cellStyle name="Normal 103 2 3 2" xfId="21090" xr:uid="{76B49FAE-D5F5-4D70-8E71-1578D91550C9}"/>
    <cellStyle name="Normal 103 2 4" xfId="10011" xr:uid="{7C4AF94A-DAC3-4D96-9C4C-056D5B32C3A5}"/>
    <cellStyle name="Normal 103 2 4 2" xfId="21091" xr:uid="{4C60D6C5-0D32-47AF-B059-00CD1038FFC7}"/>
    <cellStyle name="Normal 103 2 5" xfId="14658" xr:uid="{1D392CFC-740E-44CA-A186-30E9B92FD9D4}"/>
    <cellStyle name="Normal 103 2 5 2" xfId="21092" xr:uid="{AD1E00A4-C469-4413-9162-5551783C791B}"/>
    <cellStyle name="Normal 103 2 6" xfId="21085" xr:uid="{34C98E6E-9C8F-4C88-926A-EEAE0269C9B0}"/>
    <cellStyle name="Normal 103 3" xfId="1880" xr:uid="{F2A08B97-4361-4ADA-819C-43AD517D312B}"/>
    <cellStyle name="Normal 103 3 2" xfId="6631" xr:uid="{C71E7A11-A897-488C-8979-187A867A4E60}"/>
    <cellStyle name="Normal 103 3 2 2" xfId="21094" xr:uid="{7082482D-72EE-4950-85E5-513A394D946D}"/>
    <cellStyle name="Normal 103 3 3" xfId="10013" xr:uid="{787591AD-F51E-48A8-A24A-782470286739}"/>
    <cellStyle name="Normal 103 3 3 2" xfId="21095" xr:uid="{6ACB0868-84E8-4A79-9432-AD3D47967D5C}"/>
    <cellStyle name="Normal 103 3 4" xfId="14660" xr:uid="{D8723FC8-3535-4C65-94CF-22D0AEF05A8A}"/>
    <cellStyle name="Normal 103 3 4 2" xfId="21096" xr:uid="{138012F5-252B-4E72-ABEA-6F42C5BEA493}"/>
    <cellStyle name="Normal 103 3 5" xfId="21093" xr:uid="{96978A39-975C-468C-A3B4-E2D2FBD48F7C}"/>
    <cellStyle name="Normal 103 4" xfId="6628" xr:uid="{DE27D587-3173-4C99-98BA-23292CE2B829}"/>
    <cellStyle name="Normal 103 4 2" xfId="21097" xr:uid="{03DCAB62-6776-4BA4-BFCC-2C862ACE52D6}"/>
    <cellStyle name="Normal 103 5" xfId="10010" xr:uid="{600CC52A-45F4-40D2-9DD2-CFD277816C93}"/>
    <cellStyle name="Normal 103 5 2" xfId="21098" xr:uid="{8939DCF1-F3A8-415A-A48C-389807CA2250}"/>
    <cellStyle name="Normal 103 6" xfId="14657" xr:uid="{E8A2B41A-C5BF-4BF1-8EF6-141DC3F40B66}"/>
    <cellStyle name="Normal 103 6 2" xfId="21099" xr:uid="{47409054-5944-48BA-9230-83AB4BBA18B8}"/>
    <cellStyle name="Normal 103 7" xfId="21084" xr:uid="{73FFE8DB-FB62-4888-830E-DF3731A6F9AE}"/>
    <cellStyle name="Normal 104" xfId="1881" xr:uid="{CBD9538A-848A-468E-B75D-BDD79D1D9719}"/>
    <cellStyle name="Normal 104 2" xfId="1882" xr:uid="{74406E3C-1798-4056-8A66-A749ADEF6F91}"/>
    <cellStyle name="Normal 104 2 2" xfId="1883" xr:uid="{4E5BD2EA-66DA-45FE-BEA1-5B880ABC06D4}"/>
    <cellStyle name="Normal 104 2 2 2" xfId="6634" xr:uid="{109F33E4-04DE-4620-9446-7CC18DAB24F8}"/>
    <cellStyle name="Normal 104 2 2 2 2" xfId="21103" xr:uid="{49EB8AB6-B14A-406A-B329-383D02500E88}"/>
    <cellStyle name="Normal 104 2 2 3" xfId="10016" xr:uid="{1F897C86-91DA-4450-AA9C-094A18E21EEE}"/>
    <cellStyle name="Normal 104 2 2 3 2" xfId="21104" xr:uid="{8587D8A8-16CF-4DA5-9C66-BDD2FF042B47}"/>
    <cellStyle name="Normal 104 2 2 4" xfId="14663" xr:uid="{EAED6CA5-5764-4AEE-8220-37094E21C49E}"/>
    <cellStyle name="Normal 104 2 2 4 2" xfId="21105" xr:uid="{58865E50-C29F-499B-BB4E-FE08611356A8}"/>
    <cellStyle name="Normal 104 2 2 5" xfId="21102" xr:uid="{729E3B1B-A783-41B9-9889-5C0365C35B13}"/>
    <cellStyle name="Normal 104 2 3" xfId="6633" xr:uid="{1DD92F76-778A-467D-8843-4A4DCDD7F404}"/>
    <cellStyle name="Normal 104 2 3 2" xfId="21106" xr:uid="{496E10AD-2476-4B79-83CD-9455A956890C}"/>
    <cellStyle name="Normal 104 2 4" xfId="10015" xr:uid="{15273501-7281-41E2-B38A-5BCCCB390C49}"/>
    <cellStyle name="Normal 104 2 4 2" xfId="21107" xr:uid="{968D8720-03F7-4097-B98F-E3789464746F}"/>
    <cellStyle name="Normal 104 2 5" xfId="14662" xr:uid="{7BCB26C8-4696-4B8E-B48C-6C31B46F4A52}"/>
    <cellStyle name="Normal 104 2 5 2" xfId="21108" xr:uid="{858E9E9C-6E0E-49CA-AAFE-8C42BE709A9A}"/>
    <cellStyle name="Normal 104 2 6" xfId="21101" xr:uid="{6C000D34-FF2E-4247-B390-BB1D3F5DA1F3}"/>
    <cellStyle name="Normal 104 3" xfId="1884" xr:uid="{2D1B8F95-6621-42D5-AF12-654C58C921E0}"/>
    <cellStyle name="Normal 104 3 2" xfId="6635" xr:uid="{81799DDE-0966-4E62-B6BF-568F4B6978B0}"/>
    <cellStyle name="Normal 104 3 2 2" xfId="21110" xr:uid="{3BAA9B37-3F02-4F00-9113-7F2BBDFDDC90}"/>
    <cellStyle name="Normal 104 3 3" xfId="10017" xr:uid="{CB49B2CB-A2C0-4AA6-9FD9-5B5AA9BBCE28}"/>
    <cellStyle name="Normal 104 3 3 2" xfId="21111" xr:uid="{A093EFB9-B3B8-4137-A032-6B3E6C8AF7E0}"/>
    <cellStyle name="Normal 104 3 4" xfId="14664" xr:uid="{A4E5F99B-D039-4EC4-878E-14C366DF3DC4}"/>
    <cellStyle name="Normal 104 3 4 2" xfId="21112" xr:uid="{263D29A0-C558-49B5-AF31-D2E3A441E799}"/>
    <cellStyle name="Normal 104 3 5" xfId="21109" xr:uid="{E9589732-8DCC-4977-A467-B60CDA048961}"/>
    <cellStyle name="Normal 104 4" xfId="6632" xr:uid="{C632105C-1BA0-4258-8619-804E651D107D}"/>
    <cellStyle name="Normal 104 4 2" xfId="21113" xr:uid="{0E8D531F-B3F6-478E-B4D6-8492350A9CD6}"/>
    <cellStyle name="Normal 104 5" xfId="10014" xr:uid="{5417AF3F-419C-4DA6-90F5-20544F451421}"/>
    <cellStyle name="Normal 104 5 2" xfId="21114" xr:uid="{DBA860CB-6985-40F4-B5CE-986F51D70361}"/>
    <cellStyle name="Normal 104 6" xfId="14661" xr:uid="{D9BA2C27-9A25-4637-9C3B-DD0429DCBDE8}"/>
    <cellStyle name="Normal 104 6 2" xfId="21115" xr:uid="{28991C7B-22A5-47DC-8EE9-6431205BC266}"/>
    <cellStyle name="Normal 104 7" xfId="21100" xr:uid="{F5356071-E613-41A6-8F8C-F11AD6CC02F1}"/>
    <cellStyle name="Normal 105" xfId="1885" xr:uid="{1372747F-EF02-4E90-962B-76CFC2B6B78C}"/>
    <cellStyle name="Normal 105 2" xfId="1886" xr:uid="{D386B879-0608-4EE3-8675-8E20975CA15B}"/>
    <cellStyle name="Normal 105 2 2" xfId="1887" xr:uid="{F1F5EE78-3258-4C4B-B34D-F11BC92DE40B}"/>
    <cellStyle name="Normal 105 2 2 2" xfId="6638" xr:uid="{545F21F8-9A24-42C0-B70E-0D596220D219}"/>
    <cellStyle name="Normal 105 2 2 2 2" xfId="21119" xr:uid="{2CC779F2-53CA-41C6-A8E1-CFCCCB8B278F}"/>
    <cellStyle name="Normal 105 2 2 3" xfId="10020" xr:uid="{E81F2353-D05B-4121-8C6B-0D805CAAAE25}"/>
    <cellStyle name="Normal 105 2 2 3 2" xfId="21120" xr:uid="{B3AE0CCF-C9FD-4389-B7FB-6379F43FD446}"/>
    <cellStyle name="Normal 105 2 2 4" xfId="14667" xr:uid="{E608FCA3-946F-4C1E-8962-E020DE367F5F}"/>
    <cellStyle name="Normal 105 2 2 4 2" xfId="21121" xr:uid="{602D214A-A170-4BAD-BF0B-35065EA4EBA6}"/>
    <cellStyle name="Normal 105 2 2 5" xfId="21118" xr:uid="{2893CD66-8592-47BD-82F5-C1A3CD74B780}"/>
    <cellStyle name="Normal 105 2 3" xfId="6637" xr:uid="{781ECFBF-7C69-4AE2-936B-9649FF74034A}"/>
    <cellStyle name="Normal 105 2 3 2" xfId="21122" xr:uid="{F08CBD72-2392-4847-808A-E54EFB7DFBFF}"/>
    <cellStyle name="Normal 105 2 4" xfId="10019" xr:uid="{E64C9BD0-64B4-4A25-B677-CE59AA6FC309}"/>
    <cellStyle name="Normal 105 2 4 2" xfId="21123" xr:uid="{B05B48B8-92DB-41F5-B33E-D7415C4CE7EF}"/>
    <cellStyle name="Normal 105 2 5" xfId="14666" xr:uid="{CCEDF784-7A03-4192-9212-1A90DE70183C}"/>
    <cellStyle name="Normal 105 2 5 2" xfId="21124" xr:uid="{00CDB67F-8EF4-4CC8-B08F-3FD4B882EFD3}"/>
    <cellStyle name="Normal 105 2 6" xfId="21117" xr:uid="{084A8FFF-B7FC-49F2-AF3C-D7DC3A19489E}"/>
    <cellStyle name="Normal 105 3" xfId="1888" xr:uid="{423C8D98-5D08-4E3C-AE70-F9EDFCC96C02}"/>
    <cellStyle name="Normal 105 3 2" xfId="6639" xr:uid="{FB799D78-A77D-4301-BB37-61F7C8E827CE}"/>
    <cellStyle name="Normal 105 3 2 2" xfId="21126" xr:uid="{6AF33448-49E2-47F9-8180-93A91E4C3F80}"/>
    <cellStyle name="Normal 105 3 3" xfId="10021" xr:uid="{25800E88-9364-41AF-B4F5-0BBE16D19ED6}"/>
    <cellStyle name="Normal 105 3 3 2" xfId="21127" xr:uid="{49AEB946-7DA6-4DFF-8E96-EE9EFF2E9970}"/>
    <cellStyle name="Normal 105 3 4" xfId="14668" xr:uid="{49B03D81-1F2D-44C6-A70B-8C77E0B542F5}"/>
    <cellStyle name="Normal 105 3 4 2" xfId="21128" xr:uid="{2308170F-240D-4689-A41D-3559878FA1B1}"/>
    <cellStyle name="Normal 105 3 5" xfId="21125" xr:uid="{677C2A98-0861-4EE4-ADEB-0AE40517BD13}"/>
    <cellStyle name="Normal 105 4" xfId="6636" xr:uid="{02F51C85-88F3-4F1D-B45D-B40B79D2C79E}"/>
    <cellStyle name="Normal 105 4 2" xfId="21129" xr:uid="{300FA9D6-A5E4-463D-834F-2D8EFD844044}"/>
    <cellStyle name="Normal 105 5" xfId="10018" xr:uid="{55C93246-E023-4CD5-ADA0-190FD9ED77BE}"/>
    <cellStyle name="Normal 105 5 2" xfId="21130" xr:uid="{0B68E5EB-6AD7-4B7B-AEFE-415AAD2CAE8D}"/>
    <cellStyle name="Normal 105 6" xfId="14665" xr:uid="{9ECBEB55-8C20-4272-B9DA-E9221DBD9D5F}"/>
    <cellStyle name="Normal 105 6 2" xfId="21131" xr:uid="{12704087-0729-4B87-96AD-D257C186931C}"/>
    <cellStyle name="Normal 105 7" xfId="21116" xr:uid="{1076BEBA-30A8-4C28-95AE-B9A6BCFEAD3B}"/>
    <cellStyle name="Normal 106" xfId="1889" xr:uid="{D3046381-2A39-47D5-941F-688E2E51C3C8}"/>
    <cellStyle name="Normal 106 2" xfId="1890" xr:uid="{1EEEE389-56D6-44E2-A569-05A3DD997A15}"/>
    <cellStyle name="Normal 106 2 2" xfId="1891" xr:uid="{63372090-8718-4CCC-8A06-9DC7D1EBCDC8}"/>
    <cellStyle name="Normal 106 2 2 2" xfId="6642" xr:uid="{09B85AF6-C418-4EFC-8D06-43770C9A76A3}"/>
    <cellStyle name="Normal 106 2 2 2 2" xfId="21135" xr:uid="{3459CCCD-3E77-4396-85DE-E6F1A1B749AB}"/>
    <cellStyle name="Normal 106 2 2 3" xfId="10024" xr:uid="{A3334CF9-B25E-4769-BF14-D28FD25FD605}"/>
    <cellStyle name="Normal 106 2 2 3 2" xfId="21136" xr:uid="{FEC7AC36-CB1C-4096-A7DC-2DB3D4D01656}"/>
    <cellStyle name="Normal 106 2 2 4" xfId="14671" xr:uid="{D8DC92D0-3B56-43BB-B283-E114A569B5F7}"/>
    <cellStyle name="Normal 106 2 2 4 2" xfId="21137" xr:uid="{216A9D3A-9C47-48D6-A03A-B70F417C17BC}"/>
    <cellStyle name="Normal 106 2 2 5" xfId="21134" xr:uid="{D7B53832-A496-49E2-A634-6D3F687B4D40}"/>
    <cellStyle name="Normal 106 2 3" xfId="6641" xr:uid="{64BE3603-E42A-4D48-BF67-DF5277AC0E31}"/>
    <cellStyle name="Normal 106 2 3 2" xfId="21138" xr:uid="{21701C8B-6849-4EEC-8B31-3BD9B18EE997}"/>
    <cellStyle name="Normal 106 2 4" xfId="10023" xr:uid="{4F37E5FC-00FC-4A3D-8777-55CCAA44E2F0}"/>
    <cellStyle name="Normal 106 2 4 2" xfId="21139" xr:uid="{B8715B42-A77F-444D-A15D-662B5EF7091C}"/>
    <cellStyle name="Normal 106 2 5" xfId="14670" xr:uid="{9665CB23-011C-44A4-8761-473884A4B1AF}"/>
    <cellStyle name="Normal 106 2 5 2" xfId="21140" xr:uid="{ED8D09EE-D4EA-4C0B-924B-E71A36C909BB}"/>
    <cellStyle name="Normal 106 2 6" xfId="21133" xr:uid="{4C49E0DC-386F-47B6-81C3-66769C93D18D}"/>
    <cellStyle name="Normal 106 3" xfId="1892" xr:uid="{E53F1BB7-2C88-4ECE-8D11-0AA17772BC5D}"/>
    <cellStyle name="Normal 106 3 2" xfId="6643" xr:uid="{BEA42270-23D9-405F-8EBC-3946B5FD6A12}"/>
    <cellStyle name="Normal 106 3 2 2" xfId="21142" xr:uid="{34B349F4-703E-48A6-A721-385511AC7508}"/>
    <cellStyle name="Normal 106 3 3" xfId="10025" xr:uid="{15B08244-2A72-40AA-99BB-C9B4F32B834C}"/>
    <cellStyle name="Normal 106 3 3 2" xfId="21143" xr:uid="{309CCD0E-E3E4-440C-9A22-A33346262E93}"/>
    <cellStyle name="Normal 106 3 4" xfId="14672" xr:uid="{995CC688-B649-4CF5-ADCF-F8B2B2479EA5}"/>
    <cellStyle name="Normal 106 3 4 2" xfId="21144" xr:uid="{F44A512E-828E-4527-AF97-68CD21898FDF}"/>
    <cellStyle name="Normal 106 3 5" xfId="21141" xr:uid="{73FD72CC-496D-4D0A-B0AC-57E231102592}"/>
    <cellStyle name="Normal 106 4" xfId="6640" xr:uid="{0E3B9325-EE67-4DAA-8E64-C49E34023FE3}"/>
    <cellStyle name="Normal 106 4 2" xfId="21145" xr:uid="{47C8AB2D-AA6E-4E9C-A008-D2669E2DA13D}"/>
    <cellStyle name="Normal 106 5" xfId="10022" xr:uid="{A313EB8A-468C-4F0F-B851-F51980A75CD8}"/>
    <cellStyle name="Normal 106 5 2" xfId="21146" xr:uid="{6EDAB21F-88D7-4D53-94F6-87DB52475901}"/>
    <cellStyle name="Normal 106 6" xfId="14669" xr:uid="{32F14740-7B36-4488-9629-9ABCAD5FCAD6}"/>
    <cellStyle name="Normal 106 6 2" xfId="21147" xr:uid="{5932D648-4574-4D32-ABAE-9611505F9E10}"/>
    <cellStyle name="Normal 106 7" xfId="21132" xr:uid="{325603AA-62D5-4603-903D-0647AF06D18E}"/>
    <cellStyle name="Normal 107" xfId="1893" xr:uid="{DC181FF6-8853-48D5-8DAD-6F09F64FFCCD}"/>
    <cellStyle name="Normal 107 2" xfId="1894" xr:uid="{B9777191-45B3-4EFB-82EE-06CDE93DB7F7}"/>
    <cellStyle name="Normal 107 2 2" xfId="1895" xr:uid="{A98390D7-D5F2-4CA0-AABE-4A2E5CEB9C69}"/>
    <cellStyle name="Normal 107 2 2 2" xfId="6646" xr:uid="{4C6B5E3E-6381-409A-B755-AA28F75C273E}"/>
    <cellStyle name="Normal 107 2 2 2 2" xfId="21151" xr:uid="{5C389921-CE58-446C-88BD-CB187624AB47}"/>
    <cellStyle name="Normal 107 2 2 3" xfId="10028" xr:uid="{592C4420-024C-4EE4-BD3E-53F60DBA0E03}"/>
    <cellStyle name="Normal 107 2 2 3 2" xfId="21152" xr:uid="{E43793CE-3783-4433-A593-6DC7737D9C97}"/>
    <cellStyle name="Normal 107 2 2 4" xfId="14675" xr:uid="{EE2AEB12-900B-4EE8-B328-CAEB0E262219}"/>
    <cellStyle name="Normal 107 2 2 4 2" xfId="21153" xr:uid="{9B6413A3-14F7-4061-9365-9BCB030DE7B3}"/>
    <cellStyle name="Normal 107 2 2 5" xfId="21150" xr:uid="{98B15A43-022A-4E61-9EC4-CEF6408585A4}"/>
    <cellStyle name="Normal 107 2 3" xfId="6645" xr:uid="{5F68B387-68E7-4D6E-8C5C-9D4E1AB34DEF}"/>
    <cellStyle name="Normal 107 2 3 2" xfId="21154" xr:uid="{495E20C4-5655-4D80-B02E-4C632776C70C}"/>
    <cellStyle name="Normal 107 2 4" xfId="10027" xr:uid="{313862CA-021B-406B-8014-E88CDEA1D47C}"/>
    <cellStyle name="Normal 107 2 4 2" xfId="21155" xr:uid="{99711C85-A153-4DB4-8008-092310B89D70}"/>
    <cellStyle name="Normal 107 2 5" xfId="14674" xr:uid="{6B7194E7-03A9-4EA6-B566-4160B7EA020C}"/>
    <cellStyle name="Normal 107 2 5 2" xfId="21156" xr:uid="{22DB31EF-D69C-405F-9856-6D3E70C7CED9}"/>
    <cellStyle name="Normal 107 2 6" xfId="21149" xr:uid="{36D4F3EA-F180-40F8-801B-E7A4F23101B3}"/>
    <cellStyle name="Normal 107 3" xfId="1896" xr:uid="{88DDA59D-D7BB-4BCE-9B8D-45399D8DB8EF}"/>
    <cellStyle name="Normal 107 3 2" xfId="6647" xr:uid="{75FA727F-0DAD-4012-8A8B-6164FC089D8F}"/>
    <cellStyle name="Normal 107 3 2 2" xfId="21158" xr:uid="{2B629BB1-99A1-4B89-B607-1C37D8534E1E}"/>
    <cellStyle name="Normal 107 3 3" xfId="10029" xr:uid="{34E4D395-B828-44D3-A397-DDC26A419AC8}"/>
    <cellStyle name="Normal 107 3 3 2" xfId="21159" xr:uid="{C46A2A56-C99F-4245-AA4E-CC3966765BE9}"/>
    <cellStyle name="Normal 107 3 4" xfId="14676" xr:uid="{1456C8BB-507B-4973-A1B6-D321829CF32D}"/>
    <cellStyle name="Normal 107 3 4 2" xfId="21160" xr:uid="{6055AED6-3C9A-4977-BADB-EC180D378101}"/>
    <cellStyle name="Normal 107 3 5" xfId="21157" xr:uid="{141F7D11-3F5F-4978-BE2E-1F5311DB74A6}"/>
    <cellStyle name="Normal 107 4" xfId="6644" xr:uid="{180A6204-5A3D-4EE2-9F52-FB93B17BC9D5}"/>
    <cellStyle name="Normal 107 4 2" xfId="21161" xr:uid="{81B8A904-20BC-42E8-8E1F-7D8B343F28B7}"/>
    <cellStyle name="Normal 107 5" xfId="10026" xr:uid="{2B5883CD-4384-42EB-BFF0-0F19738DC109}"/>
    <cellStyle name="Normal 107 5 2" xfId="21162" xr:uid="{91D644EB-8D99-40F6-8EBB-3A765DA37501}"/>
    <cellStyle name="Normal 107 6" xfId="14673" xr:uid="{61D768C3-9CCC-463F-9A7A-17DAC8FABD09}"/>
    <cellStyle name="Normal 107 6 2" xfId="21163" xr:uid="{DC13C06E-D583-4CFA-A4CC-5CE9674C4249}"/>
    <cellStyle name="Normal 107 7" xfId="21148" xr:uid="{5B690B22-A799-47F2-B10D-2590E3ACD171}"/>
    <cellStyle name="Normal 108" xfId="1897" xr:uid="{AE3142E3-57CC-4CCF-B4C5-38074BD57C35}"/>
    <cellStyle name="Normal 108 2" xfId="1898" xr:uid="{BFACFCA8-4C83-4D94-95FF-A825C79F32DE}"/>
    <cellStyle name="Normal 108 2 2" xfId="1899" xr:uid="{CEAA67F1-3339-4795-A8E4-C05A2B3B5E8C}"/>
    <cellStyle name="Normal 108 2 2 2" xfId="6650" xr:uid="{1B9CC479-7CBB-4FEE-B54B-BBDCBD03B3DE}"/>
    <cellStyle name="Normal 108 2 2 2 2" xfId="21167" xr:uid="{8E9FC13A-A9EE-4CB3-A818-A781E8216FA1}"/>
    <cellStyle name="Normal 108 2 2 3" xfId="10032" xr:uid="{793BE256-86F4-46EF-AB22-ED0AD09A36A5}"/>
    <cellStyle name="Normal 108 2 2 3 2" xfId="21168" xr:uid="{49261BE6-DA13-4E8E-89B8-D306524D7B73}"/>
    <cellStyle name="Normal 108 2 2 4" xfId="14679" xr:uid="{CAD5DAAA-12A6-483B-AEE6-24D455ABF2A7}"/>
    <cellStyle name="Normal 108 2 2 4 2" xfId="21169" xr:uid="{2885257F-760C-45C1-8FB6-0633E1EB23FC}"/>
    <cellStyle name="Normal 108 2 2 5" xfId="21166" xr:uid="{E612A4F6-FF39-4C16-BA25-4B15135060B8}"/>
    <cellStyle name="Normal 108 2 3" xfId="6649" xr:uid="{87976E82-83F9-48B3-B7CE-9AE06A36277B}"/>
    <cellStyle name="Normal 108 2 3 2" xfId="21170" xr:uid="{44DDA3AF-3EB8-449F-80E7-8D1DB9E60F1A}"/>
    <cellStyle name="Normal 108 2 4" xfId="10031" xr:uid="{A088C9C7-8E7A-4A10-83C7-44FA763189B4}"/>
    <cellStyle name="Normal 108 2 4 2" xfId="21171" xr:uid="{10E7951F-CFAD-455A-B8B1-75EADB70AAC7}"/>
    <cellStyle name="Normal 108 2 5" xfId="14678" xr:uid="{B218E25D-496F-4AAA-A7B0-3217C94030DE}"/>
    <cellStyle name="Normal 108 2 5 2" xfId="21172" xr:uid="{D8EAD1A9-592D-4F30-B3B9-F8A6D4ECA08F}"/>
    <cellStyle name="Normal 108 2 6" xfId="21165" xr:uid="{97B73E31-8259-48EF-B212-1173F191CAE2}"/>
    <cellStyle name="Normal 108 3" xfId="1900" xr:uid="{308BA12C-6DF4-4867-8D5F-B3920887E7A9}"/>
    <cellStyle name="Normal 108 3 2" xfId="6651" xr:uid="{688E1552-7234-483A-9EE5-94621BAF984A}"/>
    <cellStyle name="Normal 108 3 2 2" xfId="21174" xr:uid="{870E7CF2-14BA-4D60-B14A-51C74619504B}"/>
    <cellStyle name="Normal 108 3 3" xfId="10033" xr:uid="{6357476B-2C42-46A0-828D-9909BEA80262}"/>
    <cellStyle name="Normal 108 3 3 2" xfId="21175" xr:uid="{75EBB4D0-13E1-443B-A619-0855FA1AF527}"/>
    <cellStyle name="Normal 108 3 4" xfId="14680" xr:uid="{DD7BF1E0-248A-4C10-BF70-CF5D53A67987}"/>
    <cellStyle name="Normal 108 3 4 2" xfId="21176" xr:uid="{1469550A-7373-47FC-A21C-9F0A812CF5AB}"/>
    <cellStyle name="Normal 108 3 5" xfId="21173" xr:uid="{1CCCC96A-19A6-4930-A597-9F122E0499FD}"/>
    <cellStyle name="Normal 108 4" xfId="6648" xr:uid="{28FB719C-2BC6-451A-9954-34D6FA8F0C6E}"/>
    <cellStyle name="Normal 108 4 2" xfId="21177" xr:uid="{EF092891-0F01-4CC5-8C23-98A16BA3DBD7}"/>
    <cellStyle name="Normal 108 5" xfId="10030" xr:uid="{DAC4027E-35E5-45E8-A65A-E18D35773B19}"/>
    <cellStyle name="Normal 108 5 2" xfId="21178" xr:uid="{AB5D3AD1-BF11-493E-9D75-5CFE096BDAF5}"/>
    <cellStyle name="Normal 108 6" xfId="14677" xr:uid="{F14FB926-9AE1-43F0-8C01-5E0D5752BC90}"/>
    <cellStyle name="Normal 108 6 2" xfId="21179" xr:uid="{7DE5E181-C481-4A2D-AB8F-79720B1048AF}"/>
    <cellStyle name="Normal 108 7" xfId="21164" xr:uid="{AA343FE2-0247-42E1-ACE6-CCA877094147}"/>
    <cellStyle name="Normal 109" xfId="1901" xr:uid="{7A37157A-4326-482A-A7BC-775AECA51331}"/>
    <cellStyle name="Normal 109 2" xfId="1902" xr:uid="{FA5A47FB-63D7-444D-A247-0E821D7D71E9}"/>
    <cellStyle name="Normal 109 2 2" xfId="1903" xr:uid="{6E041675-D88E-41CD-ACD0-66E5F076AD26}"/>
    <cellStyle name="Normal 109 2 2 2" xfId="6654" xr:uid="{60883E31-AFE2-42AD-92FA-3FF964798642}"/>
    <cellStyle name="Normal 109 2 2 2 2" xfId="21183" xr:uid="{91862D56-7D05-4715-A820-F080B21309AA}"/>
    <cellStyle name="Normal 109 2 2 3" xfId="10036" xr:uid="{19BFCD06-A5EF-463A-A58A-784B098472B8}"/>
    <cellStyle name="Normal 109 2 2 3 2" xfId="21184" xr:uid="{03F70CF8-72F3-43DA-9E2E-802457E2D7A1}"/>
    <cellStyle name="Normal 109 2 2 4" xfId="14683" xr:uid="{3544B4EF-7B9D-4E59-9130-AB6DCD9B9077}"/>
    <cellStyle name="Normal 109 2 2 4 2" xfId="21185" xr:uid="{63F6C5E9-2BD1-4EBA-962F-EE3C870361A5}"/>
    <cellStyle name="Normal 109 2 2 5" xfId="21182" xr:uid="{B7012105-0EF0-47BA-BB55-905706C704F5}"/>
    <cellStyle name="Normal 109 2 3" xfId="6653" xr:uid="{471321E1-7733-49E8-A2AA-084EB4C6409C}"/>
    <cellStyle name="Normal 109 2 3 2" xfId="21186" xr:uid="{263043FC-4CBE-41D2-96C9-684107500BB1}"/>
    <cellStyle name="Normal 109 2 4" xfId="10035" xr:uid="{E95112DC-BC78-453E-9C03-06DCA2EE0C73}"/>
    <cellStyle name="Normal 109 2 4 2" xfId="21187" xr:uid="{93B34877-6387-4E71-A1A6-293AE58B92F4}"/>
    <cellStyle name="Normal 109 2 5" xfId="14682" xr:uid="{291CE316-77C3-48B9-AEA6-626E605D866A}"/>
    <cellStyle name="Normal 109 2 5 2" xfId="21188" xr:uid="{4D2C73AF-838F-4BE1-9CBD-B67065005C72}"/>
    <cellStyle name="Normal 109 2 6" xfId="21181" xr:uid="{6A72A306-C7DD-4F0F-BD49-7372AABF97B6}"/>
    <cellStyle name="Normal 109 3" xfId="1904" xr:uid="{A5875323-955A-4091-8A78-91DFCFEF772E}"/>
    <cellStyle name="Normal 109 3 2" xfId="6655" xr:uid="{3FF3C29B-C148-4E86-BA53-6A6E6392DDE3}"/>
    <cellStyle name="Normal 109 3 2 2" xfId="21190" xr:uid="{AF733D77-C6F8-44D2-A5C3-C2DDEBB556CC}"/>
    <cellStyle name="Normal 109 3 3" xfId="10037" xr:uid="{3CE9A786-8208-4154-B80C-F8B824D9B331}"/>
    <cellStyle name="Normal 109 3 3 2" xfId="21191" xr:uid="{14315827-AD66-49CA-9E03-A3421427F5B7}"/>
    <cellStyle name="Normal 109 3 4" xfId="14684" xr:uid="{22F26847-63C3-4E8D-A173-B838D9BE31F1}"/>
    <cellStyle name="Normal 109 3 4 2" xfId="21192" xr:uid="{6C4AB96E-D6E7-447B-BB99-E96BD95545EA}"/>
    <cellStyle name="Normal 109 3 5" xfId="21189" xr:uid="{E4814FDA-9493-4533-813A-3CE35DBC7927}"/>
    <cellStyle name="Normal 109 4" xfId="6652" xr:uid="{EE04F317-B577-4C4C-87B7-046A77B27257}"/>
    <cellStyle name="Normal 109 4 2" xfId="21193" xr:uid="{52343C40-E71F-4AE9-9F51-EAB5A93F5EE5}"/>
    <cellStyle name="Normal 109 5" xfId="10034" xr:uid="{E3CB4F0D-5806-4AB3-AC2B-6F023170FD4F}"/>
    <cellStyle name="Normal 109 5 2" xfId="21194" xr:uid="{24DB4993-7A39-46F9-B95C-0FD948075773}"/>
    <cellStyle name="Normal 109 6" xfId="14681" xr:uid="{C5BB6964-3F99-43DD-9379-6C32B960150F}"/>
    <cellStyle name="Normal 109 6 2" xfId="21195" xr:uid="{CD2CDB6F-A9DC-4FE6-B302-A8A89F008C71}"/>
    <cellStyle name="Normal 109 7" xfId="21180" xr:uid="{05EBFEC7-5BE0-48A3-9BA7-3E2684BCB20A}"/>
    <cellStyle name="Normal 11" xfId="174" xr:uid="{4EAD3484-25D3-481A-81AC-23EF87C71087}"/>
    <cellStyle name="Normal 11 10" xfId="1905" xr:uid="{7FCBF0EF-26B4-44C1-82A3-E39847447EF5}"/>
    <cellStyle name="Normal 11 10 2" xfId="21197" xr:uid="{AA6E22F5-18ED-4569-970D-0EEB9DF2D203}"/>
    <cellStyle name="Normal 11 11" xfId="6656" xr:uid="{AACEBFEC-EBD8-409F-ACD9-816BCC1F5D45}"/>
    <cellStyle name="Normal 11 11 2" xfId="21198" xr:uid="{212096A0-6114-4D41-83C7-F33E899C0923}"/>
    <cellStyle name="Normal 11 12" xfId="10038" xr:uid="{820B8CC9-5D00-4415-AFD9-0E2601AF7E9D}"/>
    <cellStyle name="Normal 11 12 2" xfId="21199" xr:uid="{54BB12D7-53BC-419E-AB2E-6ED765C1E8B1}"/>
    <cellStyle name="Normal 11 13" xfId="14685" xr:uid="{2B4242A5-1FF9-46CC-8A7C-087DB6B16EF8}"/>
    <cellStyle name="Normal 11 13 2" xfId="21200" xr:uid="{6FF53D37-F5F7-49D9-8335-3FDB00F52022}"/>
    <cellStyle name="Normal 11 14" xfId="21196" xr:uid="{4CCEEEF7-C6C6-4DB2-8A7A-1D3068D1564E}"/>
    <cellStyle name="Normal 11 2" xfId="196" xr:uid="{D1AE7CB6-D03B-4951-B806-594B67B1C380}"/>
    <cellStyle name="Normal 11 2 10" xfId="6657" xr:uid="{307C8099-6E3A-4F98-99BF-19034BBFEB08}"/>
    <cellStyle name="Normal 11 2 10 2" xfId="21202" xr:uid="{77E810F8-88F2-40E7-A967-181F943C0A2B}"/>
    <cellStyle name="Normal 11 2 11" xfId="10039" xr:uid="{29DC7A22-9FFF-4B00-BD99-0107509F4DCF}"/>
    <cellStyle name="Normal 11 2 11 2" xfId="21203" xr:uid="{E40A1BFE-EA92-4E12-885C-41EDC6DEB333}"/>
    <cellStyle name="Normal 11 2 12" xfId="14686" xr:uid="{33FC8ADB-D30C-4E06-952F-EE1151F45FEA}"/>
    <cellStyle name="Normal 11 2 12 2" xfId="21204" xr:uid="{DDDDEFA3-9573-4761-9755-6392DCBDCC1E}"/>
    <cellStyle name="Normal 11 2 13" xfId="21201" xr:uid="{4189B2E4-3418-4283-8F0C-72C25C5B77A2}"/>
    <cellStyle name="Normal 11 2 2" xfId="260" xr:uid="{0F4B4CF7-73CE-483A-972D-32CD6CE97023}"/>
    <cellStyle name="Normal 11 2 2 10" xfId="21205" xr:uid="{4A47362D-B03C-4CFA-B1E1-864B07C88B9C}"/>
    <cellStyle name="Normal 11 2 2 2" xfId="1908" xr:uid="{98E0A4F6-FD98-4359-8232-534450BF28EA}"/>
    <cellStyle name="Normal 11 2 2 2 2" xfId="1909" xr:uid="{1AC2CFFE-C111-4252-B48A-261D1ED8E7EB}"/>
    <cellStyle name="Normal 11 2 2 2 2 2" xfId="1910" xr:uid="{1EAF4532-36BB-4F4C-BB6F-A7B71C900E24}"/>
    <cellStyle name="Normal 11 2 2 2 2 2 2" xfId="6661" xr:uid="{9B8BBF8B-CDBA-4DED-9229-5389BCFCF7CA}"/>
    <cellStyle name="Normal 11 2 2 2 2 2 2 2" xfId="21209" xr:uid="{949E0B53-5DD6-4D4C-AFAE-369B9E62CE6F}"/>
    <cellStyle name="Normal 11 2 2 2 2 2 3" xfId="10043" xr:uid="{B0A7CAF1-6C5E-4CE0-AB1A-77FE16AAF398}"/>
    <cellStyle name="Normal 11 2 2 2 2 2 3 2" xfId="21210" xr:uid="{2BFD06B2-95F7-4DD5-A15B-9B3E85C88CA0}"/>
    <cellStyle name="Normal 11 2 2 2 2 2 4" xfId="14690" xr:uid="{02DE20EF-9CF9-44D6-86F0-7AF6B2B21556}"/>
    <cellStyle name="Normal 11 2 2 2 2 2 4 2" xfId="21211" xr:uid="{5C11FFFB-0F85-4AB9-994E-D6E231854C2B}"/>
    <cellStyle name="Normal 11 2 2 2 2 2 5" xfId="21208" xr:uid="{7BC67739-7FAF-40DD-9273-BCB9D5C5EC74}"/>
    <cellStyle name="Normal 11 2 2 2 2 3" xfId="6660" xr:uid="{75FE2578-04F6-44F8-9F22-1D28FD4EB521}"/>
    <cellStyle name="Normal 11 2 2 2 2 3 2" xfId="21212" xr:uid="{4A8257B7-3C6A-4296-903E-882872F2D56C}"/>
    <cellStyle name="Normal 11 2 2 2 2 4" xfId="10042" xr:uid="{CC4F5C99-A71E-4F3B-9136-16D1B70029A3}"/>
    <cellStyle name="Normal 11 2 2 2 2 4 2" xfId="21213" xr:uid="{708B9313-A617-4007-A9A7-838A79DDFCB1}"/>
    <cellStyle name="Normal 11 2 2 2 2 5" xfId="14689" xr:uid="{0E4BFCA4-C4E0-4AA2-9629-871AE816C491}"/>
    <cellStyle name="Normal 11 2 2 2 2 5 2" xfId="21214" xr:uid="{632026B1-0350-49C9-9603-71ABF65A40AE}"/>
    <cellStyle name="Normal 11 2 2 2 2 6" xfId="21207" xr:uid="{32D244D1-52B4-44F0-B351-6F67C601DA9C}"/>
    <cellStyle name="Normal 11 2 2 2 3" xfId="1911" xr:uid="{F5C98CB4-EFBD-43AD-A963-6FF3BF82EDD5}"/>
    <cellStyle name="Normal 11 2 2 2 3 2" xfId="6662" xr:uid="{396F8CAD-9877-4495-B258-DBC26299A581}"/>
    <cellStyle name="Normal 11 2 2 2 3 2 2" xfId="21216" xr:uid="{8B427D03-EFF1-4C53-8A85-11B885A80B9F}"/>
    <cellStyle name="Normal 11 2 2 2 3 3" xfId="10044" xr:uid="{E5B53905-90D0-4D9B-A806-874F88407E1C}"/>
    <cellStyle name="Normal 11 2 2 2 3 3 2" xfId="21217" xr:uid="{C9A4F38C-BE2F-4053-9980-10DC44AEB82C}"/>
    <cellStyle name="Normal 11 2 2 2 3 4" xfId="14691" xr:uid="{F36E3E92-E16D-44E4-835C-A05D102D8F42}"/>
    <cellStyle name="Normal 11 2 2 2 3 4 2" xfId="21218" xr:uid="{78899D40-AC31-495A-ADB9-883A6B3A1149}"/>
    <cellStyle name="Normal 11 2 2 2 3 5" xfId="21215" xr:uid="{71585040-9AEE-416E-AFEE-4561C25C7AB0}"/>
    <cellStyle name="Normal 11 2 2 2 4" xfId="6659" xr:uid="{B7C4F9F5-DCD5-4244-9DFF-D3CEAAB1F627}"/>
    <cellStyle name="Normal 11 2 2 2 4 2" xfId="21219" xr:uid="{6B0597DB-B02C-4779-87EE-540ADD1E48A5}"/>
    <cellStyle name="Normal 11 2 2 2 5" xfId="10041" xr:uid="{BA3F65F8-AA0E-4926-ACD5-F91A09B849BB}"/>
    <cellStyle name="Normal 11 2 2 2 5 2" xfId="21220" xr:uid="{29524F65-D283-4B8A-A753-7C6D369DE875}"/>
    <cellStyle name="Normal 11 2 2 2 6" xfId="14688" xr:uid="{333A7CAB-FCF9-4C15-BAE5-30795E3165D9}"/>
    <cellStyle name="Normal 11 2 2 2 6 2" xfId="21221" xr:uid="{AF038E0B-8B13-4663-87CA-BF9F917F0F34}"/>
    <cellStyle name="Normal 11 2 2 2 7" xfId="21206" xr:uid="{D163301E-F561-4641-9406-1A99347A7097}"/>
    <cellStyle name="Normal 11 2 2 3" xfId="1912" xr:uid="{8B694565-D122-4FC3-A419-9CDA1E80F461}"/>
    <cellStyle name="Normal 11 2 2 3 2" xfId="1913" xr:uid="{BF17FCEF-B8D2-4692-ACE7-60D2F2AAFE6C}"/>
    <cellStyle name="Normal 11 2 2 3 2 2" xfId="6664" xr:uid="{3164A024-15F9-4835-8E4F-242298263B96}"/>
    <cellStyle name="Normal 11 2 2 3 2 2 2" xfId="21224" xr:uid="{9B613F89-62C8-40B8-85B7-EA5FA020D76A}"/>
    <cellStyle name="Normal 11 2 2 3 2 3" xfId="10046" xr:uid="{420DF932-D7BC-4A03-8C46-68D6229481B1}"/>
    <cellStyle name="Normal 11 2 2 3 2 3 2" xfId="21225" xr:uid="{7D32AAA6-B3CE-4099-8E86-713F2EFB2505}"/>
    <cellStyle name="Normal 11 2 2 3 2 4" xfId="14693" xr:uid="{524EFF72-A042-42D8-908A-35C2811433D2}"/>
    <cellStyle name="Normal 11 2 2 3 2 4 2" xfId="21226" xr:uid="{D066EB5C-434C-4EA1-A9C8-6A0A5EA6198B}"/>
    <cellStyle name="Normal 11 2 2 3 2 5" xfId="21223" xr:uid="{0AA8C44E-3870-4F88-8B53-1485B3BB47BF}"/>
    <cellStyle name="Normal 11 2 2 3 3" xfId="6663" xr:uid="{564D830D-55EA-4ACA-BDC2-671DE6C834D6}"/>
    <cellStyle name="Normal 11 2 2 3 3 2" xfId="21227" xr:uid="{778BD48F-437D-4D58-B62E-338FD747D3F4}"/>
    <cellStyle name="Normal 11 2 2 3 4" xfId="10045" xr:uid="{F891CFB8-39DA-4ACE-B58D-E8F2A110B2E7}"/>
    <cellStyle name="Normal 11 2 2 3 4 2" xfId="21228" xr:uid="{114FB174-1A52-4E91-B5AB-861ECBD78340}"/>
    <cellStyle name="Normal 11 2 2 3 5" xfId="14692" xr:uid="{A48226BD-96CA-4FDB-AB38-D00338BFA89C}"/>
    <cellStyle name="Normal 11 2 2 3 5 2" xfId="21229" xr:uid="{13CE56AA-4679-4D51-A1C2-20AB998416DA}"/>
    <cellStyle name="Normal 11 2 2 3 6" xfId="21222" xr:uid="{6239E18F-952B-4C35-92F9-7A1C660023EE}"/>
    <cellStyle name="Normal 11 2 2 4" xfId="1914" xr:uid="{075EA063-370B-4DAE-B487-60A22A725C8F}"/>
    <cellStyle name="Normal 11 2 2 4 2" xfId="1915" xr:uid="{FD07B92B-CC7B-4160-A568-0FEFAE2D7F8C}"/>
    <cellStyle name="Normal 11 2 2 4 2 2" xfId="6666" xr:uid="{FC2DA74D-3449-4572-8882-57A356EC5F13}"/>
    <cellStyle name="Normal 11 2 2 4 2 2 2" xfId="21232" xr:uid="{5BC76A29-E743-483C-B09B-26C636150898}"/>
    <cellStyle name="Normal 11 2 2 4 2 3" xfId="10048" xr:uid="{B8F2CA40-CE3A-4397-B8F8-486E75B501B0}"/>
    <cellStyle name="Normal 11 2 2 4 2 3 2" xfId="21233" xr:uid="{DFD50C8B-EA6D-4E49-8B84-D530478F3C24}"/>
    <cellStyle name="Normal 11 2 2 4 2 4" xfId="14695" xr:uid="{8AEB9BD4-B820-4FAC-8BC7-B5B7F69F0BB4}"/>
    <cellStyle name="Normal 11 2 2 4 2 4 2" xfId="21234" xr:uid="{EB576F9B-3D65-4E37-A1E6-4BA5330A0A16}"/>
    <cellStyle name="Normal 11 2 2 4 2 5" xfId="21231" xr:uid="{5F1922C8-6B2E-4297-B403-9B5D2F88D176}"/>
    <cellStyle name="Normal 11 2 2 4 3" xfId="6665" xr:uid="{23D5E6AB-187D-48D9-90E6-353FB467E10C}"/>
    <cellStyle name="Normal 11 2 2 4 3 2" xfId="21235" xr:uid="{8E324074-BC91-4082-951C-EDE6048F4FA3}"/>
    <cellStyle name="Normal 11 2 2 4 4" xfId="10047" xr:uid="{E4AED163-340C-41AF-9D0C-EB6704661FB7}"/>
    <cellStyle name="Normal 11 2 2 4 4 2" xfId="21236" xr:uid="{573A927F-CEA6-41C9-9A1F-C5AB9C199BEC}"/>
    <cellStyle name="Normal 11 2 2 4 5" xfId="14694" xr:uid="{C49652AA-F6FE-4BAD-94C2-6D288C9288C7}"/>
    <cellStyle name="Normal 11 2 2 4 5 2" xfId="21237" xr:uid="{3DE0A121-F4EC-4B9E-B84D-D34028A33775}"/>
    <cellStyle name="Normal 11 2 2 4 6" xfId="21230" xr:uid="{D3A6AF7E-5C71-4665-AC12-2899047C35EF}"/>
    <cellStyle name="Normal 11 2 2 5" xfId="1916" xr:uid="{BAA04DB4-CB15-4B1C-B65B-3BC717E28B2E}"/>
    <cellStyle name="Normal 11 2 2 5 2" xfId="6667" xr:uid="{A465D2C5-287B-4C42-9B7E-7152647955ED}"/>
    <cellStyle name="Normal 11 2 2 5 2 2" xfId="21239" xr:uid="{4CFD364D-C424-4A4F-AADC-4847FC218A2F}"/>
    <cellStyle name="Normal 11 2 2 5 3" xfId="10049" xr:uid="{3DDBA6D8-134C-4AFB-B70E-C6F345BCF37D}"/>
    <cellStyle name="Normal 11 2 2 5 3 2" xfId="21240" xr:uid="{13276D91-7774-42E9-BE55-91C6367E94DC}"/>
    <cellStyle name="Normal 11 2 2 5 4" xfId="14696" xr:uid="{4DD5DC05-0CF1-4BC6-96EA-D88FB73FEE12}"/>
    <cellStyle name="Normal 11 2 2 5 4 2" xfId="21241" xr:uid="{D4209CA0-2BC1-4861-83D3-C96C377ACC88}"/>
    <cellStyle name="Normal 11 2 2 5 5" xfId="21238" xr:uid="{55EF907C-5AB9-4BE8-856D-12E0074ECC9B}"/>
    <cellStyle name="Normal 11 2 2 6" xfId="1907" xr:uid="{4FD6E070-33A6-4D5C-B414-FD6D66CB2430}"/>
    <cellStyle name="Normal 11 2 2 6 2" xfId="21242" xr:uid="{9B1FCB62-2684-4B5A-9744-11D38AFD818E}"/>
    <cellStyle name="Normal 11 2 2 7" xfId="6658" xr:uid="{25029B55-66D9-4E0E-AABF-630DFA5E4946}"/>
    <cellStyle name="Normal 11 2 2 7 2" xfId="21243" xr:uid="{E7860F1B-72D5-4EDB-917C-4672F4BFB429}"/>
    <cellStyle name="Normal 11 2 2 8" xfId="10040" xr:uid="{3E9F1079-E0A2-46B1-9F4B-E38C9EBE7C17}"/>
    <cellStyle name="Normal 11 2 2 8 2" xfId="21244" xr:uid="{A35277BC-2E31-40F5-AAEA-069CEBC47071}"/>
    <cellStyle name="Normal 11 2 2 9" xfId="14687" xr:uid="{9FC980A2-E3EC-4764-8AF9-3CFA1B38F33F}"/>
    <cellStyle name="Normal 11 2 2 9 2" xfId="21245" xr:uid="{D79BB0DC-D79D-4C49-BB41-A5FD07AEF25F}"/>
    <cellStyle name="Normal 11 2 3" xfId="347" xr:uid="{5A8DAB99-593A-403C-ACE8-3DDF2187A2D3}"/>
    <cellStyle name="Normal 11 2 3 10" xfId="21246" xr:uid="{35AD28A1-2CE2-4CE1-94B7-D9DA026F0851}"/>
    <cellStyle name="Normal 11 2 3 2" xfId="1918" xr:uid="{89426370-CC14-4B1D-9654-C5A797312C72}"/>
    <cellStyle name="Normal 11 2 3 2 2" xfId="1919" xr:uid="{11549B3C-AF46-4464-8714-A107B3F74336}"/>
    <cellStyle name="Normal 11 2 3 2 2 2" xfId="1920" xr:uid="{A794C28F-710E-452E-AD7D-4B928E5921DF}"/>
    <cellStyle name="Normal 11 2 3 2 2 2 2" xfId="6671" xr:uid="{5A186CCA-DF88-4C72-BDF4-B94DA5B123CF}"/>
    <cellStyle name="Normal 11 2 3 2 2 2 2 2" xfId="21250" xr:uid="{CBF747B8-01A3-4B78-857C-1DA3EFCCF5B1}"/>
    <cellStyle name="Normal 11 2 3 2 2 2 3" xfId="10053" xr:uid="{E021E54E-8983-4487-879A-A84122F16B98}"/>
    <cellStyle name="Normal 11 2 3 2 2 2 3 2" xfId="21251" xr:uid="{C9D59211-7880-4642-8259-5F6DAF5D42F5}"/>
    <cellStyle name="Normal 11 2 3 2 2 2 4" xfId="14700" xr:uid="{AB65186D-7631-4085-BFB7-CB63E1009FAE}"/>
    <cellStyle name="Normal 11 2 3 2 2 2 4 2" xfId="21252" xr:uid="{B59AC07B-D212-44C1-B4EC-B464B2C87AAD}"/>
    <cellStyle name="Normal 11 2 3 2 2 2 5" xfId="21249" xr:uid="{8ED681CA-BA34-45BD-842A-D70CDFA94663}"/>
    <cellStyle name="Normal 11 2 3 2 2 3" xfId="6670" xr:uid="{C59EE6C6-3C40-4358-BAE1-FEA62F7E258E}"/>
    <cellStyle name="Normal 11 2 3 2 2 3 2" xfId="21253" xr:uid="{317B9832-31EA-4CFD-9D75-57345D77D737}"/>
    <cellStyle name="Normal 11 2 3 2 2 4" xfId="10052" xr:uid="{26AFA402-4075-449F-BF61-A47C04FFA593}"/>
    <cellStyle name="Normal 11 2 3 2 2 4 2" xfId="21254" xr:uid="{192256F5-E752-47B5-8C30-242F8CC23870}"/>
    <cellStyle name="Normal 11 2 3 2 2 5" xfId="14699" xr:uid="{9533B8DC-D5F0-4171-ADB1-2F7FCCEA04DF}"/>
    <cellStyle name="Normal 11 2 3 2 2 5 2" xfId="21255" xr:uid="{BD043911-E97F-43BF-AD6E-4C0DCD301D05}"/>
    <cellStyle name="Normal 11 2 3 2 2 6" xfId="21248" xr:uid="{36B99F34-4814-4615-A6FE-8B8E98DDE81D}"/>
    <cellStyle name="Normal 11 2 3 2 3" xfId="1921" xr:uid="{964441E9-4094-43AE-91D9-961EC9043EE1}"/>
    <cellStyle name="Normal 11 2 3 2 3 2" xfId="6672" xr:uid="{CFB78073-C961-4510-8E1A-83CDF3D367E4}"/>
    <cellStyle name="Normal 11 2 3 2 3 2 2" xfId="21257" xr:uid="{0307D093-6883-4802-8DB8-1AFFB4F05D2C}"/>
    <cellStyle name="Normal 11 2 3 2 3 3" xfId="10054" xr:uid="{CD538083-A95C-4E1D-A9F6-0E5C07E7D34B}"/>
    <cellStyle name="Normal 11 2 3 2 3 3 2" xfId="21258" xr:uid="{EA309BBA-F513-442D-95B8-3A54EBD7B682}"/>
    <cellStyle name="Normal 11 2 3 2 3 4" xfId="14701" xr:uid="{8D7C8548-3207-4622-90AD-B48B38C5D17B}"/>
    <cellStyle name="Normal 11 2 3 2 3 4 2" xfId="21259" xr:uid="{D35B529E-E62F-4E0C-8266-4BC42872204B}"/>
    <cellStyle name="Normal 11 2 3 2 3 5" xfId="21256" xr:uid="{82D7EA3B-F0E7-4885-A102-D771681C2B4F}"/>
    <cellStyle name="Normal 11 2 3 2 4" xfId="6669" xr:uid="{8CDFEE58-335C-422F-BCA3-F4D99D330493}"/>
    <cellStyle name="Normal 11 2 3 2 4 2" xfId="21260" xr:uid="{61BA5CAD-56D8-439B-A353-08F4DD0006B7}"/>
    <cellStyle name="Normal 11 2 3 2 5" xfId="10051" xr:uid="{880E6F8A-C6E0-49B0-8723-B238E12B3749}"/>
    <cellStyle name="Normal 11 2 3 2 5 2" xfId="21261" xr:uid="{408276B2-9A09-48D9-8AC7-59C2A2905B30}"/>
    <cellStyle name="Normal 11 2 3 2 6" xfId="14698" xr:uid="{B97C378A-C57A-48EA-AF45-79AAA40DCF1B}"/>
    <cellStyle name="Normal 11 2 3 2 6 2" xfId="21262" xr:uid="{E2E76984-3F30-48D8-AAF6-5450ABF17604}"/>
    <cellStyle name="Normal 11 2 3 2 7" xfId="21247" xr:uid="{B1A50056-4B74-43FB-BA69-15B0C12F6BA1}"/>
    <cellStyle name="Normal 11 2 3 3" xfId="1922" xr:uid="{FB12E121-9E44-4D20-94E5-EB34FE7CA3B9}"/>
    <cellStyle name="Normal 11 2 3 3 2" xfId="1923" xr:uid="{3B5D28E0-44E4-40E6-BB75-02B9686EA5B7}"/>
    <cellStyle name="Normal 11 2 3 3 2 2" xfId="6674" xr:uid="{768752E2-E7D6-4C18-A12A-53D7F665704A}"/>
    <cellStyle name="Normal 11 2 3 3 2 2 2" xfId="21265" xr:uid="{A18F067C-A55C-4D51-AC2A-3FF0A2E63D85}"/>
    <cellStyle name="Normal 11 2 3 3 2 3" xfId="10056" xr:uid="{774817DE-59AB-487D-9B9D-CB7DD373BD87}"/>
    <cellStyle name="Normal 11 2 3 3 2 3 2" xfId="21266" xr:uid="{32119EB8-FC79-42DF-9168-51545371F03F}"/>
    <cellStyle name="Normal 11 2 3 3 2 4" xfId="14703" xr:uid="{04CCB3B3-40C0-42C4-8B2E-58A635F2523A}"/>
    <cellStyle name="Normal 11 2 3 3 2 4 2" xfId="21267" xr:uid="{F883694C-7BF6-4A7A-95F9-3A2DBAEEC772}"/>
    <cellStyle name="Normal 11 2 3 3 2 5" xfId="21264" xr:uid="{8D3150A2-8D0C-428F-839F-DB40DD3A1965}"/>
    <cellStyle name="Normal 11 2 3 3 3" xfId="6673" xr:uid="{ED9FC208-8078-4D9C-8772-32D75E58B120}"/>
    <cellStyle name="Normal 11 2 3 3 3 2" xfId="21268" xr:uid="{E1160576-BD50-47D1-9EF2-2A6802CBC489}"/>
    <cellStyle name="Normal 11 2 3 3 4" xfId="10055" xr:uid="{8706F640-5186-4B31-BB79-4959A4811F80}"/>
    <cellStyle name="Normal 11 2 3 3 4 2" xfId="21269" xr:uid="{3B6A86B3-B415-4F1E-9338-143CE2FDDE1A}"/>
    <cellStyle name="Normal 11 2 3 3 5" xfId="14702" xr:uid="{14103E7E-3F52-4572-B919-9361C34D70D0}"/>
    <cellStyle name="Normal 11 2 3 3 5 2" xfId="21270" xr:uid="{27A6808E-D011-42A7-ACE6-BE0857C9A7A0}"/>
    <cellStyle name="Normal 11 2 3 3 6" xfId="21263" xr:uid="{54189950-8755-491F-9F2E-B1A9DFF2E303}"/>
    <cellStyle name="Normal 11 2 3 4" xfId="1924" xr:uid="{56F73EF2-16D3-4D9D-A678-26364A88B4A8}"/>
    <cellStyle name="Normal 11 2 3 4 2" xfId="1925" xr:uid="{E27FB741-615A-4994-B753-D1EB2690BF16}"/>
    <cellStyle name="Normal 11 2 3 4 2 2" xfId="6676" xr:uid="{E66CFAD1-A417-450B-8EB7-BB212783B979}"/>
    <cellStyle name="Normal 11 2 3 4 2 2 2" xfId="21273" xr:uid="{83EAD664-DB8C-4701-8D8B-4BE4311C442D}"/>
    <cellStyle name="Normal 11 2 3 4 2 3" xfId="10058" xr:uid="{99246980-1989-43E4-8E76-0D8AD519D417}"/>
    <cellStyle name="Normal 11 2 3 4 2 3 2" xfId="21274" xr:uid="{FD7E417D-13F6-4FCB-9E69-7B3C5EC74423}"/>
    <cellStyle name="Normal 11 2 3 4 2 4" xfId="14705" xr:uid="{1B4820A3-FA9C-4A30-B394-46B2DAE0B82F}"/>
    <cellStyle name="Normal 11 2 3 4 2 4 2" xfId="21275" xr:uid="{49DFA547-7E4B-46D3-B3A7-4BA9A5E39371}"/>
    <cellStyle name="Normal 11 2 3 4 2 5" xfId="21272" xr:uid="{16C97584-B60F-4CAD-99A1-7A92EBA624DA}"/>
    <cellStyle name="Normal 11 2 3 4 3" xfId="6675" xr:uid="{F4513EFE-7CF3-4C2C-9405-5DAC15A182AD}"/>
    <cellStyle name="Normal 11 2 3 4 3 2" xfId="21276" xr:uid="{B8B84F3F-46B6-437C-A373-E7F3F8CDC2EF}"/>
    <cellStyle name="Normal 11 2 3 4 4" xfId="10057" xr:uid="{F9E6C43D-A7C8-4E52-B24C-1CFA4E2A9B00}"/>
    <cellStyle name="Normal 11 2 3 4 4 2" xfId="21277" xr:uid="{FE71070A-D07D-4C02-B1DE-DCC53C8B256F}"/>
    <cellStyle name="Normal 11 2 3 4 5" xfId="14704" xr:uid="{ED19DC78-260F-445C-83F9-2C9F312E39B1}"/>
    <cellStyle name="Normal 11 2 3 4 5 2" xfId="21278" xr:uid="{31FB4629-1966-4282-B743-0B82F3A50D15}"/>
    <cellStyle name="Normal 11 2 3 4 6" xfId="21271" xr:uid="{739674BE-3A53-49EC-B4D9-42D12304D120}"/>
    <cellStyle name="Normal 11 2 3 5" xfId="1926" xr:uid="{3F6823C4-029A-4043-A774-A2279AAB145F}"/>
    <cellStyle name="Normal 11 2 3 5 2" xfId="6677" xr:uid="{D12F2D0A-A289-42F3-8796-9765DC0A573C}"/>
    <cellStyle name="Normal 11 2 3 5 2 2" xfId="21280" xr:uid="{C61867B4-480D-43C4-B2B0-48C424F0BB24}"/>
    <cellStyle name="Normal 11 2 3 5 3" xfId="10059" xr:uid="{3CFBAD13-3A76-4D66-8C0A-163247C58D4C}"/>
    <cellStyle name="Normal 11 2 3 5 3 2" xfId="21281" xr:uid="{D69EE4B6-6DA6-4583-B0AE-C5A46FE8C6B1}"/>
    <cellStyle name="Normal 11 2 3 5 4" xfId="14706" xr:uid="{ABCAF11A-EFC7-4AC8-9A18-74B1399AF745}"/>
    <cellStyle name="Normal 11 2 3 5 4 2" xfId="21282" xr:uid="{07E271D2-7555-468A-9CF5-580266E98CCB}"/>
    <cellStyle name="Normal 11 2 3 5 5" xfId="21279" xr:uid="{2937097F-5BE5-48CF-BA94-F0AA254199C5}"/>
    <cellStyle name="Normal 11 2 3 6" xfId="1917" xr:uid="{C603E851-FC81-4F2F-85AE-2C276504A5C7}"/>
    <cellStyle name="Normal 11 2 3 6 2" xfId="21283" xr:uid="{D7B6D748-8E05-4061-9011-C95C558A3784}"/>
    <cellStyle name="Normal 11 2 3 7" xfId="6668" xr:uid="{FD230C93-673E-4A11-A85E-3577EDCD7E62}"/>
    <cellStyle name="Normal 11 2 3 7 2" xfId="21284" xr:uid="{6474561C-37BB-467E-B12C-2374A96E8894}"/>
    <cellStyle name="Normal 11 2 3 8" xfId="10050" xr:uid="{0DB39F4D-6F57-48A6-8819-9F7FB87468DD}"/>
    <cellStyle name="Normal 11 2 3 8 2" xfId="21285" xr:uid="{70F5B4D8-922D-47B6-933A-826477C764DD}"/>
    <cellStyle name="Normal 11 2 3 9" xfId="14697" xr:uid="{22CD2F09-CEE1-418D-9A30-6F27F169014E}"/>
    <cellStyle name="Normal 11 2 3 9 2" xfId="21286" xr:uid="{354A3DC8-E8D5-4BF2-8755-8EA7382C43C0}"/>
    <cellStyle name="Normal 11 2 4" xfId="1927" xr:uid="{DB64D937-1839-41E9-AA42-B2E3FC4415AB}"/>
    <cellStyle name="Normal 11 2 4 2" xfId="1928" xr:uid="{06B0C54C-5369-4611-88A9-F3525A11C204}"/>
    <cellStyle name="Normal 11 2 4 2 2" xfId="1929" xr:uid="{B33A57C5-E4C1-4559-8F01-397D7E034459}"/>
    <cellStyle name="Normal 11 2 4 2 2 2" xfId="6680" xr:uid="{2C26A195-C873-470A-8C89-F13B32434060}"/>
    <cellStyle name="Normal 11 2 4 2 2 2 2" xfId="21290" xr:uid="{E234643D-0A01-4962-9E5D-98AA922A231B}"/>
    <cellStyle name="Normal 11 2 4 2 2 3" xfId="10062" xr:uid="{9C38BAA0-2671-4D93-B684-B929BFC90E35}"/>
    <cellStyle name="Normal 11 2 4 2 2 3 2" xfId="21291" xr:uid="{E276C9AA-C93A-4052-97B2-C2A1C2737063}"/>
    <cellStyle name="Normal 11 2 4 2 2 4" xfId="14709" xr:uid="{03626D80-0E41-45CA-BAF6-987DB63CA19F}"/>
    <cellStyle name="Normal 11 2 4 2 2 4 2" xfId="21292" xr:uid="{595FC0D6-83A2-4731-A4DA-681FAD83C4BE}"/>
    <cellStyle name="Normal 11 2 4 2 2 5" xfId="21289" xr:uid="{2EDBEA17-8508-416F-AAF5-C1BFEFD45D85}"/>
    <cellStyle name="Normal 11 2 4 2 3" xfId="6679" xr:uid="{106C0D64-0798-452B-9EC1-57E3735C6F8B}"/>
    <cellStyle name="Normal 11 2 4 2 3 2" xfId="21293" xr:uid="{5C44026F-3D57-4ACB-B9C6-8996429F99C1}"/>
    <cellStyle name="Normal 11 2 4 2 4" xfId="10061" xr:uid="{1285951C-0DAC-4D6C-8127-C8F99804B596}"/>
    <cellStyle name="Normal 11 2 4 2 4 2" xfId="21294" xr:uid="{947F48DE-4F72-41EB-928B-9742E264B0D0}"/>
    <cellStyle name="Normal 11 2 4 2 5" xfId="14708" xr:uid="{71613FB2-7000-4339-8A17-D22AB738E876}"/>
    <cellStyle name="Normal 11 2 4 2 5 2" xfId="21295" xr:uid="{FBA0FC50-0CDA-4E3E-AAAE-96D88557C203}"/>
    <cellStyle name="Normal 11 2 4 2 6" xfId="21288" xr:uid="{C05EF960-8CF4-457A-94B8-D0A3EE9202C2}"/>
    <cellStyle name="Normal 11 2 4 3" xfId="1930" xr:uid="{BA7DF7DD-8A82-4661-9FC0-2724F56845F9}"/>
    <cellStyle name="Normal 11 2 4 3 2" xfId="6681" xr:uid="{82E6DB7B-E36E-404F-828F-1D2EF3947397}"/>
    <cellStyle name="Normal 11 2 4 3 2 2" xfId="21297" xr:uid="{639FAA8F-6064-4743-9D2D-E4D00926841F}"/>
    <cellStyle name="Normal 11 2 4 3 3" xfId="10063" xr:uid="{E11BAD4C-23AE-42AF-8782-5F0211D902E0}"/>
    <cellStyle name="Normal 11 2 4 3 3 2" xfId="21298" xr:uid="{F04C053D-3EC3-4972-A8B6-044351588DF2}"/>
    <cellStyle name="Normal 11 2 4 3 4" xfId="14710" xr:uid="{3653A981-16E2-4B81-A37C-38BB2DD698AB}"/>
    <cellStyle name="Normal 11 2 4 3 4 2" xfId="21299" xr:uid="{A86C8C1A-E08F-4639-9FA1-0ED7077D76BB}"/>
    <cellStyle name="Normal 11 2 4 3 5" xfId="21296" xr:uid="{B365F132-DA23-4965-A370-C9E1E6706C8F}"/>
    <cellStyle name="Normal 11 2 4 4" xfId="6678" xr:uid="{9E2460FB-57E9-4659-8483-2DE1E4DBC962}"/>
    <cellStyle name="Normal 11 2 4 4 2" xfId="21300" xr:uid="{DC3A975E-9730-4C3E-81E8-C422E5687A5E}"/>
    <cellStyle name="Normal 11 2 4 5" xfId="10060" xr:uid="{F30DA5D4-18CD-48C3-9B61-C6F1686555B5}"/>
    <cellStyle name="Normal 11 2 4 5 2" xfId="21301" xr:uid="{887E575A-E2E3-447D-8DF4-7095F449D2FA}"/>
    <cellStyle name="Normal 11 2 4 6" xfId="14707" xr:uid="{44869D88-FC58-4F1C-BF0B-EBB84652F345}"/>
    <cellStyle name="Normal 11 2 4 6 2" xfId="21302" xr:uid="{3C2A3BC2-0F59-4FF9-925F-145E4A272B0F}"/>
    <cellStyle name="Normal 11 2 4 7" xfId="21287" xr:uid="{AB32BFE2-97CA-428E-9F16-125C5351AD6F}"/>
    <cellStyle name="Normal 11 2 5" xfId="1931" xr:uid="{A32D041A-658D-4733-B5FE-8B7DF70F66D5}"/>
    <cellStyle name="Normal 11 2 5 2" xfId="1932" xr:uid="{0E7FB921-AA48-4213-99F2-AE24B68E1A2D}"/>
    <cellStyle name="Normal 11 2 5 2 2" xfId="1933" xr:uid="{C5EFF0D7-CE41-451C-A251-60A005415E39}"/>
    <cellStyle name="Normal 11 2 5 2 2 2" xfId="6684" xr:uid="{F9D4836C-B2D2-41C9-8E35-12254EFA90DE}"/>
    <cellStyle name="Normal 11 2 5 2 2 2 2" xfId="21306" xr:uid="{E0A61C8D-3A8E-4ECC-96C0-A09679EFBA79}"/>
    <cellStyle name="Normal 11 2 5 2 2 3" xfId="10066" xr:uid="{CF5F5C81-6E85-416D-8751-0306F1E9035F}"/>
    <cellStyle name="Normal 11 2 5 2 2 3 2" xfId="21307" xr:uid="{ABD24229-A18C-45D8-8117-CB1E21450850}"/>
    <cellStyle name="Normal 11 2 5 2 2 4" xfId="14713" xr:uid="{001BB462-09CB-4F72-A2D6-D81C8A8DEB0A}"/>
    <cellStyle name="Normal 11 2 5 2 2 4 2" xfId="21308" xr:uid="{4C611679-2251-45CC-80CB-158E7DEF9ED1}"/>
    <cellStyle name="Normal 11 2 5 2 2 5" xfId="21305" xr:uid="{F2E39093-C84E-4915-B514-CC331AE73CCE}"/>
    <cellStyle name="Normal 11 2 5 2 3" xfId="6683" xr:uid="{6C5BC3EC-F7DE-4A74-87DE-B341C7618A17}"/>
    <cellStyle name="Normal 11 2 5 2 3 2" xfId="21309" xr:uid="{2883F16C-1995-41C5-968E-14B7A519725F}"/>
    <cellStyle name="Normal 11 2 5 2 4" xfId="10065" xr:uid="{333CC6DF-E78D-4804-9683-C1B73561DD1A}"/>
    <cellStyle name="Normal 11 2 5 2 4 2" xfId="21310" xr:uid="{1BF5FF7D-EA24-4863-AA83-E603272B74D4}"/>
    <cellStyle name="Normal 11 2 5 2 5" xfId="14712" xr:uid="{8024A510-CADC-4C5C-B700-F25E2E6D6EFB}"/>
    <cellStyle name="Normal 11 2 5 2 5 2" xfId="21311" xr:uid="{50B3E9BE-5305-4F84-A810-49B52FFB4C1C}"/>
    <cellStyle name="Normal 11 2 5 2 6" xfId="21304" xr:uid="{A11A51B1-E332-42A3-8417-ABBB652B6509}"/>
    <cellStyle name="Normal 11 2 5 3" xfId="1934" xr:uid="{A3F13687-78D1-4E87-B117-52EBE7D0C7E0}"/>
    <cellStyle name="Normal 11 2 5 3 2" xfId="6685" xr:uid="{813A37F2-0817-4747-B51F-68205EAAA66D}"/>
    <cellStyle name="Normal 11 2 5 3 2 2" xfId="21313" xr:uid="{F204CFA1-7A9E-4B76-8150-D9489EB4CC8C}"/>
    <cellStyle name="Normal 11 2 5 3 3" xfId="10067" xr:uid="{DE1501DE-8C5B-4882-83A3-C910024F2349}"/>
    <cellStyle name="Normal 11 2 5 3 3 2" xfId="21314" xr:uid="{8CC0CF7F-D85D-4D4B-9B7A-92F1AF5051E4}"/>
    <cellStyle name="Normal 11 2 5 3 4" xfId="14714" xr:uid="{ADE24AAE-BD3E-473B-8EF7-9945B3480299}"/>
    <cellStyle name="Normal 11 2 5 3 4 2" xfId="21315" xr:uid="{ECE0007D-458C-43E9-B99A-CC8AC72BD96D}"/>
    <cellStyle name="Normal 11 2 5 3 5" xfId="21312" xr:uid="{790B1B21-27E1-40DB-8D22-CD9D14C7D210}"/>
    <cellStyle name="Normal 11 2 5 4" xfId="6682" xr:uid="{57EB0641-7B17-4420-8228-631F70898F19}"/>
    <cellStyle name="Normal 11 2 5 4 2" xfId="21316" xr:uid="{A1133211-6CEA-4A8D-B612-BA32A9775B23}"/>
    <cellStyle name="Normal 11 2 5 5" xfId="10064" xr:uid="{AEB768DD-C68A-4834-888C-3F3D96ED0794}"/>
    <cellStyle name="Normal 11 2 5 5 2" xfId="21317" xr:uid="{DFA31A60-9875-43B2-A09E-6094FA71FE44}"/>
    <cellStyle name="Normal 11 2 5 6" xfId="14711" xr:uid="{57DF7E3B-69DC-46BC-8E9D-165B1E1C509B}"/>
    <cellStyle name="Normal 11 2 5 6 2" xfId="21318" xr:uid="{BFBDC2E4-C844-4704-913C-354DE6EE73BB}"/>
    <cellStyle name="Normal 11 2 5 7" xfId="21303" xr:uid="{C979C59B-4A0E-420E-A8C9-ECC90249235A}"/>
    <cellStyle name="Normal 11 2 6" xfId="1935" xr:uid="{D40BB565-80EB-4661-8B61-80B60EAD7B56}"/>
    <cellStyle name="Normal 11 2 6 2" xfId="1936" xr:uid="{72CACBD5-6600-47F8-9807-D131C16DEF65}"/>
    <cellStyle name="Normal 11 2 6 2 2" xfId="6687" xr:uid="{4FAB34AB-A06A-4DD4-B1EB-EBD9E984AD80}"/>
    <cellStyle name="Normal 11 2 6 2 2 2" xfId="21321" xr:uid="{1EFA99F9-F954-4EA9-982C-2385391C56A5}"/>
    <cellStyle name="Normal 11 2 6 2 3" xfId="10069" xr:uid="{C3F19846-1846-46A6-828F-B938F08CEA20}"/>
    <cellStyle name="Normal 11 2 6 2 3 2" xfId="21322" xr:uid="{0245E5A2-34F4-42EA-8A16-B2CEFC983C37}"/>
    <cellStyle name="Normal 11 2 6 2 4" xfId="14716" xr:uid="{0B3289F8-FC94-4BDB-9E80-DCDD69B03831}"/>
    <cellStyle name="Normal 11 2 6 2 4 2" xfId="21323" xr:uid="{81CEAAED-6DE4-4DA6-8DF3-196BBD888EFE}"/>
    <cellStyle name="Normal 11 2 6 2 5" xfId="21320" xr:uid="{CB5A8216-6A62-4DF1-BC0C-4EEAB56ED5D7}"/>
    <cellStyle name="Normal 11 2 6 3" xfId="6686" xr:uid="{A7B3CA1D-EE92-408A-B075-E92D67B81D18}"/>
    <cellStyle name="Normal 11 2 6 3 2" xfId="21324" xr:uid="{62FAA754-06C2-4E80-9390-9AE9F7494136}"/>
    <cellStyle name="Normal 11 2 6 4" xfId="10068" xr:uid="{B767E8D6-4EFB-47B8-9284-CF630650FA56}"/>
    <cellStyle name="Normal 11 2 6 4 2" xfId="21325" xr:uid="{FF69A3CA-37C5-4512-9C86-C1431ED9D51F}"/>
    <cellStyle name="Normal 11 2 6 5" xfId="14715" xr:uid="{A414D8B8-EC46-43DF-92F4-CE8CA970654F}"/>
    <cellStyle name="Normal 11 2 6 5 2" xfId="21326" xr:uid="{F25EAB2B-31A9-4D94-A140-445AA527FE47}"/>
    <cellStyle name="Normal 11 2 6 6" xfId="21319" xr:uid="{5EFE0183-B5B2-4F2D-A3B3-2F9AD1983B1A}"/>
    <cellStyle name="Normal 11 2 7" xfId="1937" xr:uid="{83FED10A-1BF9-42F2-B4B6-E7A49CC766C8}"/>
    <cellStyle name="Normal 11 2 7 2" xfId="1938" xr:uid="{FE2E959A-6686-448D-A18D-1B773943E07D}"/>
    <cellStyle name="Normal 11 2 7 2 2" xfId="6689" xr:uid="{B42C49BB-49EC-4302-84A5-A25672ACE705}"/>
    <cellStyle name="Normal 11 2 7 2 2 2" xfId="21329" xr:uid="{58FAADFB-F8EE-4583-A3C1-0741DBC13C06}"/>
    <cellStyle name="Normal 11 2 7 2 3" xfId="10071" xr:uid="{6505A934-8A49-4EB4-A8B3-7050A5F76633}"/>
    <cellStyle name="Normal 11 2 7 2 3 2" xfId="21330" xr:uid="{C748167C-00CE-4DC7-9704-0BDD8C007295}"/>
    <cellStyle name="Normal 11 2 7 2 4" xfId="14718" xr:uid="{03CFC81D-AAF7-4A84-8855-509BC196C029}"/>
    <cellStyle name="Normal 11 2 7 2 4 2" xfId="21331" xr:uid="{5C24A1AB-EEA0-4006-905A-47B0123653FB}"/>
    <cellStyle name="Normal 11 2 7 2 5" xfId="21328" xr:uid="{D927C81B-6FE5-41E9-A67A-1DC2BD98462C}"/>
    <cellStyle name="Normal 11 2 7 3" xfId="6688" xr:uid="{559439D0-2319-4E01-8C91-E211B4AA44EB}"/>
    <cellStyle name="Normal 11 2 7 3 2" xfId="21332" xr:uid="{2AC2B256-609B-4D00-97EA-B61687180C0B}"/>
    <cellStyle name="Normal 11 2 7 4" xfId="10070" xr:uid="{0A9DF398-6184-45B6-96BA-A5B3A4245FD2}"/>
    <cellStyle name="Normal 11 2 7 4 2" xfId="21333" xr:uid="{9C81F6C8-4D00-4236-81C5-B162410F4C3E}"/>
    <cellStyle name="Normal 11 2 7 5" xfId="14717" xr:uid="{09D37DFB-BF3D-4223-801C-E5A3BB1D6F72}"/>
    <cellStyle name="Normal 11 2 7 5 2" xfId="21334" xr:uid="{A885A9EE-32E6-47C9-963A-F4B9D275F49B}"/>
    <cellStyle name="Normal 11 2 7 6" xfId="21327" xr:uid="{8F16A175-D541-476A-A0B4-6C542CE29398}"/>
    <cellStyle name="Normal 11 2 8" xfId="1939" xr:uid="{286338C4-F5B7-4B36-8A11-B2ACF8CF8451}"/>
    <cellStyle name="Normal 11 2 8 2" xfId="6690" xr:uid="{E0453FF8-7AD2-41B2-8629-85B2A4F62E3F}"/>
    <cellStyle name="Normal 11 2 8 2 2" xfId="21336" xr:uid="{410F89DD-6B6F-40FF-A95F-AF37BE596D16}"/>
    <cellStyle name="Normal 11 2 8 3" xfId="10072" xr:uid="{2A6FCD7E-AE2C-4556-A889-580B76DF83DA}"/>
    <cellStyle name="Normal 11 2 8 3 2" xfId="21337" xr:uid="{B18C4D85-E27C-4660-8976-474428663472}"/>
    <cellStyle name="Normal 11 2 8 4" xfId="14719" xr:uid="{088AA9AF-0E79-4BA7-B6CD-14B4B30403DD}"/>
    <cellStyle name="Normal 11 2 8 4 2" xfId="21338" xr:uid="{0F43C276-DD34-4DB0-9EC4-4BDFC37DC62D}"/>
    <cellStyle name="Normal 11 2 8 5" xfId="21335" xr:uid="{081C49B2-FCFD-4BE1-A630-C8CE2871A82D}"/>
    <cellStyle name="Normal 11 2 9" xfId="1906" xr:uid="{AC71696B-20E4-4294-966D-487C821B58DC}"/>
    <cellStyle name="Normal 11 2 9 2" xfId="21339" xr:uid="{7D8072FE-7CFB-4A0C-80B5-3223FF1646F5}"/>
    <cellStyle name="Normal 11 3" xfId="259" xr:uid="{53CE19BD-7F38-417B-820D-B636240065ED}"/>
    <cellStyle name="Normal 11 3 10" xfId="21340" xr:uid="{C5B42A71-E29F-46A2-AA35-4FD402CD84D0}"/>
    <cellStyle name="Normal 11 3 2" xfId="1941" xr:uid="{3DF0D847-2713-4701-98A7-CA5B80ADD428}"/>
    <cellStyle name="Normal 11 3 2 2" xfId="1942" xr:uid="{2208BEE3-10AD-437D-A13D-DAD2F9E34849}"/>
    <cellStyle name="Normal 11 3 2 2 2" xfId="1943" xr:uid="{3C0622D6-126F-4FF6-9182-14C5BA9442CE}"/>
    <cellStyle name="Normal 11 3 2 2 2 2" xfId="6694" xr:uid="{EFADC6EB-AEBA-49E7-A760-D811F72B0628}"/>
    <cellStyle name="Normal 11 3 2 2 2 2 2" xfId="21344" xr:uid="{EC6B8D8A-953F-4018-85F2-8301C188B31B}"/>
    <cellStyle name="Normal 11 3 2 2 2 3" xfId="10076" xr:uid="{321BF288-D7BD-4886-B573-07FCEE1A675F}"/>
    <cellStyle name="Normal 11 3 2 2 2 3 2" xfId="21345" xr:uid="{EBDB1C2B-A27E-4D45-90B8-4DEB3FE33295}"/>
    <cellStyle name="Normal 11 3 2 2 2 4" xfId="14723" xr:uid="{6073362A-20C9-472C-87CD-8984AA262D00}"/>
    <cellStyle name="Normal 11 3 2 2 2 4 2" xfId="21346" xr:uid="{A246FDD6-0B67-4693-8C65-DD9DFBB91C6C}"/>
    <cellStyle name="Normal 11 3 2 2 2 5" xfId="21343" xr:uid="{4DF70A8E-47B3-41F6-973E-99AF85F140FE}"/>
    <cellStyle name="Normal 11 3 2 2 3" xfId="6693" xr:uid="{46A3213E-A8A6-406F-A282-CF43724E872C}"/>
    <cellStyle name="Normal 11 3 2 2 3 2" xfId="21347" xr:uid="{19D66965-F531-49D5-95DB-4BEB01107CF0}"/>
    <cellStyle name="Normal 11 3 2 2 4" xfId="10075" xr:uid="{600D401D-DD65-4BF2-943C-FD0FF6800BB8}"/>
    <cellStyle name="Normal 11 3 2 2 4 2" xfId="21348" xr:uid="{C6CFD2EC-C939-4DEA-9094-D9739E0E3B83}"/>
    <cellStyle name="Normal 11 3 2 2 5" xfId="14722" xr:uid="{F037C55D-7EBD-4EDF-9FF0-CA89AC4B4714}"/>
    <cellStyle name="Normal 11 3 2 2 5 2" xfId="21349" xr:uid="{7383E410-9DA5-4E31-AE20-A4F5610DECEF}"/>
    <cellStyle name="Normal 11 3 2 2 6" xfId="21342" xr:uid="{137A4582-03EF-4939-B477-8F4CF299FE33}"/>
    <cellStyle name="Normal 11 3 2 3" xfId="1944" xr:uid="{AD60D50B-EC77-4A9D-AF27-3AC361FF332E}"/>
    <cellStyle name="Normal 11 3 2 3 2" xfId="6695" xr:uid="{1EEC98B0-A8B6-4B01-AD62-85FB3754EBDA}"/>
    <cellStyle name="Normal 11 3 2 3 2 2" xfId="21351" xr:uid="{FD939CA5-7B23-4E9C-AC7B-725BF2F305E7}"/>
    <cellStyle name="Normal 11 3 2 3 3" xfId="10077" xr:uid="{C55882CE-DD19-426D-B106-A8482796D7E3}"/>
    <cellStyle name="Normal 11 3 2 3 3 2" xfId="21352" xr:uid="{B55F232D-8006-4066-8889-9A997FCAA505}"/>
    <cellStyle name="Normal 11 3 2 3 4" xfId="14724" xr:uid="{A5E74B47-AD64-4420-9A11-6FA919356B4F}"/>
    <cellStyle name="Normal 11 3 2 3 4 2" xfId="21353" xr:uid="{3C1D6081-CD1A-41AD-93F8-295997CB9B6F}"/>
    <cellStyle name="Normal 11 3 2 3 5" xfId="21350" xr:uid="{595DF726-6412-4134-A85E-FD801182A296}"/>
    <cellStyle name="Normal 11 3 2 4" xfId="6692" xr:uid="{ACEEDC36-D154-4A25-B6F0-A1F150F696BB}"/>
    <cellStyle name="Normal 11 3 2 4 2" xfId="21354" xr:uid="{5CA3EBEB-3D59-42BB-A52B-52A72A89002C}"/>
    <cellStyle name="Normal 11 3 2 5" xfId="10074" xr:uid="{33B1279E-8592-4EC2-801B-46592EF6A2E8}"/>
    <cellStyle name="Normal 11 3 2 5 2" xfId="21355" xr:uid="{8199A48F-9C20-40E3-AE3F-A6258434D024}"/>
    <cellStyle name="Normal 11 3 2 6" xfId="14721" xr:uid="{172AA29C-8EB9-4CB0-BCA5-DAF40C69163E}"/>
    <cellStyle name="Normal 11 3 2 6 2" xfId="21356" xr:uid="{B148B099-527A-4B7E-9048-457754685ECE}"/>
    <cellStyle name="Normal 11 3 2 7" xfId="21341" xr:uid="{3FF0806B-3187-41B2-BA05-A71A4F64159F}"/>
    <cellStyle name="Normal 11 3 3" xfId="1945" xr:uid="{76851342-78EC-4D9F-96B7-9B018819962D}"/>
    <cellStyle name="Normal 11 3 3 2" xfId="1946" xr:uid="{7592CA3A-0735-4C7C-8DB4-C959D5836C47}"/>
    <cellStyle name="Normal 11 3 3 2 2" xfId="1947" xr:uid="{385E9DA2-19C2-42CB-B3F7-ED955A7F666C}"/>
    <cellStyle name="Normal 11 3 3 2 2 2" xfId="6698" xr:uid="{4E049128-8531-4078-95D8-86C079EA5B2C}"/>
    <cellStyle name="Normal 11 3 3 2 2 2 2" xfId="21360" xr:uid="{D527FF34-3F07-41FC-AF4E-65C8EB24D0F8}"/>
    <cellStyle name="Normal 11 3 3 2 2 3" xfId="10080" xr:uid="{83A23554-9BBA-483D-8A99-589571403B19}"/>
    <cellStyle name="Normal 11 3 3 2 2 3 2" xfId="21361" xr:uid="{6D36DA55-4CE4-4E00-BB2D-96F0E7F48E80}"/>
    <cellStyle name="Normal 11 3 3 2 2 4" xfId="14727" xr:uid="{EE21AEC2-6C21-4FFC-9784-546B0CDEC71B}"/>
    <cellStyle name="Normal 11 3 3 2 2 4 2" xfId="21362" xr:uid="{01DA34F1-1A13-4A28-AA19-FB0DC90946DD}"/>
    <cellStyle name="Normal 11 3 3 2 2 5" xfId="21359" xr:uid="{C647A82C-7932-4637-9A0B-932CC12893D7}"/>
    <cellStyle name="Normal 11 3 3 2 3" xfId="6697" xr:uid="{8C37F93A-A2BA-4062-BA59-708BFBF66B9E}"/>
    <cellStyle name="Normal 11 3 3 2 3 2" xfId="21363" xr:uid="{7C974175-B2BC-414B-9DAA-0CD01A295AC1}"/>
    <cellStyle name="Normal 11 3 3 2 4" xfId="10079" xr:uid="{4E01DB87-AB8C-431B-99E7-8BD93872ACF7}"/>
    <cellStyle name="Normal 11 3 3 2 4 2" xfId="21364" xr:uid="{AB596C18-9DBD-4BD2-BC6C-DA8556535FF0}"/>
    <cellStyle name="Normal 11 3 3 2 5" xfId="14726" xr:uid="{39DDC078-C885-462C-BC92-AA23339D759A}"/>
    <cellStyle name="Normal 11 3 3 2 5 2" xfId="21365" xr:uid="{F9E602DF-E1C2-4B78-A6D7-964EAED3F6D2}"/>
    <cellStyle name="Normal 11 3 3 2 6" xfId="21358" xr:uid="{38C90575-8CAD-413A-802E-F09175374E1A}"/>
    <cellStyle name="Normal 11 3 3 3" xfId="1948" xr:uid="{D021476C-1D2A-45E1-A62F-7E56E86108CF}"/>
    <cellStyle name="Normal 11 3 3 3 2" xfId="6699" xr:uid="{A812CBE1-1EC3-441A-B4D8-8103C85634FA}"/>
    <cellStyle name="Normal 11 3 3 3 2 2" xfId="21367" xr:uid="{5CC174C8-6CE3-4A0E-BCBE-40634F37792B}"/>
    <cellStyle name="Normal 11 3 3 3 3" xfId="10081" xr:uid="{50CB3CA5-2B50-48F5-93B5-0927CD1016D1}"/>
    <cellStyle name="Normal 11 3 3 3 3 2" xfId="21368" xr:uid="{B7A1F72A-BB5F-4DAE-B6CB-99EADF8EF66E}"/>
    <cellStyle name="Normal 11 3 3 3 4" xfId="14728" xr:uid="{627F56F0-5FB3-40B1-8FB7-B1E84B602519}"/>
    <cellStyle name="Normal 11 3 3 3 4 2" xfId="21369" xr:uid="{5D929517-3D91-4FB8-8FCC-36FCA311F5FC}"/>
    <cellStyle name="Normal 11 3 3 3 5" xfId="21366" xr:uid="{C73B4D2E-037D-4011-85F3-CC01B6A90E32}"/>
    <cellStyle name="Normal 11 3 3 4" xfId="6696" xr:uid="{2833E89C-9E9C-4143-A003-340DEC043191}"/>
    <cellStyle name="Normal 11 3 3 4 2" xfId="21370" xr:uid="{7D5728CC-45C9-4FE6-A76B-2A6B3B61D9B4}"/>
    <cellStyle name="Normal 11 3 3 5" xfId="10078" xr:uid="{CDF3C792-00CE-4AAB-A8B7-168E12AACBD9}"/>
    <cellStyle name="Normal 11 3 3 5 2" xfId="21371" xr:uid="{966C719C-E1ED-4C78-844D-9BBE270AA140}"/>
    <cellStyle name="Normal 11 3 3 6" xfId="14725" xr:uid="{16978F3B-AE2B-4AA6-8725-347A2EBD35C4}"/>
    <cellStyle name="Normal 11 3 3 6 2" xfId="21372" xr:uid="{4ACDABA0-E1BD-4D84-9DF8-DDD660778797}"/>
    <cellStyle name="Normal 11 3 3 7" xfId="21357" xr:uid="{57411E7A-56B1-4E5B-B893-D073697F4603}"/>
    <cellStyle name="Normal 11 3 4" xfId="1949" xr:uid="{BE2B7662-2B34-4A57-986E-56DED8122327}"/>
    <cellStyle name="Normal 11 3 4 2" xfId="1950" xr:uid="{8599319F-58E4-42D3-A6A8-7F1042D2AFD6}"/>
    <cellStyle name="Normal 11 3 4 2 2" xfId="6701" xr:uid="{D2F1EAEA-21DE-40F7-97A1-72D0994400F6}"/>
    <cellStyle name="Normal 11 3 4 2 2 2" xfId="21375" xr:uid="{54932EB4-EC4D-41BD-BBCC-A9F028158695}"/>
    <cellStyle name="Normal 11 3 4 2 3" xfId="10083" xr:uid="{A4815EFD-C851-4471-B12F-FBC4DB6331E5}"/>
    <cellStyle name="Normal 11 3 4 2 3 2" xfId="21376" xr:uid="{A6236C46-71D1-4C0B-B9F3-F9F09438CE04}"/>
    <cellStyle name="Normal 11 3 4 2 4" xfId="14730" xr:uid="{185DC182-0A06-43D8-BE0B-39DE5B9BD614}"/>
    <cellStyle name="Normal 11 3 4 2 4 2" xfId="21377" xr:uid="{1663C5BC-6CB1-4127-BC08-AFBB3F2EBECC}"/>
    <cellStyle name="Normal 11 3 4 2 5" xfId="21374" xr:uid="{435CF5E2-B0EB-4AA3-947E-C7A81664D8D3}"/>
    <cellStyle name="Normal 11 3 4 3" xfId="6700" xr:uid="{8DC8FD0D-9BBD-43A3-8693-19C26C1AE819}"/>
    <cellStyle name="Normal 11 3 4 3 2" xfId="21378" xr:uid="{688143D4-D4CC-40FC-974D-FD42DDB44832}"/>
    <cellStyle name="Normal 11 3 4 4" xfId="10082" xr:uid="{FAF12418-9E42-4BD9-9DD4-3058D095FD04}"/>
    <cellStyle name="Normal 11 3 4 4 2" xfId="21379" xr:uid="{7A0DFB9B-9413-419A-856A-309025E9C441}"/>
    <cellStyle name="Normal 11 3 4 5" xfId="14729" xr:uid="{C9FF359E-DA16-4D0D-858D-2B0AA9FF7A2C}"/>
    <cellStyle name="Normal 11 3 4 5 2" xfId="21380" xr:uid="{6E123B86-1547-4693-94E2-59D5C43B7D06}"/>
    <cellStyle name="Normal 11 3 4 6" xfId="21373" xr:uid="{93A051AA-06C1-4216-A41E-1A442B2E402A}"/>
    <cellStyle name="Normal 11 3 5" xfId="1951" xr:uid="{A72014F8-26CE-42AE-836A-6C934F024743}"/>
    <cellStyle name="Normal 11 3 5 2" xfId="6702" xr:uid="{5042D3FC-AC65-42F5-968A-C1107B4E34AF}"/>
    <cellStyle name="Normal 11 3 5 2 2" xfId="21382" xr:uid="{D8CDE02B-76E8-4D58-B91D-1E3FCBFD20E4}"/>
    <cellStyle name="Normal 11 3 5 3" xfId="10084" xr:uid="{4A8EF932-1F67-4AEA-A2E5-8B3F25258AF5}"/>
    <cellStyle name="Normal 11 3 5 3 2" xfId="21383" xr:uid="{2A5D8F1C-419D-4B5C-B173-DFE050AA7017}"/>
    <cellStyle name="Normal 11 3 5 4" xfId="14731" xr:uid="{970056EC-9865-473F-BB9B-E28A3B299772}"/>
    <cellStyle name="Normal 11 3 5 4 2" xfId="21384" xr:uid="{24D49A04-1A01-462E-8686-D94D883F2C56}"/>
    <cellStyle name="Normal 11 3 5 5" xfId="21381" xr:uid="{0E9A4594-1F01-45D5-9B01-62A174B44BE0}"/>
    <cellStyle name="Normal 11 3 6" xfId="1940" xr:uid="{91F8BF64-B45D-4F43-883F-314FCD9155B7}"/>
    <cellStyle name="Normal 11 3 6 2" xfId="21385" xr:uid="{1364AF82-63FF-46F6-A379-2BAC9B0363E2}"/>
    <cellStyle name="Normal 11 3 7" xfId="6691" xr:uid="{ED79B753-F915-4F9C-A83E-0A1E7A6CEB7C}"/>
    <cellStyle name="Normal 11 3 7 2" xfId="21386" xr:uid="{C6DE9A8E-30B2-46E4-80F8-C2AB5396379D}"/>
    <cellStyle name="Normal 11 3 8" xfId="10073" xr:uid="{338F9F0F-AB6B-470B-A246-5B93F9B91408}"/>
    <cellStyle name="Normal 11 3 8 2" xfId="21387" xr:uid="{133168DF-ED1A-4654-8211-2D932D5D5AE2}"/>
    <cellStyle name="Normal 11 3 9" xfId="14720" xr:uid="{C7CD687C-72EF-4A87-963C-B60235D85F07}"/>
    <cellStyle name="Normal 11 3 9 2" xfId="21388" xr:uid="{1086A93C-87DE-4E6B-AB98-3F0FBD2C838F}"/>
    <cellStyle name="Normal 11 4" xfId="305" xr:uid="{07BF361A-8329-4C8A-B123-F6745D449679}"/>
    <cellStyle name="Normal 11 4 10" xfId="21389" xr:uid="{ACA026FA-90A5-4269-B5B9-00275ECF077B}"/>
    <cellStyle name="Normal 11 4 2" xfId="1953" xr:uid="{7304EF65-0788-494A-9903-D9C39B9E8128}"/>
    <cellStyle name="Normal 11 4 2 2" xfId="1954" xr:uid="{0FA9B759-CE0B-4157-A4EA-03B90E1D010F}"/>
    <cellStyle name="Normal 11 4 2 2 2" xfId="1955" xr:uid="{5C51D077-F275-4E3B-855C-761E3F6A04C7}"/>
    <cellStyle name="Normal 11 4 2 2 2 2" xfId="1956" xr:uid="{C0DFEC5A-5421-4E04-B3E5-199119C737BD}"/>
    <cellStyle name="Normal 11 4 2 2 2 2 2" xfId="6707" xr:uid="{12997BCF-2C97-4C04-9BF3-0A4F2261D124}"/>
    <cellStyle name="Normal 11 4 2 2 2 2 2 2" xfId="21394" xr:uid="{F9AEA983-9DB4-4EAE-A4E6-F543D3CA80DF}"/>
    <cellStyle name="Normal 11 4 2 2 2 2 3" xfId="10089" xr:uid="{3C5B8C14-9DEC-48B0-A788-7B3D58078DB3}"/>
    <cellStyle name="Normal 11 4 2 2 2 2 3 2" xfId="21395" xr:uid="{A2EBE47B-1F75-44F8-8E38-0E288E9D40A8}"/>
    <cellStyle name="Normal 11 4 2 2 2 2 4" xfId="14736" xr:uid="{04EBE135-13D8-47A4-8243-EDBDF71AE535}"/>
    <cellStyle name="Normal 11 4 2 2 2 2 4 2" xfId="21396" xr:uid="{0FC9A0FE-3374-4C0E-B5A7-16546D7A4D2B}"/>
    <cellStyle name="Normal 11 4 2 2 2 2 5" xfId="21393" xr:uid="{8E8FDCBB-BB7C-4924-BD24-88B62FCFCDA2}"/>
    <cellStyle name="Normal 11 4 2 2 2 3" xfId="6706" xr:uid="{BC69FEE2-69DA-4F24-AC17-A8A6362EA276}"/>
    <cellStyle name="Normal 11 4 2 2 2 3 2" xfId="21397" xr:uid="{3BCDB2D1-4844-4156-B02E-230EF9265AC2}"/>
    <cellStyle name="Normal 11 4 2 2 2 4" xfId="10088" xr:uid="{9C9647F9-811F-48DE-818E-F119E0C520EE}"/>
    <cellStyle name="Normal 11 4 2 2 2 4 2" xfId="21398" xr:uid="{0AF04B79-5176-4137-92F1-023AD9CB829A}"/>
    <cellStyle name="Normal 11 4 2 2 2 5" xfId="14735" xr:uid="{21199CC6-2714-4D22-8968-41197DC17AC5}"/>
    <cellStyle name="Normal 11 4 2 2 2 5 2" xfId="21399" xr:uid="{03F6E354-D6FA-46D6-BCB4-5587A84BE06A}"/>
    <cellStyle name="Normal 11 4 2 2 2 6" xfId="21392" xr:uid="{928BE2D8-FE56-49A0-9300-FAE1DDBE9566}"/>
    <cellStyle name="Normal 11 4 2 2 3" xfId="1957" xr:uid="{1D59298B-9F47-4B88-B739-E78B8616D33B}"/>
    <cellStyle name="Normal 11 4 2 2 3 2" xfId="6708" xr:uid="{A543818B-4F7D-44B7-A217-B3BC8A947A47}"/>
    <cellStyle name="Normal 11 4 2 2 3 2 2" xfId="21401" xr:uid="{6850651F-CD21-4A45-A0AF-332E2BA29ADC}"/>
    <cellStyle name="Normal 11 4 2 2 3 3" xfId="10090" xr:uid="{54079083-FD34-4F85-9AF4-2AACE9034C35}"/>
    <cellStyle name="Normal 11 4 2 2 3 3 2" xfId="21402" xr:uid="{DAB56D51-A0B1-45DC-9125-573358AFFABF}"/>
    <cellStyle name="Normal 11 4 2 2 3 4" xfId="14737" xr:uid="{7D016FA0-9396-4583-B47F-5D9F1D8613ED}"/>
    <cellStyle name="Normal 11 4 2 2 3 4 2" xfId="21403" xr:uid="{F84F5AB2-DC63-4E73-94D9-6C15B7E8F8C4}"/>
    <cellStyle name="Normal 11 4 2 2 3 5" xfId="21400" xr:uid="{C30D5F9B-4D1D-4E67-8205-BDB2BDEDC4C8}"/>
    <cellStyle name="Normal 11 4 2 2 4" xfId="6705" xr:uid="{9A47805A-6A4A-4A30-BD55-F46495BE3767}"/>
    <cellStyle name="Normal 11 4 2 2 4 2" xfId="21404" xr:uid="{08D36258-3158-4266-AEF2-8015D0EC2634}"/>
    <cellStyle name="Normal 11 4 2 2 5" xfId="10087" xr:uid="{CED7E016-265C-4AE8-840A-BC2F48007C5C}"/>
    <cellStyle name="Normal 11 4 2 2 5 2" xfId="21405" xr:uid="{B58213BC-076C-4FFC-828C-51B981C8FEC4}"/>
    <cellStyle name="Normal 11 4 2 2 6" xfId="14734" xr:uid="{3E298B1B-3368-4E6C-B348-2372780E6495}"/>
    <cellStyle name="Normal 11 4 2 2 6 2" xfId="21406" xr:uid="{F15995D1-98CA-442C-A77C-C70A41C16DF0}"/>
    <cellStyle name="Normal 11 4 2 2 7" xfId="21391" xr:uid="{266E30EE-58B8-484A-82CE-080BF647A48F}"/>
    <cellStyle name="Normal 11 4 2 3" xfId="1958" xr:uid="{F3B2BCF0-DB1E-406B-A421-0DE98F05242B}"/>
    <cellStyle name="Normal 11 4 2 3 2" xfId="1959" xr:uid="{A99C3ABE-44CC-428C-BDE2-F663D642FB91}"/>
    <cellStyle name="Normal 11 4 2 3 2 2" xfId="6710" xr:uid="{22AFD313-2F74-4FEB-A8AC-FB28650592CD}"/>
    <cellStyle name="Normal 11 4 2 3 2 2 2" xfId="21409" xr:uid="{DD1D503D-3618-4698-A3DE-67E3F1654C1A}"/>
    <cellStyle name="Normal 11 4 2 3 2 3" xfId="10092" xr:uid="{87AEADC9-8D2F-4933-B1CA-6D5FF485C8C3}"/>
    <cellStyle name="Normal 11 4 2 3 2 3 2" xfId="21410" xr:uid="{1404E2A6-1F3F-4412-9CC0-678C292569F9}"/>
    <cellStyle name="Normal 11 4 2 3 2 4" xfId="14739" xr:uid="{D55774C0-B1DF-4B09-AA5A-7B13CBD60346}"/>
    <cellStyle name="Normal 11 4 2 3 2 4 2" xfId="21411" xr:uid="{ACBCBA88-DA02-4411-839D-A1701CF6CF1F}"/>
    <cellStyle name="Normal 11 4 2 3 2 5" xfId="21408" xr:uid="{C279DB89-E588-4BF2-ADF9-0AC52A1F54A9}"/>
    <cellStyle name="Normal 11 4 2 3 3" xfId="6709" xr:uid="{5ADBE193-0117-422E-B237-F1D3827ABA0A}"/>
    <cellStyle name="Normal 11 4 2 3 3 2" xfId="21412" xr:uid="{18538C40-D682-4344-9FEF-7675B67B3EF9}"/>
    <cellStyle name="Normal 11 4 2 3 4" xfId="10091" xr:uid="{3D51BD16-E776-4B43-AE65-40338608AAAF}"/>
    <cellStyle name="Normal 11 4 2 3 4 2" xfId="21413" xr:uid="{ABD2C55E-F647-40EB-BFCF-8041FC1DB912}"/>
    <cellStyle name="Normal 11 4 2 3 5" xfId="14738" xr:uid="{25698E75-2041-4194-8674-F94D95EBBC3D}"/>
    <cellStyle name="Normal 11 4 2 3 5 2" xfId="21414" xr:uid="{252CC2D6-36EF-4299-80F1-539810FFC4AE}"/>
    <cellStyle name="Normal 11 4 2 3 6" xfId="21407" xr:uid="{C8BA276A-D223-42F9-AFB8-2B028D7E322C}"/>
    <cellStyle name="Normal 11 4 2 4" xfId="1960" xr:uid="{539CED78-8C11-48E3-9789-622427FF1144}"/>
    <cellStyle name="Normal 11 4 2 4 2" xfId="6711" xr:uid="{45A32C54-6144-4B6C-8158-98283AF2EACC}"/>
    <cellStyle name="Normal 11 4 2 4 2 2" xfId="21416" xr:uid="{8A102783-DBA5-4AC2-85F7-7083431B0FD1}"/>
    <cellStyle name="Normal 11 4 2 4 3" xfId="10093" xr:uid="{343F5F82-031B-4F0C-835F-23A8A31DF719}"/>
    <cellStyle name="Normal 11 4 2 4 3 2" xfId="21417" xr:uid="{A77EB4D3-25E7-44BC-A8B8-E80EA046E991}"/>
    <cellStyle name="Normal 11 4 2 4 4" xfId="14740" xr:uid="{CA0069CA-6CAA-4868-A9BB-67E4C931417F}"/>
    <cellStyle name="Normal 11 4 2 4 4 2" xfId="21418" xr:uid="{91BECE36-BD0E-4C4C-84A1-43DBA040BEFB}"/>
    <cellStyle name="Normal 11 4 2 4 5" xfId="21415" xr:uid="{A0EBB0FB-BF46-427C-84D1-BD0EC2C00C70}"/>
    <cellStyle name="Normal 11 4 2 5" xfId="6704" xr:uid="{CBEAB8DE-C03A-4602-B817-105836919E5A}"/>
    <cellStyle name="Normal 11 4 2 5 2" xfId="21419" xr:uid="{D457C56F-3B9A-44CC-81EC-76867A7E4486}"/>
    <cellStyle name="Normal 11 4 2 6" xfId="10086" xr:uid="{3710FDD8-BCF0-455E-8625-C9675C0175D4}"/>
    <cellStyle name="Normal 11 4 2 6 2" xfId="21420" xr:uid="{26AA955A-54BD-49DA-B8D1-EC6DCA524707}"/>
    <cellStyle name="Normal 11 4 2 7" xfId="14733" xr:uid="{3611DDD1-67B3-46CD-879B-C8A25AEF446A}"/>
    <cellStyle name="Normal 11 4 2 7 2" xfId="21421" xr:uid="{B3A8008B-F524-4399-9828-FBD2B8FEEFBB}"/>
    <cellStyle name="Normal 11 4 2 8" xfId="21390" xr:uid="{A07ABB92-8891-4105-A2BB-917ADD37F4E7}"/>
    <cellStyle name="Normal 11 4 3" xfId="1961" xr:uid="{12F9FE90-6A64-4FAA-81C1-1C5A8A853B26}"/>
    <cellStyle name="Normal 11 4 3 2" xfId="1962" xr:uid="{685FDC59-D434-4B26-9032-9D6DFDFF2D45}"/>
    <cellStyle name="Normal 11 4 3 2 2" xfId="1963" xr:uid="{247932B2-64A0-443A-A18C-8B3EBABB414B}"/>
    <cellStyle name="Normal 11 4 3 2 2 2" xfId="6714" xr:uid="{958C40EC-A069-4350-B8E7-FB7BD2BCCA3E}"/>
    <cellStyle name="Normal 11 4 3 2 2 2 2" xfId="21425" xr:uid="{CF9FF2B5-5684-4A91-8411-9AD265E84405}"/>
    <cellStyle name="Normal 11 4 3 2 2 3" xfId="10096" xr:uid="{4B1DC543-6754-4D12-9421-315CD76F445A}"/>
    <cellStyle name="Normal 11 4 3 2 2 3 2" xfId="21426" xr:uid="{147B4112-C5F1-45D9-B2FF-5E9B6A300280}"/>
    <cellStyle name="Normal 11 4 3 2 2 4" xfId="14743" xr:uid="{C17112A7-162F-402F-9A6D-950DA04A150A}"/>
    <cellStyle name="Normal 11 4 3 2 2 4 2" xfId="21427" xr:uid="{8D3F0554-C9C1-45C5-9A55-6671D7FB421B}"/>
    <cellStyle name="Normal 11 4 3 2 2 5" xfId="21424" xr:uid="{A07B8241-CE1D-474C-95FA-0BA12A2A2D68}"/>
    <cellStyle name="Normal 11 4 3 2 3" xfId="6713" xr:uid="{74012467-1561-4AC6-A91B-B79738D4B72B}"/>
    <cellStyle name="Normal 11 4 3 2 3 2" xfId="21428" xr:uid="{E230F79B-A718-4D0B-8AC5-526ECC1E6872}"/>
    <cellStyle name="Normal 11 4 3 2 4" xfId="10095" xr:uid="{5944B219-1209-413F-BF0B-28D89FEF4902}"/>
    <cellStyle name="Normal 11 4 3 2 4 2" xfId="21429" xr:uid="{1B83F9D3-D9C6-44A3-9B7B-7B2B6D770043}"/>
    <cellStyle name="Normal 11 4 3 2 5" xfId="14742" xr:uid="{0F59F692-7230-48EB-86E9-D83F77B6754E}"/>
    <cellStyle name="Normal 11 4 3 2 5 2" xfId="21430" xr:uid="{596064D7-F49C-4B19-9BDE-53CCA4A98126}"/>
    <cellStyle name="Normal 11 4 3 2 6" xfId="21423" xr:uid="{089DEE4B-A144-42C0-AADE-EB49DDD2F99F}"/>
    <cellStyle name="Normal 11 4 3 3" xfId="1964" xr:uid="{7BF641EF-FA3E-416D-8698-08B2996AC2E3}"/>
    <cellStyle name="Normal 11 4 3 3 2" xfId="6715" xr:uid="{8DD1711C-E748-4A0D-B42D-5FAB03A25DEF}"/>
    <cellStyle name="Normal 11 4 3 3 2 2" xfId="21432" xr:uid="{955B87EF-0A16-4A05-B309-FEE039FE42A2}"/>
    <cellStyle name="Normal 11 4 3 3 3" xfId="10097" xr:uid="{C801EA7A-47A5-4878-B008-8CB7AD9BCC40}"/>
    <cellStyle name="Normal 11 4 3 3 3 2" xfId="21433" xr:uid="{6F9AE7BB-750B-41B0-939B-23B1433A0D48}"/>
    <cellStyle name="Normal 11 4 3 3 4" xfId="14744" xr:uid="{88FBC1B5-6C4F-4804-A772-6C51061DFD1A}"/>
    <cellStyle name="Normal 11 4 3 3 4 2" xfId="21434" xr:uid="{D552D7DD-3FFB-4D4F-9D7B-739F33FA6F45}"/>
    <cellStyle name="Normal 11 4 3 3 5" xfId="21431" xr:uid="{F276BB54-A57B-45C1-9FBC-6338AE3395BA}"/>
    <cellStyle name="Normal 11 4 3 4" xfId="6712" xr:uid="{6B7CFB73-2CE0-44CF-96ED-265CF4DFF020}"/>
    <cellStyle name="Normal 11 4 3 4 2" xfId="21435" xr:uid="{2E331C98-096B-466E-BF07-6DB2AC9384AB}"/>
    <cellStyle name="Normal 11 4 3 5" xfId="10094" xr:uid="{8105BEFF-F665-4484-A006-B6A357F04884}"/>
    <cellStyle name="Normal 11 4 3 5 2" xfId="21436" xr:uid="{3D0D3CC8-8916-4E63-81C3-434C0B3EC182}"/>
    <cellStyle name="Normal 11 4 3 6" xfId="14741" xr:uid="{CCE60516-0F94-4A3C-BF94-E59843D8C9B2}"/>
    <cellStyle name="Normal 11 4 3 6 2" xfId="21437" xr:uid="{EB6A0083-7765-49A6-8DD9-FB51CB713416}"/>
    <cellStyle name="Normal 11 4 3 7" xfId="21422" xr:uid="{7D69F7D3-F0F1-4401-8AC4-0CAB58A3699A}"/>
    <cellStyle name="Normal 11 4 4" xfId="1965" xr:uid="{8D36E818-DCE1-44B7-8DF3-F88FF38FDD16}"/>
    <cellStyle name="Normal 11 4 4 2" xfId="1966" xr:uid="{DBC63AEF-39F3-4B72-9ED2-3C1EDCACBD39}"/>
    <cellStyle name="Normal 11 4 4 2 2" xfId="6717" xr:uid="{4CC19540-F994-4A10-96D2-7C897C13CCF0}"/>
    <cellStyle name="Normal 11 4 4 2 2 2" xfId="21440" xr:uid="{CAFA8315-2F47-4604-A418-2F49DEB7A7B5}"/>
    <cellStyle name="Normal 11 4 4 2 3" xfId="10099" xr:uid="{5EDE9BDF-669B-4431-B88B-C0F0167A6132}"/>
    <cellStyle name="Normal 11 4 4 2 3 2" xfId="21441" xr:uid="{C911B401-7E1C-4ED6-841D-16E113DB8A8D}"/>
    <cellStyle name="Normal 11 4 4 2 4" xfId="14746" xr:uid="{5E09748F-9C6F-49C6-BC7A-54CBBEC9581F}"/>
    <cellStyle name="Normal 11 4 4 2 4 2" xfId="21442" xr:uid="{82A8BAC2-9967-4584-A25D-D0682B2D3E3F}"/>
    <cellStyle name="Normal 11 4 4 2 5" xfId="21439" xr:uid="{D9ADFC5F-1295-4939-9F2A-3BB778771DE3}"/>
    <cellStyle name="Normal 11 4 4 3" xfId="6716" xr:uid="{42B344B1-8EE2-4B8E-A2F2-0E9A4CBDCB56}"/>
    <cellStyle name="Normal 11 4 4 3 2" xfId="21443" xr:uid="{F26D3328-BB9C-4661-9E0E-692F80F7ACFE}"/>
    <cellStyle name="Normal 11 4 4 4" xfId="10098" xr:uid="{761275BD-FC5B-4267-9208-3BD10A61BA0F}"/>
    <cellStyle name="Normal 11 4 4 4 2" xfId="21444" xr:uid="{C5843F98-2CA5-457C-9AEB-D874DF420B0D}"/>
    <cellStyle name="Normal 11 4 4 5" xfId="14745" xr:uid="{1B10A66A-D227-4559-B010-9EDC65C24199}"/>
    <cellStyle name="Normal 11 4 4 5 2" xfId="21445" xr:uid="{7C7D5E6F-9303-44C4-B74B-50EC8898FF82}"/>
    <cellStyle name="Normal 11 4 4 6" xfId="21438" xr:uid="{9DEECF73-86F3-4735-BD69-8C937872BE15}"/>
    <cellStyle name="Normal 11 4 5" xfId="1967" xr:uid="{8779694B-BAC0-49EA-8673-ADDEEF3C99D2}"/>
    <cellStyle name="Normal 11 4 5 2" xfId="6718" xr:uid="{77F40FF3-FF2D-41A5-A2F9-19082318647E}"/>
    <cellStyle name="Normal 11 4 5 2 2" xfId="21447" xr:uid="{87E5568B-8963-4E7F-B0A2-6D85107856B4}"/>
    <cellStyle name="Normal 11 4 5 3" xfId="10100" xr:uid="{D7CFEBA3-6BA6-4ED4-87BD-F447E4DD9E7A}"/>
    <cellStyle name="Normal 11 4 5 3 2" xfId="21448" xr:uid="{EBC8BDA0-BD98-4019-9C88-AB132185983A}"/>
    <cellStyle name="Normal 11 4 5 4" xfId="14747" xr:uid="{14D478C4-3E61-4AEE-B174-872889D28FA7}"/>
    <cellStyle name="Normal 11 4 5 4 2" xfId="21449" xr:uid="{98A2FD15-214C-4246-B834-E3A161AB63E1}"/>
    <cellStyle name="Normal 11 4 5 5" xfId="21446" xr:uid="{4FE9BD3D-4EBA-4436-8FAE-3F0AEDFDE5D5}"/>
    <cellStyle name="Normal 11 4 6" xfId="1952" xr:uid="{F9DD451C-101F-465F-8A5F-7ADA75BACDA8}"/>
    <cellStyle name="Normal 11 4 6 2" xfId="21450" xr:uid="{D9CA93F7-FBCB-4D1E-BD88-0BE042EBA682}"/>
    <cellStyle name="Normal 11 4 7" xfId="6703" xr:uid="{C6C4178F-D06B-47A5-9527-B16D4F00D066}"/>
    <cellStyle name="Normal 11 4 7 2" xfId="21451" xr:uid="{AB219782-8101-474D-9611-4CCCAB95CED8}"/>
    <cellStyle name="Normal 11 4 8" xfId="10085" xr:uid="{AA167CB4-BA31-4FE4-AC60-9EF9A5A098D1}"/>
    <cellStyle name="Normal 11 4 8 2" xfId="21452" xr:uid="{CA7E66FB-9675-4FE1-98D7-50567C673314}"/>
    <cellStyle name="Normal 11 4 9" xfId="14732" xr:uid="{FAF6D115-C9B7-417C-A315-36247779F8D7}"/>
    <cellStyle name="Normal 11 4 9 2" xfId="21453" xr:uid="{B078CB09-12A1-40C4-B774-54D0C53D7173}"/>
    <cellStyle name="Normal 11 5" xfId="1968" xr:uid="{350DAF19-DFA1-4B60-AAD1-3715D5EC36CD}"/>
    <cellStyle name="Normal 11 5 2" xfId="1969" xr:uid="{7DBD901F-D483-4D73-A27F-9BB1C28A54F5}"/>
    <cellStyle name="Normal 11 5 2 2" xfId="1970" xr:uid="{D310F3B2-C83C-4C92-9879-50507F169EAF}"/>
    <cellStyle name="Normal 11 5 2 2 2" xfId="1971" xr:uid="{00D66B0F-8D6A-4E18-97C8-AC5224A5BD47}"/>
    <cellStyle name="Normal 11 5 2 2 2 2" xfId="6722" xr:uid="{50A646BF-F9CA-406D-A1D7-F95B36AD82C3}"/>
    <cellStyle name="Normal 11 5 2 2 2 2 2" xfId="21458" xr:uid="{D6115F17-00CC-4B4D-AEC4-7C8C8E3131A8}"/>
    <cellStyle name="Normal 11 5 2 2 2 3" xfId="10104" xr:uid="{A4DC95FB-887E-4659-BA5C-A47CDF79CD3A}"/>
    <cellStyle name="Normal 11 5 2 2 2 3 2" xfId="21459" xr:uid="{2999D12D-68DA-4D07-BCBE-503C34DCAB79}"/>
    <cellStyle name="Normal 11 5 2 2 2 4" xfId="14751" xr:uid="{4E264CDD-3B3F-4697-AF5F-C01BFA9E4AEA}"/>
    <cellStyle name="Normal 11 5 2 2 2 4 2" xfId="21460" xr:uid="{2EF0C6E1-5D8C-4DE8-9503-47C56834B02E}"/>
    <cellStyle name="Normal 11 5 2 2 2 5" xfId="21457" xr:uid="{AC7A6701-AA6F-415D-81CB-8449D70349B9}"/>
    <cellStyle name="Normal 11 5 2 2 3" xfId="6721" xr:uid="{4D2A0FEB-78D6-4295-8AD1-701C0B69E190}"/>
    <cellStyle name="Normal 11 5 2 2 3 2" xfId="21461" xr:uid="{4C9A0265-B310-40D5-98BB-08A7DA17A403}"/>
    <cellStyle name="Normal 11 5 2 2 4" xfId="10103" xr:uid="{88944ED2-0E30-4117-8295-6903C8E148E8}"/>
    <cellStyle name="Normal 11 5 2 2 4 2" xfId="21462" xr:uid="{AC1E6F30-143D-4A76-B649-07B1F9B9CB6C}"/>
    <cellStyle name="Normal 11 5 2 2 5" xfId="14750" xr:uid="{0434A6DD-4CB0-458A-BD7D-0C710BDE05E1}"/>
    <cellStyle name="Normal 11 5 2 2 5 2" xfId="21463" xr:uid="{40166C5B-F59A-43D8-B6FF-EFA4A3B1CF19}"/>
    <cellStyle name="Normal 11 5 2 2 6" xfId="21456" xr:uid="{9F29A33A-6CC8-40E9-A2FF-67C507CA0408}"/>
    <cellStyle name="Normal 11 5 2 3" xfId="1972" xr:uid="{D1BB087E-5900-40CA-93B2-0B63F7A42F14}"/>
    <cellStyle name="Normal 11 5 2 3 2" xfId="6723" xr:uid="{CF6F0840-DAA3-4F0A-8019-571C9A53A231}"/>
    <cellStyle name="Normal 11 5 2 3 2 2" xfId="21465" xr:uid="{8DC13CC0-437D-4B23-B527-CDB291D088E0}"/>
    <cellStyle name="Normal 11 5 2 3 3" xfId="10105" xr:uid="{E449EFAF-443A-4DF5-9E71-0F571A433A9D}"/>
    <cellStyle name="Normal 11 5 2 3 3 2" xfId="21466" xr:uid="{71299C50-B37A-4874-9859-1B6CA6F6EE7B}"/>
    <cellStyle name="Normal 11 5 2 3 4" xfId="14752" xr:uid="{E29E550F-4F88-4D1C-B4F3-72733624E5AA}"/>
    <cellStyle name="Normal 11 5 2 3 4 2" xfId="21467" xr:uid="{FB6C2C0A-40DD-480C-AAFB-5B1FD6F18FC1}"/>
    <cellStyle name="Normal 11 5 2 3 5" xfId="21464" xr:uid="{1A7C6B61-01FC-457F-8A81-A35CB50BFF97}"/>
    <cellStyle name="Normal 11 5 2 4" xfId="6720" xr:uid="{8394EF36-0359-4D0F-98C6-51DF2DDB5845}"/>
    <cellStyle name="Normal 11 5 2 4 2" xfId="21468" xr:uid="{D58EEB78-8E7C-4FA9-9401-0FA9DE94193C}"/>
    <cellStyle name="Normal 11 5 2 5" xfId="10102" xr:uid="{AF4AC78F-A175-4F4D-B720-71DB20C9012A}"/>
    <cellStyle name="Normal 11 5 2 5 2" xfId="21469" xr:uid="{5C6EEF5A-0CE2-4AA5-8F46-E60A29E9B94C}"/>
    <cellStyle name="Normal 11 5 2 6" xfId="14749" xr:uid="{E088ED26-FFB9-456F-B4DB-5D6912F8BF1E}"/>
    <cellStyle name="Normal 11 5 2 6 2" xfId="21470" xr:uid="{B538F8E0-099B-4082-BE51-DF004B066F69}"/>
    <cellStyle name="Normal 11 5 2 7" xfId="21455" xr:uid="{A3B0EEB8-E6DF-434E-B0D1-0BC081389A06}"/>
    <cellStyle name="Normal 11 5 3" xfId="1973" xr:uid="{02337508-0263-4091-83C7-FC04AC82DE2C}"/>
    <cellStyle name="Normal 11 5 3 2" xfId="1974" xr:uid="{2CAA1C42-1ADF-4F69-8471-933A6CCEF1C7}"/>
    <cellStyle name="Normal 11 5 3 2 2" xfId="6725" xr:uid="{38AA9707-6845-4AB5-9FB9-1010205741AB}"/>
    <cellStyle name="Normal 11 5 3 2 2 2" xfId="21473" xr:uid="{29B5F77C-B5CD-46F4-B307-AB74F193C0B7}"/>
    <cellStyle name="Normal 11 5 3 2 3" xfId="10107" xr:uid="{32476B51-2B6D-4223-A994-A54D9C5A99AA}"/>
    <cellStyle name="Normal 11 5 3 2 3 2" xfId="21474" xr:uid="{DC48120A-03A6-424D-9ED8-C35BC8F4BD90}"/>
    <cellStyle name="Normal 11 5 3 2 4" xfId="14754" xr:uid="{F0BA92F1-4FC4-4286-88B4-4E3015071E54}"/>
    <cellStyle name="Normal 11 5 3 2 4 2" xfId="21475" xr:uid="{6846E377-A38B-4E22-8678-F93D41E3FB41}"/>
    <cellStyle name="Normal 11 5 3 2 5" xfId="21472" xr:uid="{4D15F168-1B85-48AB-8C22-9DF26A540C2C}"/>
    <cellStyle name="Normal 11 5 3 3" xfId="6724" xr:uid="{5A12356A-423B-43AA-9AAA-10DBF6F80B0B}"/>
    <cellStyle name="Normal 11 5 3 3 2" xfId="21476" xr:uid="{E7AC4441-7450-4E75-AB60-D02045C298AD}"/>
    <cellStyle name="Normal 11 5 3 4" xfId="10106" xr:uid="{3ECE1C45-55B6-4730-B6C3-7FFF2EE2CE49}"/>
    <cellStyle name="Normal 11 5 3 4 2" xfId="21477" xr:uid="{244D19DD-0E07-46FC-BA8D-B7017321E7AF}"/>
    <cellStyle name="Normal 11 5 3 5" xfId="14753" xr:uid="{A6B54441-C9F0-449E-8F44-FC60C0F46F56}"/>
    <cellStyle name="Normal 11 5 3 5 2" xfId="21478" xr:uid="{60845E1F-625C-4666-A775-54CF76D91D3D}"/>
    <cellStyle name="Normal 11 5 3 6" xfId="21471" xr:uid="{77D94DD9-F8AD-4FDD-BD74-B43D829E32C8}"/>
    <cellStyle name="Normal 11 5 4" xfId="1975" xr:uid="{90EAA1BB-79A5-4B7A-BD31-F8A91D04251D}"/>
    <cellStyle name="Normal 11 5 4 2" xfId="6726" xr:uid="{DCE17BB3-2280-4DF3-BFC7-048F650A5A33}"/>
    <cellStyle name="Normal 11 5 4 2 2" xfId="21480" xr:uid="{C474394A-8C54-44F5-85D5-252C2E9B63D4}"/>
    <cellStyle name="Normal 11 5 4 3" xfId="10108" xr:uid="{113A01D7-3EF7-4FF2-9815-6B4D956514DE}"/>
    <cellStyle name="Normal 11 5 4 3 2" xfId="21481" xr:uid="{35F93451-E75F-40A7-9E90-177E1B8FF040}"/>
    <cellStyle name="Normal 11 5 4 4" xfId="14755" xr:uid="{8BA4859D-ADAC-4AC1-843C-144FE9B5495E}"/>
    <cellStyle name="Normal 11 5 4 4 2" xfId="21482" xr:uid="{53736B20-28AE-43B0-9056-AD0FBC65B1F6}"/>
    <cellStyle name="Normal 11 5 4 5" xfId="21479" xr:uid="{C06BB55E-D0D5-416D-B042-29A6FAF4E06D}"/>
    <cellStyle name="Normal 11 5 5" xfId="6719" xr:uid="{C9353A77-600A-441B-8F2D-73D86DA095DC}"/>
    <cellStyle name="Normal 11 5 5 2" xfId="21483" xr:uid="{A0940CB9-7218-4AA4-A42B-6A0D5DC56BF4}"/>
    <cellStyle name="Normal 11 5 6" xfId="10101" xr:uid="{3E3C222C-0788-4688-A846-5C2892142C83}"/>
    <cellStyle name="Normal 11 5 6 2" xfId="21484" xr:uid="{4BF97899-5667-405B-9B55-C61C1711B10B}"/>
    <cellStyle name="Normal 11 5 7" xfId="14748" xr:uid="{62694E2B-40EE-4D77-A633-80F2064C6CE9}"/>
    <cellStyle name="Normal 11 5 7 2" xfId="21485" xr:uid="{F7855DA0-D31A-4484-9674-6F3081B77AE7}"/>
    <cellStyle name="Normal 11 5 8" xfId="21454" xr:uid="{195AC427-3E99-47B0-B57E-B8F4FD860407}"/>
    <cellStyle name="Normal 11 6" xfId="1976" xr:uid="{3218F482-6F18-4710-8804-1363DA828EA8}"/>
    <cellStyle name="Normal 11 6 2" xfId="1977" xr:uid="{D76674CF-DBBE-4756-A260-C79D8E31AB29}"/>
    <cellStyle name="Normal 11 6 2 2" xfId="1978" xr:uid="{C79CD439-C13A-4034-8950-C8EAE974BB9A}"/>
    <cellStyle name="Normal 11 6 2 2 2" xfId="6729" xr:uid="{4712838E-54BB-4584-8091-E00955698521}"/>
    <cellStyle name="Normal 11 6 2 2 2 2" xfId="21489" xr:uid="{58FFCAD6-247E-4204-B38E-A3BE5B3ECAB1}"/>
    <cellStyle name="Normal 11 6 2 2 3" xfId="10111" xr:uid="{B6B19A0D-B171-498E-882E-FF0C1E0BDEBF}"/>
    <cellStyle name="Normal 11 6 2 2 3 2" xfId="21490" xr:uid="{7255896D-F155-462E-A26E-A64B9A1FC94F}"/>
    <cellStyle name="Normal 11 6 2 2 4" xfId="14758" xr:uid="{92A1DEB9-DD36-404E-8CCC-3D60EB2FBA81}"/>
    <cellStyle name="Normal 11 6 2 2 4 2" xfId="21491" xr:uid="{F323AA39-BDA3-4E2B-8239-D9647E80339C}"/>
    <cellStyle name="Normal 11 6 2 2 5" xfId="21488" xr:uid="{8EF48CA2-187D-41EC-8D7B-4E421266689A}"/>
    <cellStyle name="Normal 11 6 2 3" xfId="6728" xr:uid="{690970A7-CE6D-4A6B-B2F9-4E7E675C0BD5}"/>
    <cellStyle name="Normal 11 6 2 3 2" xfId="21492" xr:uid="{09ED3D72-7FC9-4051-99F8-E2FF91B9DA7B}"/>
    <cellStyle name="Normal 11 6 2 4" xfId="10110" xr:uid="{7EDDA5EE-BD57-490C-A87F-A939BE7338FF}"/>
    <cellStyle name="Normal 11 6 2 4 2" xfId="21493" xr:uid="{503CFF0F-0975-4AC6-ABDA-47BD31541C1E}"/>
    <cellStyle name="Normal 11 6 2 5" xfId="14757" xr:uid="{3AB38E6C-33AD-4EA6-851E-AC896897F861}"/>
    <cellStyle name="Normal 11 6 2 5 2" xfId="21494" xr:uid="{647A739E-C444-45AF-9B00-8FC6E8EEBF41}"/>
    <cellStyle name="Normal 11 6 2 6" xfId="21487" xr:uid="{B2B35A7A-8ED3-42C2-BDB6-1A3A85CFF581}"/>
    <cellStyle name="Normal 11 6 3" xfId="1979" xr:uid="{85069EF6-E9C5-459D-A9A9-ADAED94EFB94}"/>
    <cellStyle name="Normal 11 6 3 2" xfId="6730" xr:uid="{0378E0EE-E509-4E61-AFD1-9F2590FE5CBE}"/>
    <cellStyle name="Normal 11 6 3 2 2" xfId="21496" xr:uid="{AB9B76C8-43E8-4574-9F67-41AFF93D2E15}"/>
    <cellStyle name="Normal 11 6 3 3" xfId="10112" xr:uid="{75936083-23DA-4C32-9B5D-312210A57941}"/>
    <cellStyle name="Normal 11 6 3 3 2" xfId="21497" xr:uid="{89A1EC2C-503F-404F-983B-F08D1E7D5452}"/>
    <cellStyle name="Normal 11 6 3 4" xfId="14759" xr:uid="{0201DE2C-CFC6-4D96-BD3E-DD85000B74C2}"/>
    <cellStyle name="Normal 11 6 3 4 2" xfId="21498" xr:uid="{2A0D4DAE-5277-4EA4-9D53-BDB9A6D4DC51}"/>
    <cellStyle name="Normal 11 6 3 5" xfId="21495" xr:uid="{99B031AD-D6F8-4199-987E-9AC9C68F1CD0}"/>
    <cellStyle name="Normal 11 6 4" xfId="6727" xr:uid="{DCA206D8-74CF-4C0A-AFDF-8CCB8C8D850F}"/>
    <cellStyle name="Normal 11 6 4 2" xfId="21499" xr:uid="{E59F29C4-F6FA-4566-91AD-54E7D36801A9}"/>
    <cellStyle name="Normal 11 6 5" xfId="10109" xr:uid="{E4E24960-BD85-49B2-9086-77C3B76AD055}"/>
    <cellStyle name="Normal 11 6 5 2" xfId="21500" xr:uid="{4AA10190-9D17-4F51-835F-16E414E67F90}"/>
    <cellStyle name="Normal 11 6 6" xfId="14756" xr:uid="{9BEBA686-F49C-4A54-A95F-85FB76D54807}"/>
    <cellStyle name="Normal 11 6 6 2" xfId="21501" xr:uid="{153EB7E6-1EB5-4DB2-A635-C7C8782B6ACA}"/>
    <cellStyle name="Normal 11 6 7" xfId="21486" xr:uid="{E0632134-44AB-43C8-8CF6-30347A31398F}"/>
    <cellStyle name="Normal 11 7" xfId="1980" xr:uid="{AA87338A-88DD-4053-92EB-AB1BC3637492}"/>
    <cellStyle name="Normal 11 7 2" xfId="1981" xr:uid="{6EEDB243-D911-4263-A140-CD5B72C96D71}"/>
    <cellStyle name="Normal 11 7 2 2" xfId="6732" xr:uid="{27247CDD-5E87-42A6-AAB7-F2342B4AAEC8}"/>
    <cellStyle name="Normal 11 7 2 2 2" xfId="21504" xr:uid="{68EF3724-C76D-43EE-B687-E646AE37B6AC}"/>
    <cellStyle name="Normal 11 7 2 3" xfId="10114" xr:uid="{A59906B4-1427-4D47-82BB-4FCC11C30CC0}"/>
    <cellStyle name="Normal 11 7 2 3 2" xfId="21505" xr:uid="{0C153222-53C5-431F-B512-DC0588DF529A}"/>
    <cellStyle name="Normal 11 7 2 4" xfId="14761" xr:uid="{3DC419FE-400A-4591-B956-A96AEF6CA703}"/>
    <cellStyle name="Normal 11 7 2 4 2" xfId="21506" xr:uid="{37312FF8-7143-49BD-928E-698ED99C7435}"/>
    <cellStyle name="Normal 11 7 2 5" xfId="21503" xr:uid="{22B9AC7F-DD76-4A2B-8FE2-C81A530100F7}"/>
    <cellStyle name="Normal 11 7 3" xfId="6731" xr:uid="{9A0C71D3-A92A-41DC-B998-056F79B53026}"/>
    <cellStyle name="Normal 11 7 3 2" xfId="21507" xr:uid="{1CD5FFBE-6E97-4E65-8FDA-19C7E4EA8718}"/>
    <cellStyle name="Normal 11 7 4" xfId="10113" xr:uid="{56C2018B-3E6D-4635-B1CD-F5CB6AE49ECA}"/>
    <cellStyle name="Normal 11 7 4 2" xfId="21508" xr:uid="{B82DE8E8-9BC6-4AC9-B7C1-117AA8434600}"/>
    <cellStyle name="Normal 11 7 5" xfId="14760" xr:uid="{B1F933ED-BD20-4C81-8969-C521B0136419}"/>
    <cellStyle name="Normal 11 7 5 2" xfId="21509" xr:uid="{3AFC3868-7B3D-4824-8300-1FB53D55BE47}"/>
    <cellStyle name="Normal 11 7 6" xfId="21502" xr:uid="{6942EDED-5E72-4B99-BA09-3B4583D78CA4}"/>
    <cellStyle name="Normal 11 8" xfId="1982" xr:uid="{6011FAE4-7AC7-4D21-A18F-B07046EABC4B}"/>
    <cellStyle name="Normal 11 8 2" xfId="1983" xr:uid="{84A3AB31-938A-4679-92E7-C34B99750BE8}"/>
    <cellStyle name="Normal 11 8 2 2" xfId="6734" xr:uid="{6CA9E7C8-B837-4BAA-88B7-7E5E7FB84405}"/>
    <cellStyle name="Normal 11 8 2 2 2" xfId="21512" xr:uid="{A4BF3289-67A8-4CA6-8584-0B0E9D2F2DF2}"/>
    <cellStyle name="Normal 11 8 2 3" xfId="10116" xr:uid="{9EF718D7-9E7C-463D-BE93-839FAE7D04E3}"/>
    <cellStyle name="Normal 11 8 2 3 2" xfId="21513" xr:uid="{C8DF9ADA-AD75-47BA-AFAF-2C8193903568}"/>
    <cellStyle name="Normal 11 8 2 4" xfId="14763" xr:uid="{D78B92DB-913A-48B9-9F1F-409036CA6F5D}"/>
    <cellStyle name="Normal 11 8 2 4 2" xfId="21514" xr:uid="{D86236EA-5127-4AA8-8E8D-3152E1C2A704}"/>
    <cellStyle name="Normal 11 8 2 5" xfId="21511" xr:uid="{8779F1AD-A51B-4FA2-AD07-BDE256A39393}"/>
    <cellStyle name="Normal 11 8 3" xfId="6733" xr:uid="{ACEE2F9A-24EF-4D4C-9B53-F744937B2F08}"/>
    <cellStyle name="Normal 11 8 3 2" xfId="21515" xr:uid="{3E8FE553-4EF2-41F2-9133-AF5138A7A850}"/>
    <cellStyle name="Normal 11 8 4" xfId="10115" xr:uid="{1C95047E-45C5-4DFF-95CE-BAB6481168D0}"/>
    <cellStyle name="Normal 11 8 4 2" xfId="21516" xr:uid="{9238E75B-7A5B-4A8F-A93F-38F49D4F6CFB}"/>
    <cellStyle name="Normal 11 8 5" xfId="14762" xr:uid="{8AA76F28-A7CA-4633-81B6-E64E773B6615}"/>
    <cellStyle name="Normal 11 8 5 2" xfId="21517" xr:uid="{8F1E0F37-E29C-439E-8949-612AD42A6430}"/>
    <cellStyle name="Normal 11 8 6" xfId="21510" xr:uid="{EE740EBE-B4E0-4462-A60E-36969EF702B3}"/>
    <cellStyle name="Normal 11 9" xfId="1984" xr:uid="{9600D4DE-4DAD-4671-B8E7-C84B3A0D26FF}"/>
    <cellStyle name="Normal 11 9 2" xfId="6735" xr:uid="{4849DC4D-1AD9-4F0F-8D25-E140FBB6A842}"/>
    <cellStyle name="Normal 11 9 2 2" xfId="21519" xr:uid="{156235B1-3C57-4939-93CE-1320F6991AF4}"/>
    <cellStyle name="Normal 11 9 3" xfId="10117" xr:uid="{ACFFBDD6-2770-4236-A436-5A3B5C04763E}"/>
    <cellStyle name="Normal 11 9 3 2" xfId="21520" xr:uid="{B8FA8C3F-0066-4E70-B8CA-BC0319CEF92B}"/>
    <cellStyle name="Normal 11 9 4" xfId="14764" xr:uid="{0ACC16E8-992C-4119-BBFF-88570BE15517}"/>
    <cellStyle name="Normal 11 9 4 2" xfId="21521" xr:uid="{6DF0CA6D-B280-4A80-8487-C883B9A72DD5}"/>
    <cellStyle name="Normal 11 9 5" xfId="21518" xr:uid="{7E291FE1-3EC3-410F-A365-C0BABEA3A3CE}"/>
    <cellStyle name="Normal 110" xfId="1985" xr:uid="{8331E284-5A27-4BE9-8899-5A1FA23BE076}"/>
    <cellStyle name="Normal 110 2" xfId="1986" xr:uid="{18474EE7-DC8C-4EA0-9982-F791E8A10E9F}"/>
    <cellStyle name="Normal 110 2 2" xfId="1987" xr:uid="{3FD2E20D-9E86-463B-A0FC-ACFEE0093489}"/>
    <cellStyle name="Normal 110 2 2 2" xfId="6738" xr:uid="{187CF42B-1FB0-49D8-B60B-C3BD79C17395}"/>
    <cellStyle name="Normal 110 2 2 2 2" xfId="21525" xr:uid="{B698B0BC-2C92-4D29-8DAC-049FE69CC59F}"/>
    <cellStyle name="Normal 110 2 2 3" xfId="10120" xr:uid="{B632E25A-48D0-4D55-9963-9B5468F18969}"/>
    <cellStyle name="Normal 110 2 2 3 2" xfId="21526" xr:uid="{22067DBB-63D0-4179-BE35-2059477866FD}"/>
    <cellStyle name="Normal 110 2 2 4" xfId="14767" xr:uid="{257AF11D-BDD2-4C58-AA4F-BAF12D92E0BC}"/>
    <cellStyle name="Normal 110 2 2 4 2" xfId="21527" xr:uid="{907DC0D2-B438-4FAF-B860-0A6643332282}"/>
    <cellStyle name="Normal 110 2 2 5" xfId="21524" xr:uid="{B566ED26-0490-4A95-B624-1C4EA6FF1F2E}"/>
    <cellStyle name="Normal 110 2 3" xfId="6737" xr:uid="{A8F86033-2DC3-431B-A158-4A1AA902665A}"/>
    <cellStyle name="Normal 110 2 3 2" xfId="21528" xr:uid="{7BE91083-499B-4C1D-AED4-27CFEAE13272}"/>
    <cellStyle name="Normal 110 2 4" xfId="10119" xr:uid="{03B2AB84-C6AF-478F-9D71-93445F2EC48A}"/>
    <cellStyle name="Normal 110 2 4 2" xfId="21529" xr:uid="{B12272C7-BAC3-4C01-B112-71703D9DF122}"/>
    <cellStyle name="Normal 110 2 5" xfId="14766" xr:uid="{9F7B18B7-D600-4FD3-8F43-D9BC3B18DA89}"/>
    <cellStyle name="Normal 110 2 5 2" xfId="21530" xr:uid="{93DF7CFF-E348-406E-9F6A-FE8098AE9F69}"/>
    <cellStyle name="Normal 110 2 6" xfId="21523" xr:uid="{30FED531-C15C-41AB-BD52-42C32B5A0A96}"/>
    <cellStyle name="Normal 110 3" xfId="1988" xr:uid="{0C1EFADB-979F-4321-99EE-519EE2F7B947}"/>
    <cellStyle name="Normal 110 3 2" xfId="6739" xr:uid="{F77333F3-05CB-4778-93DB-FCA56B4400C9}"/>
    <cellStyle name="Normal 110 3 2 2" xfId="21532" xr:uid="{123C8501-5210-4179-A816-6F06EFCDA489}"/>
    <cellStyle name="Normal 110 3 3" xfId="10121" xr:uid="{E1668E39-98F3-48E7-AD68-DB67C845AB6F}"/>
    <cellStyle name="Normal 110 3 3 2" xfId="21533" xr:uid="{068B413F-C844-4FBD-B084-11D6BABEFA30}"/>
    <cellStyle name="Normal 110 3 4" xfId="14768" xr:uid="{F2AA909A-BCBB-4530-A3C2-49BE692B05F6}"/>
    <cellStyle name="Normal 110 3 4 2" xfId="21534" xr:uid="{AC695D0D-6139-4EFC-8823-15EBCFA47472}"/>
    <cellStyle name="Normal 110 3 5" xfId="21531" xr:uid="{8306993B-2307-4B1C-8B6B-5D13E06975C1}"/>
    <cellStyle name="Normal 110 4" xfId="6736" xr:uid="{A499AE60-71F7-4F45-8FAC-FCA0686B3E83}"/>
    <cellStyle name="Normal 110 4 2" xfId="21535" xr:uid="{64FAE2F1-B439-48FB-8C1D-1ADD82687D12}"/>
    <cellStyle name="Normal 110 5" xfId="10118" xr:uid="{FDFD0175-191D-49B9-BA8B-42867085AEC6}"/>
    <cellStyle name="Normal 110 5 2" xfId="21536" xr:uid="{496C32DD-859D-4179-825F-BA9C0F87CAA6}"/>
    <cellStyle name="Normal 110 6" xfId="14765" xr:uid="{42980F3A-929F-41E3-998C-E5EF2C7841AD}"/>
    <cellStyle name="Normal 110 6 2" xfId="21537" xr:uid="{8DDE696E-F6A5-4C79-B81C-9964EDC4C12C}"/>
    <cellStyle name="Normal 110 7" xfId="21522" xr:uid="{07F8221A-9E7A-4B00-9F7B-ECBE9B766957}"/>
    <cellStyle name="Normal 111" xfId="1989" xr:uid="{82F9B4F1-E6C4-44B3-92C2-1197EB4A7758}"/>
    <cellStyle name="Normal 111 2" xfId="1990" xr:uid="{33060D7D-CBE3-4E5F-830F-80A93274E8F2}"/>
    <cellStyle name="Normal 111 2 2" xfId="1991" xr:uid="{C8C42550-5163-4FC7-8230-CC29AB13CDF7}"/>
    <cellStyle name="Normal 111 2 2 2" xfId="6742" xr:uid="{B210B55C-E579-4978-A936-79D3AEFC4A2D}"/>
    <cellStyle name="Normal 111 2 2 2 2" xfId="21541" xr:uid="{84C8F305-6490-4C19-A21B-534C0CF30BCF}"/>
    <cellStyle name="Normal 111 2 2 3" xfId="10124" xr:uid="{1EC7A92A-5A44-48D0-B1D1-29471292F85E}"/>
    <cellStyle name="Normal 111 2 2 3 2" xfId="21542" xr:uid="{C9A0ACCC-107F-4235-BF60-7F138B16DEA3}"/>
    <cellStyle name="Normal 111 2 2 4" xfId="14771" xr:uid="{8281167A-48E7-4736-99BC-A59FE224394E}"/>
    <cellStyle name="Normal 111 2 2 4 2" xfId="21543" xr:uid="{957A0BD6-01BE-4DAC-8929-3604547CC4DD}"/>
    <cellStyle name="Normal 111 2 2 5" xfId="21540" xr:uid="{8E4278DA-2799-47E8-AD45-ABEB2631D072}"/>
    <cellStyle name="Normal 111 2 3" xfId="6741" xr:uid="{BF3C49D7-8479-4F45-9770-781321F102A3}"/>
    <cellStyle name="Normal 111 2 3 2" xfId="21544" xr:uid="{F075585E-2A38-4675-AD20-B4AD6F8E6113}"/>
    <cellStyle name="Normal 111 2 4" xfId="10123" xr:uid="{1B26FBB6-6244-41ED-A363-D0DEE9641F7D}"/>
    <cellStyle name="Normal 111 2 4 2" xfId="21545" xr:uid="{B8FE879C-642C-4499-B3CE-B620905F22AF}"/>
    <cellStyle name="Normal 111 2 5" xfId="14770" xr:uid="{B2749BA8-8D26-4744-8F84-EFEAD0AF1E4A}"/>
    <cellStyle name="Normal 111 2 5 2" xfId="21546" xr:uid="{F2D1E2F4-36E8-4E86-B9B2-9E81198643B2}"/>
    <cellStyle name="Normal 111 2 6" xfId="21539" xr:uid="{675AE04B-DF0A-46AC-8E47-5E2708F5DCD8}"/>
    <cellStyle name="Normal 111 3" xfId="1992" xr:uid="{EDBE3787-E466-4AF3-8CA3-DA535F2C5C31}"/>
    <cellStyle name="Normal 111 3 2" xfId="6743" xr:uid="{C337F336-8503-41E6-BC69-B5D80F6257DE}"/>
    <cellStyle name="Normal 111 3 2 2" xfId="21548" xr:uid="{4D2EE860-8BFE-41FD-93A2-CC22E596DCC7}"/>
    <cellStyle name="Normal 111 3 3" xfId="10125" xr:uid="{586B3A9E-31F6-441B-9DD2-215EF655DB93}"/>
    <cellStyle name="Normal 111 3 3 2" xfId="21549" xr:uid="{9B18901B-392D-4D5F-A624-7FED0E7621BC}"/>
    <cellStyle name="Normal 111 3 4" xfId="14772" xr:uid="{5B0D394A-D430-4649-90B4-BF9FD311AAEC}"/>
    <cellStyle name="Normal 111 3 4 2" xfId="21550" xr:uid="{8838DACB-F188-49FF-9E2D-7B7912A6F417}"/>
    <cellStyle name="Normal 111 3 5" xfId="21547" xr:uid="{0AB3392D-D328-4221-B6A7-C51E2E77052E}"/>
    <cellStyle name="Normal 111 4" xfId="6740" xr:uid="{D17688B2-BEA4-403A-9006-B0D7E3685C42}"/>
    <cellStyle name="Normal 111 4 2" xfId="21551" xr:uid="{F2481D15-002F-4F79-B6EE-329C78FD0DF5}"/>
    <cellStyle name="Normal 111 5" xfId="10122" xr:uid="{564F4FF3-30D1-4F35-B89F-96C3F28B2143}"/>
    <cellStyle name="Normal 111 5 2" xfId="21552" xr:uid="{90C9E1AB-B4D1-46A4-806D-09EEC87A0566}"/>
    <cellStyle name="Normal 111 6" xfId="14769" xr:uid="{516A4D78-E38B-4FE1-8FA1-8D8724667D02}"/>
    <cellStyle name="Normal 111 6 2" xfId="21553" xr:uid="{56C3204A-E79D-4355-A492-38435DC2EDF0}"/>
    <cellStyle name="Normal 111 7" xfId="21538" xr:uid="{B6C6A50C-036F-4085-A240-B3EA406AC892}"/>
    <cellStyle name="Normal 112" xfId="1993" xr:uid="{E954D50E-FA3D-44F2-9D92-E10A8B8FFC48}"/>
    <cellStyle name="Normal 112 2" xfId="1994" xr:uid="{B3907285-3843-4665-9337-BCF5F99055EE}"/>
    <cellStyle name="Normal 112 2 2" xfId="1995" xr:uid="{EEF4AE28-9808-4655-80CD-5F08E3A74505}"/>
    <cellStyle name="Normal 112 2 2 2" xfId="6746" xr:uid="{C29336C9-1319-4300-82DB-30B95B316BC7}"/>
    <cellStyle name="Normal 112 2 2 2 2" xfId="21557" xr:uid="{EEF9D3AF-FC2C-4D94-A3EE-08518243BAC8}"/>
    <cellStyle name="Normal 112 2 2 3" xfId="10128" xr:uid="{E1FC6148-712D-4306-BD73-E67C599E5206}"/>
    <cellStyle name="Normal 112 2 2 3 2" xfId="21558" xr:uid="{35D7B889-A075-45A8-BD82-FFD78A59F00C}"/>
    <cellStyle name="Normal 112 2 2 4" xfId="14775" xr:uid="{2BD173EE-6289-48D5-AEAD-DD96BBBABA06}"/>
    <cellStyle name="Normal 112 2 2 4 2" xfId="21559" xr:uid="{1F6955F6-6DBA-4A51-A874-E80C58670645}"/>
    <cellStyle name="Normal 112 2 2 5" xfId="21556" xr:uid="{51B83A68-9D3C-4898-9AC5-D840B9ACD494}"/>
    <cellStyle name="Normal 112 2 3" xfId="6745" xr:uid="{200B0FA5-3569-43AA-A071-DCFBC325B367}"/>
    <cellStyle name="Normal 112 2 3 2" xfId="21560" xr:uid="{487C6A39-4F9F-45C2-AB14-9D2C573FD707}"/>
    <cellStyle name="Normal 112 2 4" xfId="10127" xr:uid="{F43D2EA5-C4ED-47EF-8231-42E8FE2A4E22}"/>
    <cellStyle name="Normal 112 2 4 2" xfId="21561" xr:uid="{57D4A8F8-7AFD-4848-8F2F-AB890CF7EE74}"/>
    <cellStyle name="Normal 112 2 5" xfId="14774" xr:uid="{5F0238F4-245C-4D44-902B-ED703C67112E}"/>
    <cellStyle name="Normal 112 2 5 2" xfId="21562" xr:uid="{A7479B64-33C2-42CB-A81D-620AE2F8E37D}"/>
    <cellStyle name="Normal 112 2 6" xfId="21555" xr:uid="{F1C4EA46-5EE2-4610-A264-AA1B77210FD5}"/>
    <cellStyle name="Normal 112 3" xfId="1996" xr:uid="{6A316C21-126F-472E-A54E-F23A28452D79}"/>
    <cellStyle name="Normal 112 3 2" xfId="6747" xr:uid="{48B39EFD-868A-4068-9CCE-0BC7AA52887C}"/>
    <cellStyle name="Normal 112 3 2 2" xfId="21564" xr:uid="{C1C75DFB-8169-4D5E-9DE8-48A4814C9694}"/>
    <cellStyle name="Normal 112 3 3" xfId="10129" xr:uid="{1CA787EF-8441-42E1-A3B7-9A410B156A4B}"/>
    <cellStyle name="Normal 112 3 3 2" xfId="21565" xr:uid="{ADC9F883-83D7-4FC2-AB4C-60C0954848B4}"/>
    <cellStyle name="Normal 112 3 4" xfId="14776" xr:uid="{DE79D89B-875E-48DA-866E-7546B7A2AD04}"/>
    <cellStyle name="Normal 112 3 4 2" xfId="21566" xr:uid="{CEFCCDE9-B60B-46C8-B438-2228445C8FAE}"/>
    <cellStyle name="Normal 112 3 5" xfId="21563" xr:uid="{8142F315-4CF7-4AC1-8D77-80073D9AF9B7}"/>
    <cellStyle name="Normal 112 4" xfId="6744" xr:uid="{E07926C5-234B-493B-8CF5-28DC925C84B9}"/>
    <cellStyle name="Normal 112 4 2" xfId="21567" xr:uid="{41D6A05B-BD80-4F83-9240-53FCE4C81050}"/>
    <cellStyle name="Normal 112 5" xfId="10126" xr:uid="{B6F8FC0C-461B-4835-9440-B9902C16F6AC}"/>
    <cellStyle name="Normal 112 5 2" xfId="21568" xr:uid="{E5FB40A5-1D83-4013-BA0D-D3C2219C2256}"/>
    <cellStyle name="Normal 112 6" xfId="14773" xr:uid="{9B2C6899-D406-4BC3-8DB9-F4EFCFB52196}"/>
    <cellStyle name="Normal 112 6 2" xfId="21569" xr:uid="{6F363AE6-44A7-48CC-9539-1F1741E097B4}"/>
    <cellStyle name="Normal 112 7" xfId="21554" xr:uid="{30047F86-AB3B-4BA3-AD04-EAF4B45A59F5}"/>
    <cellStyle name="Normal 113" xfId="1997" xr:uid="{4E16541F-F9C0-4F7D-A35D-12A1CE4379C5}"/>
    <cellStyle name="Normal 113 2" xfId="1998" xr:uid="{E219C908-F8E7-4418-9458-19EFC773C5CB}"/>
    <cellStyle name="Normal 113 2 2" xfId="1999" xr:uid="{8E96B9B3-6022-46F9-86BE-765D60043865}"/>
    <cellStyle name="Normal 113 2 2 2" xfId="6750" xr:uid="{DCE84CF5-38DA-4456-89C1-3274490D420A}"/>
    <cellStyle name="Normal 113 2 2 2 2" xfId="21573" xr:uid="{99398171-08C3-4BEB-8A18-837ABD3037DB}"/>
    <cellStyle name="Normal 113 2 2 3" xfId="10132" xr:uid="{36DE07B6-19CC-4D12-9C15-746BE5D22FB2}"/>
    <cellStyle name="Normal 113 2 2 3 2" xfId="21574" xr:uid="{E7E08854-4CC8-4CE8-8283-559195BCF4FE}"/>
    <cellStyle name="Normal 113 2 2 4" xfId="14779" xr:uid="{FD2DF646-5A17-4208-AEA4-E4BBA3691489}"/>
    <cellStyle name="Normal 113 2 2 4 2" xfId="21575" xr:uid="{2026217B-3107-4002-9859-EDFBF6047F78}"/>
    <cellStyle name="Normal 113 2 2 5" xfId="21572" xr:uid="{534275C1-85FC-4E3B-8536-75E0FF7A9BE8}"/>
    <cellStyle name="Normal 113 2 3" xfId="6749" xr:uid="{02574835-32F4-4106-8E94-92BF18562B4A}"/>
    <cellStyle name="Normal 113 2 3 2" xfId="21576" xr:uid="{1C1FC7D5-C1BB-4551-92E7-E3F02A603E67}"/>
    <cellStyle name="Normal 113 2 4" xfId="10131" xr:uid="{74241877-E89A-4C49-A7B9-06C1AD913BDF}"/>
    <cellStyle name="Normal 113 2 4 2" xfId="21577" xr:uid="{AE66E3AE-39E6-4A32-AB16-81167DD6AC41}"/>
    <cellStyle name="Normal 113 2 5" xfId="14778" xr:uid="{9CF7FCAF-7B8C-4EEB-8483-37CE32987346}"/>
    <cellStyle name="Normal 113 2 5 2" xfId="21578" xr:uid="{C2DA33FA-4DE2-4F76-89F4-40ACE759B737}"/>
    <cellStyle name="Normal 113 2 6" xfId="21571" xr:uid="{85D914F1-A649-4B2B-8D69-FEB02AFB9519}"/>
    <cellStyle name="Normal 113 3" xfId="2000" xr:uid="{A558B5EA-1934-4289-9441-FE8F76B02787}"/>
    <cellStyle name="Normal 113 3 2" xfId="6751" xr:uid="{75DE5F01-A4D8-4476-9CF8-E255E269055A}"/>
    <cellStyle name="Normal 113 3 2 2" xfId="21580" xr:uid="{899FA125-9471-472A-A016-282AADEA644F}"/>
    <cellStyle name="Normal 113 3 3" xfId="10133" xr:uid="{DE56EC66-9A5E-4032-94D9-D061FBABEF95}"/>
    <cellStyle name="Normal 113 3 3 2" xfId="21581" xr:uid="{5D84EC65-DDA5-4357-A1C1-B68A3737025F}"/>
    <cellStyle name="Normal 113 3 4" xfId="14780" xr:uid="{FF633BD8-9F93-470D-80CF-EE9ACBEA4BB6}"/>
    <cellStyle name="Normal 113 3 4 2" xfId="21582" xr:uid="{7621CA93-1D0B-46F6-B5D1-F8F3B76A6145}"/>
    <cellStyle name="Normal 113 3 5" xfId="21579" xr:uid="{36FD4EC1-0386-4CD3-A92E-5C953D92CC39}"/>
    <cellStyle name="Normal 113 4" xfId="6748" xr:uid="{5FC9A6ED-37E8-435B-971F-C21DA55F4E76}"/>
    <cellStyle name="Normal 113 4 2" xfId="21583" xr:uid="{512A8447-C7F9-47E1-9467-D4601A48A2D4}"/>
    <cellStyle name="Normal 113 5" xfId="10130" xr:uid="{0BBB0777-66E7-403A-9832-5A45EC783EDA}"/>
    <cellStyle name="Normal 113 5 2" xfId="21584" xr:uid="{7F086144-C717-4D93-8C80-BA08454445CE}"/>
    <cellStyle name="Normal 113 6" xfId="14777" xr:uid="{066516A4-0EE4-4F33-95DB-CB4A09D4893B}"/>
    <cellStyle name="Normal 113 6 2" xfId="21585" xr:uid="{792036F2-71C2-45F0-A2AB-8F72AF4B0C4E}"/>
    <cellStyle name="Normal 113 7" xfId="21570" xr:uid="{D60C32C8-F56F-4C28-AE26-20C18C8F2C86}"/>
    <cellStyle name="Normal 114" xfId="2001" xr:uid="{DB9189F4-002B-4DA1-8F31-0C605BC785E8}"/>
    <cellStyle name="Normal 114 2" xfId="2002" xr:uid="{4276404F-1B16-4285-8B58-75C10D095DFA}"/>
    <cellStyle name="Normal 114 2 2" xfId="2003" xr:uid="{50E18BFC-AC73-4582-8BFB-9C44AF742679}"/>
    <cellStyle name="Normal 114 2 2 2" xfId="6754" xr:uid="{D4C0B407-7706-40A4-8075-AAA06C3BB64D}"/>
    <cellStyle name="Normal 114 2 2 2 2" xfId="21589" xr:uid="{B97E0573-3FBD-4C52-B33E-487B6D5DDA22}"/>
    <cellStyle name="Normal 114 2 2 3" xfId="10136" xr:uid="{71A20335-9AF0-431D-B1FA-632C0D213681}"/>
    <cellStyle name="Normal 114 2 2 3 2" xfId="21590" xr:uid="{65F716EC-7D43-4291-8E7F-3A57287B1BE1}"/>
    <cellStyle name="Normal 114 2 2 4" xfId="14783" xr:uid="{C89FB1D9-2342-4094-99F6-2A36181D8431}"/>
    <cellStyle name="Normal 114 2 2 4 2" xfId="21591" xr:uid="{C5471D04-A5E2-47E9-8FAE-774FE476A055}"/>
    <cellStyle name="Normal 114 2 2 5" xfId="21588" xr:uid="{AF370F04-408A-4C90-B428-9BD5FE7FDDF5}"/>
    <cellStyle name="Normal 114 2 3" xfId="6753" xr:uid="{160CF8AF-3E48-410D-B660-D1BB2D31FFB6}"/>
    <cellStyle name="Normal 114 2 3 2" xfId="21592" xr:uid="{130D97CD-8AD8-40F8-BF45-103434777A32}"/>
    <cellStyle name="Normal 114 2 4" xfId="10135" xr:uid="{CE3EA24F-0AC0-4B5A-BCA9-438B790CE2E8}"/>
    <cellStyle name="Normal 114 2 4 2" xfId="21593" xr:uid="{052CDB1E-6B0F-4A4A-AB74-1C768614296A}"/>
    <cellStyle name="Normal 114 2 5" xfId="14782" xr:uid="{7FC97280-375F-43FC-88EC-9E4F447DC21C}"/>
    <cellStyle name="Normal 114 2 5 2" xfId="21594" xr:uid="{1C6041D5-AB53-4703-AA9E-74373C05812D}"/>
    <cellStyle name="Normal 114 2 6" xfId="21587" xr:uid="{02551AF5-54F4-4959-B939-AD4245519FA9}"/>
    <cellStyle name="Normal 114 3" xfId="2004" xr:uid="{52ABB448-AE50-441F-8C79-B49B6E8452E0}"/>
    <cellStyle name="Normal 114 3 2" xfId="6755" xr:uid="{85C702A0-E684-4D01-AEC1-B62598E594A0}"/>
    <cellStyle name="Normal 114 3 2 2" xfId="21596" xr:uid="{72FA65B4-C156-4E91-A924-6C7FA9614D6F}"/>
    <cellStyle name="Normal 114 3 3" xfId="10137" xr:uid="{154D32A3-E724-4216-975A-A69B374FBD16}"/>
    <cellStyle name="Normal 114 3 3 2" xfId="21597" xr:uid="{36F801AB-9D3A-4018-B10B-FFFFC5CA9DDD}"/>
    <cellStyle name="Normal 114 3 4" xfId="14784" xr:uid="{5734A0CC-5746-455E-9605-F2F2039E72C8}"/>
    <cellStyle name="Normal 114 3 4 2" xfId="21598" xr:uid="{99F2597D-9FAF-4A66-A0C8-ACB468EB7097}"/>
    <cellStyle name="Normal 114 3 5" xfId="21595" xr:uid="{C8678935-0E9F-48E5-8E03-E8C0FBD7ECB3}"/>
    <cellStyle name="Normal 114 4" xfId="6752" xr:uid="{68ABDCE1-7667-4105-94F7-295B626BEBAA}"/>
    <cellStyle name="Normal 114 4 2" xfId="21599" xr:uid="{89169DCA-481F-46C0-BBCF-5B0CFBB4C43F}"/>
    <cellStyle name="Normal 114 5" xfId="10134" xr:uid="{7E8B3683-3B80-42F7-BCAA-A0460AFADB2A}"/>
    <cellStyle name="Normal 114 5 2" xfId="21600" xr:uid="{2CD14EE6-50D6-49B2-9BEC-A8804BB47C4F}"/>
    <cellStyle name="Normal 114 6" xfId="14781" xr:uid="{CA141E47-61A3-47EC-BB84-F364694459E2}"/>
    <cellStyle name="Normal 114 6 2" xfId="21601" xr:uid="{9B4E70CE-3879-4A0E-804A-BBBD51BF7087}"/>
    <cellStyle name="Normal 114 7" xfId="21586" xr:uid="{9E767F74-1D7D-4801-85C0-8622A5505530}"/>
    <cellStyle name="Normal 115" xfId="2005" xr:uid="{8E904C8E-AD45-488A-8D5A-2CAA1A9AFF82}"/>
    <cellStyle name="Normal 115 2" xfId="2006" xr:uid="{B4DE89EB-A604-4DF5-AF1A-D66B82BAE75E}"/>
    <cellStyle name="Normal 115 2 2" xfId="2007" xr:uid="{05E892A8-C00A-44AD-A04F-B7B813B83D5F}"/>
    <cellStyle name="Normal 115 2 2 2" xfId="6758" xr:uid="{47FAF13F-AF26-47EA-9C8F-FF2B6FD201BE}"/>
    <cellStyle name="Normal 115 2 2 2 2" xfId="21605" xr:uid="{2AC7B007-18BF-46A7-9D80-820DAC60A51A}"/>
    <cellStyle name="Normal 115 2 2 3" xfId="10140" xr:uid="{83956A22-23F1-46B1-891B-5EAF0681E7BD}"/>
    <cellStyle name="Normal 115 2 2 3 2" xfId="21606" xr:uid="{12609AF1-CF10-4333-A35C-C01B00D36730}"/>
    <cellStyle name="Normal 115 2 2 4" xfId="14787" xr:uid="{DC591C32-1DE0-4525-98E2-E5AE4E073AE5}"/>
    <cellStyle name="Normal 115 2 2 4 2" xfId="21607" xr:uid="{FA6B6F71-E900-4FDF-A605-8354BDE72CE9}"/>
    <cellStyle name="Normal 115 2 2 5" xfId="21604" xr:uid="{C8EFA354-4E64-40C1-9AA8-E0D8DFC8025A}"/>
    <cellStyle name="Normal 115 2 3" xfId="6757" xr:uid="{B13627BB-906D-4DB9-AED1-2593781AB114}"/>
    <cellStyle name="Normal 115 2 3 2" xfId="21608" xr:uid="{39704B32-AEDD-40A0-AD79-7E8FBD9B62A5}"/>
    <cellStyle name="Normal 115 2 4" xfId="10139" xr:uid="{D5FDDA91-3A38-4E72-8993-1DACFE64EF14}"/>
    <cellStyle name="Normal 115 2 4 2" xfId="21609" xr:uid="{FD76B534-4E22-4F89-8C28-E32A04AF3329}"/>
    <cellStyle name="Normal 115 2 5" xfId="14786" xr:uid="{90EF6786-B18A-4DB4-A435-4740A59C5F14}"/>
    <cellStyle name="Normal 115 2 5 2" xfId="21610" xr:uid="{625ED6FD-CB22-48ED-A2B9-85393A524799}"/>
    <cellStyle name="Normal 115 2 6" xfId="21603" xr:uid="{935150D0-CAF9-457F-8253-6618FAF30535}"/>
    <cellStyle name="Normal 115 3" xfId="2008" xr:uid="{1A93146A-91F0-4910-A4C5-7A65E4A187EE}"/>
    <cellStyle name="Normal 115 3 2" xfId="6759" xr:uid="{EC3102A6-EE79-4320-B591-B5B3FE686D72}"/>
    <cellStyle name="Normal 115 3 2 2" xfId="21612" xr:uid="{E474FA62-DB75-4D90-AF94-DF8F3C47680F}"/>
    <cellStyle name="Normal 115 3 3" xfId="10141" xr:uid="{4ACD143E-586F-4621-AF80-CBCEF06DC128}"/>
    <cellStyle name="Normal 115 3 3 2" xfId="21613" xr:uid="{3103759B-7BD4-4A70-9C83-519F60F76F24}"/>
    <cellStyle name="Normal 115 3 4" xfId="14788" xr:uid="{D6F71339-19C6-4C2E-9EED-06C1AC1A227D}"/>
    <cellStyle name="Normal 115 3 4 2" xfId="21614" xr:uid="{60DC3EF0-D972-4FF3-8DF8-3BA82CC44A15}"/>
    <cellStyle name="Normal 115 3 5" xfId="21611" xr:uid="{27ECE76E-3878-4B7C-A24F-1B9390775BD7}"/>
    <cellStyle name="Normal 115 4" xfId="6756" xr:uid="{97051CD8-208C-48DD-98CF-576E0F3732FA}"/>
    <cellStyle name="Normal 115 4 2" xfId="21615" xr:uid="{108B55FF-F51A-41D0-B4B8-77C31E006A32}"/>
    <cellStyle name="Normal 115 5" xfId="10138" xr:uid="{4D547277-BEAE-450B-BA01-165FC8E581E4}"/>
    <cellStyle name="Normal 115 5 2" xfId="21616" xr:uid="{68F83D4D-2BDB-44A1-8187-39ACB7D76F26}"/>
    <cellStyle name="Normal 115 6" xfId="14785" xr:uid="{2D512A24-6616-4762-9895-0D51E3EDF85D}"/>
    <cellStyle name="Normal 115 6 2" xfId="21617" xr:uid="{92A83184-3FEE-42A7-ACC6-31EDF27FCCE2}"/>
    <cellStyle name="Normal 115 7" xfId="21602" xr:uid="{5DB8B028-211C-4CBF-B930-8DC0B2DA7248}"/>
    <cellStyle name="Normal 116" xfId="2009" xr:uid="{105DE012-A747-4934-8A03-1E83C97E4488}"/>
    <cellStyle name="Normal 116 2" xfId="2010" xr:uid="{71271116-5C69-4C3B-9275-8C559361F57B}"/>
    <cellStyle name="Normal 116 2 2" xfId="2011" xr:uid="{B206F77C-EE6C-4372-8110-057B4FF9F81A}"/>
    <cellStyle name="Normal 116 2 2 2" xfId="6762" xr:uid="{4B0174FF-D3E2-40A8-95D2-5CAC778C1D8B}"/>
    <cellStyle name="Normal 116 2 2 2 2" xfId="21621" xr:uid="{A8F59C3D-CD6C-4F22-9031-1EC00CEA77E2}"/>
    <cellStyle name="Normal 116 2 2 3" xfId="10144" xr:uid="{85253EBE-38F1-4CA6-8140-F350C3F5C4C0}"/>
    <cellStyle name="Normal 116 2 2 3 2" xfId="21622" xr:uid="{FDFEFD73-5A43-4A79-81BB-9BC6F26240C0}"/>
    <cellStyle name="Normal 116 2 2 4" xfId="14791" xr:uid="{664318FC-BEF1-4F23-A60D-49186FC72AB7}"/>
    <cellStyle name="Normal 116 2 2 4 2" xfId="21623" xr:uid="{0F08E877-F705-42AA-B4CC-72ADB7E69D7A}"/>
    <cellStyle name="Normal 116 2 2 5" xfId="21620" xr:uid="{0B6CD4E6-F56A-4B3E-8B6B-66970A285F3C}"/>
    <cellStyle name="Normal 116 2 3" xfId="6761" xr:uid="{6527A29F-4785-4A47-8397-B559C7D1C2EB}"/>
    <cellStyle name="Normal 116 2 3 2" xfId="21624" xr:uid="{D669CC1D-AE27-406B-9644-BBBEB9EB16EE}"/>
    <cellStyle name="Normal 116 2 4" xfId="10143" xr:uid="{E2C77CDB-CB33-4B53-874B-B08D05EEF989}"/>
    <cellStyle name="Normal 116 2 4 2" xfId="21625" xr:uid="{74907D81-4B33-49E5-9ED5-505E480F9C9A}"/>
    <cellStyle name="Normal 116 2 5" xfId="14790" xr:uid="{CC82D757-8398-4D8F-BC51-EB052BA92241}"/>
    <cellStyle name="Normal 116 2 5 2" xfId="21626" xr:uid="{04E3DF25-3E6E-4CA5-A6F5-6C79425DEE4B}"/>
    <cellStyle name="Normal 116 2 6" xfId="21619" xr:uid="{C2BF28FF-42AF-4240-8571-EB1644A9EB7B}"/>
    <cellStyle name="Normal 116 3" xfId="2012" xr:uid="{51A605FF-180E-4C50-8942-DA6C4AAFFC19}"/>
    <cellStyle name="Normal 116 3 2" xfId="6763" xr:uid="{4839751D-9A7B-4961-A87F-3A78943E68A4}"/>
    <cellStyle name="Normal 116 3 2 2" xfId="21628" xr:uid="{2786BF6A-A84A-482A-B7E2-671225B6C7C5}"/>
    <cellStyle name="Normal 116 3 3" xfId="10145" xr:uid="{DA0B29C5-62BD-49A9-9E77-D984D8C1B285}"/>
    <cellStyle name="Normal 116 3 3 2" xfId="21629" xr:uid="{B28D74F6-1C30-4253-A2DA-11B7B47A4C06}"/>
    <cellStyle name="Normal 116 3 4" xfId="14792" xr:uid="{F0E3D52B-7CC8-49FB-9A15-0B2AC853BB48}"/>
    <cellStyle name="Normal 116 3 4 2" xfId="21630" xr:uid="{39E7FD2F-0F6D-4C5A-9BFD-4B95AC9717BD}"/>
    <cellStyle name="Normal 116 3 5" xfId="21627" xr:uid="{22710523-240C-438E-BCF8-9895F786FFFB}"/>
    <cellStyle name="Normal 116 4" xfId="6760" xr:uid="{910BA118-3F1C-4D00-B2AC-3691CEE6EB76}"/>
    <cellStyle name="Normal 116 4 2" xfId="21631" xr:uid="{518085C0-92BB-4899-A772-66C95FFA8361}"/>
    <cellStyle name="Normal 116 5" xfId="10142" xr:uid="{0345ED31-78E3-436F-8FF0-C4FD57E6A730}"/>
    <cellStyle name="Normal 116 5 2" xfId="21632" xr:uid="{D972D1A1-F38B-4F24-B927-B2D35F38BA02}"/>
    <cellStyle name="Normal 116 6" xfId="14789" xr:uid="{6EEE40A8-7493-4514-BAED-EEB0BE86D69A}"/>
    <cellStyle name="Normal 116 6 2" xfId="21633" xr:uid="{CE18C0E5-CB00-4E25-A7E3-D5A4E78560BF}"/>
    <cellStyle name="Normal 116 7" xfId="21618" xr:uid="{A7D821E8-471D-428F-9BE8-C767868AECB9}"/>
    <cellStyle name="Normal 117" xfId="2013" xr:uid="{9346CC23-5A7A-47EB-8623-7C6FAA2FB04B}"/>
    <cellStyle name="Normal 117 2" xfId="2014" xr:uid="{755C360D-C32E-4A9E-B87E-7D49A8ADE1EA}"/>
    <cellStyle name="Normal 117 2 2" xfId="2015" xr:uid="{0622903B-652A-46EE-851C-577F41C1C83C}"/>
    <cellStyle name="Normal 117 2 3" xfId="2016" xr:uid="{D5F7F80E-1ED3-47D1-AAB0-4C05A672DFA9}"/>
    <cellStyle name="Normal 117 2 3 2" xfId="2017" xr:uid="{6F81C2D0-AC9C-4110-95CF-284F24FF23FE}"/>
    <cellStyle name="Normal 117 2 4" xfId="2018" xr:uid="{7A21CB83-4949-40C2-B437-A3383D9F4F6B}"/>
    <cellStyle name="Normal 117 2 4 2" xfId="2019" xr:uid="{D63724D2-5573-4E26-B161-3ECDFC8200F0}"/>
    <cellStyle name="Normal 117 2 4 3" xfId="2020" xr:uid="{E3202FE2-ACCC-40D1-B7A2-BC19AC8E9D45}"/>
    <cellStyle name="Normal 117 2 4 3 2" xfId="2021" xr:uid="{3A1FAA15-9A8B-453E-9262-E99F462D9B5E}"/>
    <cellStyle name="Normal 117 2 5" xfId="2022" xr:uid="{D16B5F5F-75CD-4378-A72B-C5D71B1FC87C}"/>
    <cellStyle name="Normal 117 2 5 2" xfId="2023" xr:uid="{37C8B13E-6B2B-43D7-89E2-36A7407B63E7}"/>
    <cellStyle name="Normal 118" xfId="2024" xr:uid="{C3F3AEA3-ACB0-4F63-BA5E-DB08C23E9D9F}"/>
    <cellStyle name="Normal 118 2" xfId="2025" xr:uid="{618A6B56-2EC3-43B2-9CAC-66D4006B18D5}"/>
    <cellStyle name="Normal 118 2 2" xfId="2026" xr:uid="{FDD4D921-4BED-4266-A89D-0E533B6AEA8F}"/>
    <cellStyle name="Normal 118 2 2 2" xfId="6766" xr:uid="{239E23C1-389D-4E4F-8521-5041AECFE10A}"/>
    <cellStyle name="Normal 118 2 2 2 2" xfId="21637" xr:uid="{57C9DC7D-DFDD-41C1-B090-51A58D344A3A}"/>
    <cellStyle name="Normal 118 2 2 3" xfId="10148" xr:uid="{AF51C104-3B1F-40E1-AC17-D6BA6F1E9239}"/>
    <cellStyle name="Normal 118 2 2 3 2" xfId="21638" xr:uid="{0B2C3262-4693-4E65-8466-8DFB4D34FD91}"/>
    <cellStyle name="Normal 118 2 2 4" xfId="14795" xr:uid="{551B6545-BD6E-49FA-8B00-8A846A3A9CEC}"/>
    <cellStyle name="Normal 118 2 2 4 2" xfId="21639" xr:uid="{00B4950E-59BC-49BD-BB8D-444EE5751098}"/>
    <cellStyle name="Normal 118 2 2 5" xfId="21636" xr:uid="{88379B83-6568-427C-B3F9-4660FC5C3DE4}"/>
    <cellStyle name="Normal 118 2 3" xfId="6765" xr:uid="{514F1DD3-E9F7-49FB-8C3E-3E7E7C5191C0}"/>
    <cellStyle name="Normal 118 2 3 2" xfId="21640" xr:uid="{80724071-3A6E-44A5-96BD-6B8E23B72779}"/>
    <cellStyle name="Normal 118 2 4" xfId="10147" xr:uid="{797CDEFB-FE0D-481F-8364-5229A6AEBC04}"/>
    <cellStyle name="Normal 118 2 4 2" xfId="21641" xr:uid="{DDF196AF-DFA6-4FC5-B23F-DCE7D8BD1240}"/>
    <cellStyle name="Normal 118 2 5" xfId="14794" xr:uid="{BCF81353-911E-456A-83A1-251E10B05CF1}"/>
    <cellStyle name="Normal 118 2 5 2" xfId="21642" xr:uid="{D963B600-29D9-4BCC-B87B-D65A5E33B103}"/>
    <cellStyle name="Normal 118 2 6" xfId="21635" xr:uid="{E53D429B-F8CD-4669-8C77-6DCB1337A4E4}"/>
    <cellStyle name="Normal 118 3" xfId="2027" xr:uid="{CF809581-AA3B-4525-BC13-B38CBC873979}"/>
    <cellStyle name="Normal 118 3 2" xfId="6767" xr:uid="{9D4BA9F0-79C3-4CA4-AB44-C66840DA515D}"/>
    <cellStyle name="Normal 118 3 2 2" xfId="21644" xr:uid="{5BF78944-F712-4EA7-860C-8A37DF211C1E}"/>
    <cellStyle name="Normal 118 3 3" xfId="10149" xr:uid="{004D72EE-F0F8-44DD-931E-69BB130C7B74}"/>
    <cellStyle name="Normal 118 3 3 2" xfId="21645" xr:uid="{D81E3E7C-FF84-41D3-81B0-E076B9B300B6}"/>
    <cellStyle name="Normal 118 3 4" xfId="14796" xr:uid="{3B062146-44AD-403A-ADE2-1F86887C9DEC}"/>
    <cellStyle name="Normal 118 3 4 2" xfId="21646" xr:uid="{400558D8-7722-4070-AC6A-9A8C5F3E2D0A}"/>
    <cellStyle name="Normal 118 3 5" xfId="21643" xr:uid="{B197A6BD-C89D-496E-9114-6907730846A0}"/>
    <cellStyle name="Normal 118 4" xfId="6764" xr:uid="{ECB1B447-D371-456D-AFCE-14762F63F3E6}"/>
    <cellStyle name="Normal 118 4 2" xfId="21647" xr:uid="{A1958215-1854-4900-83FD-83C37B977CDC}"/>
    <cellStyle name="Normal 118 5" xfId="10146" xr:uid="{A7B489F8-32D9-4CBC-8A7F-C45D178BE55F}"/>
    <cellStyle name="Normal 118 5 2" xfId="21648" xr:uid="{2A0A804D-0B80-4002-8567-E2809D7D0974}"/>
    <cellStyle name="Normal 118 6" xfId="14793" xr:uid="{23B755EE-0756-4BFB-81F4-A66447ABF304}"/>
    <cellStyle name="Normal 118 6 2" xfId="21649" xr:uid="{97AA1CBC-B384-4C64-AB00-52890841F9A9}"/>
    <cellStyle name="Normal 118 7" xfId="21634" xr:uid="{F121122E-7E69-4624-A374-CB786690CF2B}"/>
    <cellStyle name="Normal 119" xfId="2028" xr:uid="{98E39589-2147-4E93-B5F5-57020F7D813C}"/>
    <cellStyle name="Normal 119 2" xfId="2029" xr:uid="{594ECC67-B344-4FB3-9314-FBAFDAA46B9D}"/>
    <cellStyle name="Normal 119 2 2" xfId="2030" xr:uid="{A38257C4-3732-4D00-A3C0-38A769D54FCF}"/>
    <cellStyle name="Normal 119 2 2 2" xfId="6770" xr:uid="{6E632109-B59A-4D12-B60F-47F10DF928C8}"/>
    <cellStyle name="Normal 119 2 2 2 2" xfId="21653" xr:uid="{032E0D99-8696-48FC-84CB-0D4705CD053F}"/>
    <cellStyle name="Normal 119 2 2 3" xfId="10152" xr:uid="{F4EA73AF-B2B8-488A-911C-E1C1C363524A}"/>
    <cellStyle name="Normal 119 2 2 3 2" xfId="21654" xr:uid="{53D01E58-8F6B-466A-A579-830F36AD08D1}"/>
    <cellStyle name="Normal 119 2 2 4" xfId="14799" xr:uid="{F58211E4-E283-4073-A39C-B379CFD460B0}"/>
    <cellStyle name="Normal 119 2 2 4 2" xfId="21655" xr:uid="{2CF0D74A-00F3-4F3D-A40B-69D096DC6BEF}"/>
    <cellStyle name="Normal 119 2 2 5" xfId="21652" xr:uid="{C20ACC23-6175-44DF-94D4-1B9B4DFCF92F}"/>
    <cellStyle name="Normal 119 2 3" xfId="6769" xr:uid="{113018D7-2130-4636-9C54-70E3DF7974D5}"/>
    <cellStyle name="Normal 119 2 3 2" xfId="21656" xr:uid="{EE23EC88-1840-4642-8F31-54E2D5FB1D83}"/>
    <cellStyle name="Normal 119 2 4" xfId="10151" xr:uid="{2905E97A-79B3-449F-950D-28127808C1DD}"/>
    <cellStyle name="Normal 119 2 4 2" xfId="21657" xr:uid="{CEC761B2-6FE5-4C7E-A3DC-958D8BEA0E7B}"/>
    <cellStyle name="Normal 119 2 5" xfId="14798" xr:uid="{A40B1C6D-1A85-4C5C-94F7-A5653CD1F21F}"/>
    <cellStyle name="Normal 119 2 5 2" xfId="21658" xr:uid="{82FAC605-91AC-4A53-9B50-081024ACA41D}"/>
    <cellStyle name="Normal 119 2 6" xfId="21651" xr:uid="{9A01AE52-DC0F-4E4A-A586-5C1F2F0B5E00}"/>
    <cellStyle name="Normal 119 3" xfId="2031" xr:uid="{D3FE3E13-11C9-4868-8ECF-D05F7F1F2144}"/>
    <cellStyle name="Normal 119 3 2" xfId="6771" xr:uid="{66E40803-2484-41AB-9CA1-990C7A805CF0}"/>
    <cellStyle name="Normal 119 3 2 2" xfId="21660" xr:uid="{0E044A6B-AEA0-43F9-BC49-080865A16516}"/>
    <cellStyle name="Normal 119 3 3" xfId="10153" xr:uid="{4BC71AD1-0DD0-4D81-BE39-904726C759C1}"/>
    <cellStyle name="Normal 119 3 3 2" xfId="21661" xr:uid="{E3217FFE-4E0B-4832-A6A0-1FE81BD1BF01}"/>
    <cellStyle name="Normal 119 3 4" xfId="14800" xr:uid="{F7E9C8C4-7E2C-4F82-A9C7-3E262016D95D}"/>
    <cellStyle name="Normal 119 3 4 2" xfId="21662" xr:uid="{1E8744B2-939A-41EC-832C-A33099002804}"/>
    <cellStyle name="Normal 119 3 5" xfId="21659" xr:uid="{A19B20D1-46B6-4DDC-8EB6-AEDB8F3C5CA4}"/>
    <cellStyle name="Normal 119 4" xfId="6768" xr:uid="{64D494E5-1FAA-4B12-9F3A-6CE92DE79690}"/>
    <cellStyle name="Normal 119 4 2" xfId="21663" xr:uid="{A44CEE11-2698-4692-8847-B9E86984DEAB}"/>
    <cellStyle name="Normal 119 5" xfId="10150" xr:uid="{A955F3D4-7ECD-462A-90D7-ECC09E4353FE}"/>
    <cellStyle name="Normal 119 5 2" xfId="21664" xr:uid="{9A8BC1E0-5415-4F18-9AC8-9364A9A5A66A}"/>
    <cellStyle name="Normal 119 6" xfId="14797" xr:uid="{BF516CEE-8C77-4E77-971D-33BBCCEB5F67}"/>
    <cellStyle name="Normal 119 6 2" xfId="21665" xr:uid="{03B9D5D8-9322-471B-BA3E-29A76B7AC9BC}"/>
    <cellStyle name="Normal 119 7" xfId="21650" xr:uid="{981D501C-5ACC-4877-B238-D4A07C7067E1}"/>
    <cellStyle name="Normal 12" xfId="394" xr:uid="{9179CAD1-405F-44C7-8A49-2A9EE929AA90}"/>
    <cellStyle name="Normal 12 2" xfId="2032" xr:uid="{BDE12363-C51E-4854-A0F4-1851FB4CEC70}"/>
    <cellStyle name="Normal 12 2 2" xfId="2033" xr:uid="{AED9BEF9-636A-417D-9ADC-294D817E03F1}"/>
    <cellStyle name="Normal 12 2 2 2" xfId="2034" xr:uid="{EC08D9FC-D9D6-4026-BFA6-31C6A86796B9}"/>
    <cellStyle name="Normal 12 2 2 2 2" xfId="6774" xr:uid="{DEA8A16D-98AE-4C7E-90DA-D244843F12BE}"/>
    <cellStyle name="Normal 12 2 2 2 2 2" xfId="21669" xr:uid="{08CCE51E-2681-4852-A6CF-4A60120DA22B}"/>
    <cellStyle name="Normal 12 2 2 2 3" xfId="10156" xr:uid="{0EE0163B-1680-4F3D-AAF8-53CC2BBDF659}"/>
    <cellStyle name="Normal 12 2 2 2 3 2" xfId="21670" xr:uid="{FCB2D5C1-6618-488F-8DB8-EFCC9BC505DF}"/>
    <cellStyle name="Normal 12 2 2 2 4" xfId="14803" xr:uid="{BE50EA60-7C5E-4B36-A05D-52ED156A921E}"/>
    <cellStyle name="Normal 12 2 2 2 4 2" xfId="21671" xr:uid="{1C3DD79B-7F2F-46EA-9770-3F6CC76FAC14}"/>
    <cellStyle name="Normal 12 2 2 2 5" xfId="21668" xr:uid="{C13CBF8D-C76F-470A-AFF2-C6069D187F56}"/>
    <cellStyle name="Normal 12 2 2 3" xfId="6773" xr:uid="{D6274AF2-739C-478C-AECD-F712FC544220}"/>
    <cellStyle name="Normal 12 2 2 3 2" xfId="21672" xr:uid="{4F556DA1-3B1F-42B6-A0C8-A0C46988F038}"/>
    <cellStyle name="Normal 12 2 2 4" xfId="10155" xr:uid="{BD27881A-9554-45ED-9BCF-DBC871D8BEC1}"/>
    <cellStyle name="Normal 12 2 2 4 2" xfId="21673" xr:uid="{EE8828EB-4A14-4AB9-AA4B-E007103BCB7C}"/>
    <cellStyle name="Normal 12 2 2 5" xfId="14802" xr:uid="{D0487D4A-1A84-4289-BEFE-031ADC1B2E44}"/>
    <cellStyle name="Normal 12 2 2 5 2" xfId="21674" xr:uid="{74CC60EE-CCEB-413D-9D27-E777EE37A21F}"/>
    <cellStyle name="Normal 12 2 2 6" xfId="21667" xr:uid="{D74E25D9-A11B-442B-A3C8-5472226288C4}"/>
    <cellStyle name="Normal 12 2 3" xfId="2035" xr:uid="{C8312C04-CAEB-4132-B0F0-50F95CEEA767}"/>
    <cellStyle name="Normal 12 2 3 2" xfId="6775" xr:uid="{45854B6F-9C3B-4932-A1BD-77E348362D4B}"/>
    <cellStyle name="Normal 12 2 3 2 2" xfId="21676" xr:uid="{316D8BDD-2442-4096-8788-AFF6B9EF132B}"/>
    <cellStyle name="Normal 12 2 3 3" xfId="10157" xr:uid="{334694A3-D3FA-4641-9B85-5FE6EC5CA764}"/>
    <cellStyle name="Normal 12 2 3 3 2" xfId="21677" xr:uid="{7F4A55E0-6B73-4CAB-ABB6-0DFBE7F9647B}"/>
    <cellStyle name="Normal 12 2 3 4" xfId="14804" xr:uid="{80FB4B8F-A448-48DE-B2B4-0A0843D20C90}"/>
    <cellStyle name="Normal 12 2 3 4 2" xfId="21678" xr:uid="{B668B96A-6758-4BB0-8D7D-A02E926BEAC1}"/>
    <cellStyle name="Normal 12 2 3 5" xfId="21675" xr:uid="{23D2434D-4727-49F9-B771-9DBBE58F79B6}"/>
    <cellStyle name="Normal 12 2 4" xfId="6772" xr:uid="{3E459C31-2156-4927-9FDA-BD9E7F4C8837}"/>
    <cellStyle name="Normal 12 2 4 2" xfId="21679" xr:uid="{1208637B-1D8B-49A4-83B6-954566450553}"/>
    <cellStyle name="Normal 12 2 5" xfId="10154" xr:uid="{4D827693-84C6-4E72-9504-3321100F3085}"/>
    <cellStyle name="Normal 12 2 5 2" xfId="21680" xr:uid="{F79C4D8D-701B-49AB-A386-E60929C88BBD}"/>
    <cellStyle name="Normal 12 2 6" xfId="14801" xr:uid="{333EF820-9D08-4EFE-A5B2-A51960B3489E}"/>
    <cellStyle name="Normal 12 2 6 2" xfId="21681" xr:uid="{E206E551-0757-4460-A9C2-4CCD234CFA8D}"/>
    <cellStyle name="Normal 12 2 7" xfId="21666" xr:uid="{F786782A-5C8C-44DC-BAB7-EF754F4441AE}"/>
    <cellStyle name="Normal 12 3" xfId="2036" xr:uid="{6BE37456-36BE-4525-902E-B36493FD4691}"/>
    <cellStyle name="Normal 12 3 2" xfId="2037" xr:uid="{D03A0F6A-E61E-43E6-B86E-527CAACF82DD}"/>
    <cellStyle name="Normal 12 3 2 2" xfId="2038" xr:uid="{71808B32-5E3A-46DD-8B30-B94950DFA2A4}"/>
    <cellStyle name="Normal 12 3 2 2 2" xfId="6778" xr:uid="{EAAB43CB-76F7-4D70-98AC-B6F9EE7790C9}"/>
    <cellStyle name="Normal 12 3 2 2 2 2" xfId="21685" xr:uid="{3B2A0394-B60E-4DAB-85AA-91E18883A966}"/>
    <cellStyle name="Normal 12 3 2 2 3" xfId="10160" xr:uid="{872966BA-1EC2-4D6C-AC0F-7D5255949403}"/>
    <cellStyle name="Normal 12 3 2 2 3 2" xfId="21686" xr:uid="{43CCD9FE-8EF6-4CEB-BBE2-64289DEB235B}"/>
    <cellStyle name="Normal 12 3 2 2 4" xfId="14807" xr:uid="{7591A5C6-6106-491A-B406-EFC8974F3AB1}"/>
    <cellStyle name="Normal 12 3 2 2 4 2" xfId="21687" xr:uid="{CC98C761-662B-40BC-B2A2-CDF33FD669A2}"/>
    <cellStyle name="Normal 12 3 2 2 5" xfId="21684" xr:uid="{9D854D64-CBF2-4EF9-B144-164EFA78D6F1}"/>
    <cellStyle name="Normal 12 3 2 3" xfId="6777" xr:uid="{E39D315B-77D1-407C-96DD-9EAC06907D7B}"/>
    <cellStyle name="Normal 12 3 2 3 2" xfId="21688" xr:uid="{3AC69BB1-A89B-4BC6-A273-937B8308518D}"/>
    <cellStyle name="Normal 12 3 2 4" xfId="10159" xr:uid="{6E7DB92D-8D41-4D78-954A-A0BDFFEF822A}"/>
    <cellStyle name="Normal 12 3 2 4 2" xfId="21689" xr:uid="{924ED972-3C42-47FB-AC13-59216F7FFA7B}"/>
    <cellStyle name="Normal 12 3 2 5" xfId="14806" xr:uid="{C28D13B9-EDAB-405B-A641-56EA59B54CA9}"/>
    <cellStyle name="Normal 12 3 2 5 2" xfId="21690" xr:uid="{73A025A5-B457-4311-8480-05E22F7A7C43}"/>
    <cellStyle name="Normal 12 3 2 6" xfId="21683" xr:uid="{F1B4AB66-E2C4-4A1F-85FA-3E1AD530910A}"/>
    <cellStyle name="Normal 12 3 3" xfId="2039" xr:uid="{66ED0FFB-FF21-40B8-9B41-A56B7EC02BBA}"/>
    <cellStyle name="Normal 12 3 3 2" xfId="6779" xr:uid="{BC3AC7AD-8D76-4A80-9A5B-E52830760A5E}"/>
    <cellStyle name="Normal 12 3 3 2 2" xfId="21692" xr:uid="{CC9EFEE7-85E6-4F53-B5EE-61A6BEAFD384}"/>
    <cellStyle name="Normal 12 3 3 3" xfId="10161" xr:uid="{A3D71F16-3534-4C37-A8F4-9C49BE68E49E}"/>
    <cellStyle name="Normal 12 3 3 3 2" xfId="21693" xr:uid="{47FBFCF4-04AB-4585-8A49-D8C2863A6F15}"/>
    <cellStyle name="Normal 12 3 3 4" xfId="14808" xr:uid="{A704D7C6-2FD1-4E16-94AA-270A63E8758F}"/>
    <cellStyle name="Normal 12 3 3 4 2" xfId="21694" xr:uid="{E59E5D55-7C1E-4C2A-AF17-EFD3A957E76A}"/>
    <cellStyle name="Normal 12 3 3 5" xfId="21691" xr:uid="{FCC36B12-7879-4A74-AA7D-50BCD9333C6C}"/>
    <cellStyle name="Normal 12 3 4" xfId="6776" xr:uid="{9D3FC055-52E3-4CFE-AC51-EA7B61C6984E}"/>
    <cellStyle name="Normal 12 3 4 2" xfId="21695" xr:uid="{671A43C8-B10E-434A-86BE-08DD2D670D90}"/>
    <cellStyle name="Normal 12 3 5" xfId="10158" xr:uid="{0838A839-4721-40E9-8658-10A5DE6A78B2}"/>
    <cellStyle name="Normal 12 3 5 2" xfId="21696" xr:uid="{D23280D9-98A1-431B-8223-60E9D8BB1890}"/>
    <cellStyle name="Normal 12 3 6" xfId="14805" xr:uid="{CD0E28C9-797E-467C-A450-9142B58A6FC8}"/>
    <cellStyle name="Normal 12 3 6 2" xfId="21697" xr:uid="{A0EA43FB-0095-41F8-AC46-056B2BDD9F2A}"/>
    <cellStyle name="Normal 12 3 7" xfId="21682" xr:uid="{6507ED64-C735-4191-A391-83019C2A863F}"/>
    <cellStyle name="Normal 12 4" xfId="2040" xr:uid="{14793891-3882-4137-9141-DE2740E118C5}"/>
    <cellStyle name="Normal 120" xfId="2041" xr:uid="{805F0B02-8837-49B3-853F-35755366549F}"/>
    <cellStyle name="Normal 120 2" xfId="2042" xr:uid="{F10A975B-2B18-46A2-A51C-33EC8D008A26}"/>
    <cellStyle name="Normal 120 2 2" xfId="2043" xr:uid="{EDE2D134-DD27-450C-95D9-EABA6C956DD7}"/>
    <cellStyle name="Normal 120 2 2 2" xfId="6782" xr:uid="{A1BE9804-3AA4-49FE-B10B-9F543CB43A54}"/>
    <cellStyle name="Normal 120 2 2 2 2" xfId="21701" xr:uid="{92D7B479-D88D-435D-8CD9-126B688A15E7}"/>
    <cellStyle name="Normal 120 2 2 3" xfId="10164" xr:uid="{72327380-F77B-41E3-9942-2578A6A150C5}"/>
    <cellStyle name="Normal 120 2 2 3 2" xfId="21702" xr:uid="{7E3CBC0D-A68A-42CB-966D-A977729BF302}"/>
    <cellStyle name="Normal 120 2 2 4" xfId="14811" xr:uid="{AF367B4C-5ED8-41E9-B513-0B279CBE6F80}"/>
    <cellStyle name="Normal 120 2 2 4 2" xfId="21703" xr:uid="{BFCB8235-C1BD-4AFD-BA42-4E77260711F1}"/>
    <cellStyle name="Normal 120 2 2 5" xfId="21700" xr:uid="{447CF4EB-9400-48EE-88FE-E59D58117525}"/>
    <cellStyle name="Normal 120 2 3" xfId="6781" xr:uid="{D2F788B8-B5FD-4ADE-8E68-9E2001605F1C}"/>
    <cellStyle name="Normal 120 2 3 2" xfId="21704" xr:uid="{C25D1EDF-2BE5-4F0C-AC74-31EA22FAEFE3}"/>
    <cellStyle name="Normal 120 2 4" xfId="10163" xr:uid="{D17F8DEC-7A80-4697-8A12-D70F0C4C3EBB}"/>
    <cellStyle name="Normal 120 2 4 2" xfId="21705" xr:uid="{CB08D709-CDB6-49D2-88C4-1424A3CE995A}"/>
    <cellStyle name="Normal 120 2 5" xfId="14810" xr:uid="{A63A3888-7DE4-4A1D-9DB6-5E57796D6D21}"/>
    <cellStyle name="Normal 120 2 5 2" xfId="21706" xr:uid="{7224B44D-C90D-465F-8E8C-F5972E2FA58B}"/>
    <cellStyle name="Normal 120 2 6" xfId="21699" xr:uid="{1AC51689-5C46-4B2C-8B3C-D3E26971A2F2}"/>
    <cellStyle name="Normal 120 3" xfId="2044" xr:uid="{A7D2295B-C59C-411F-956E-BEEE9F9BEEED}"/>
    <cellStyle name="Normal 120 3 2" xfId="6783" xr:uid="{54F2D8C6-B04C-4B3F-9BD9-CE6A0893C8D5}"/>
    <cellStyle name="Normal 120 3 2 2" xfId="21708" xr:uid="{466487D0-7DEF-47D6-AFDB-3067D6C36A86}"/>
    <cellStyle name="Normal 120 3 3" xfId="10165" xr:uid="{61771831-A478-4C10-B52E-2A39D1DDDEA2}"/>
    <cellStyle name="Normal 120 3 3 2" xfId="21709" xr:uid="{3A3EFA82-D645-4EB9-A704-54985E328149}"/>
    <cellStyle name="Normal 120 3 4" xfId="14812" xr:uid="{322D2A58-FEBB-4C2B-9F20-3FD77307D86E}"/>
    <cellStyle name="Normal 120 3 4 2" xfId="21710" xr:uid="{E0200958-23F8-4DC2-87C0-3606D171D9E0}"/>
    <cellStyle name="Normal 120 3 5" xfId="21707" xr:uid="{911714BD-FD9E-4160-8130-7E8E6A266D05}"/>
    <cellStyle name="Normal 120 4" xfId="6780" xr:uid="{B8F4F34D-CA6E-48F4-88B5-EAF3E238BF85}"/>
    <cellStyle name="Normal 120 4 2" xfId="21711" xr:uid="{0DC097E0-A730-419E-8A33-13C2B28F35BE}"/>
    <cellStyle name="Normal 120 5" xfId="10162" xr:uid="{5001511F-0542-4D1E-B516-1E12A5E3666D}"/>
    <cellStyle name="Normal 120 5 2" xfId="21712" xr:uid="{522AA043-9965-4EE4-AAF6-5F787B89F7F9}"/>
    <cellStyle name="Normal 120 6" xfId="14809" xr:uid="{6E4C4F29-201E-42FB-97EA-EB77233AAF11}"/>
    <cellStyle name="Normal 120 6 2" xfId="21713" xr:uid="{2823BB14-CC0F-4D90-A4C3-C197A675750C}"/>
    <cellStyle name="Normal 120 7" xfId="21698" xr:uid="{D714B83B-A730-41E2-93E5-81E25C05E5DB}"/>
    <cellStyle name="Normal 121" xfId="2045" xr:uid="{DDEED927-6F0A-4075-B4A8-5699CF97951D}"/>
    <cellStyle name="Normal 121 2" xfId="2046" xr:uid="{AAC99047-6722-4704-9BA1-DA6415BAD037}"/>
    <cellStyle name="Normal 121 2 2" xfId="2047" xr:uid="{C0701ADB-5A83-4936-832D-FF2727462A24}"/>
    <cellStyle name="Normal 121 2 2 2" xfId="6786" xr:uid="{CAEA6F18-D5C8-4D6B-B70D-05A0F813A919}"/>
    <cellStyle name="Normal 121 2 2 2 2" xfId="21717" xr:uid="{0D3B8811-0EA5-45B5-BE6F-96DDB449BA4A}"/>
    <cellStyle name="Normal 121 2 2 3" xfId="10168" xr:uid="{D87CFC89-9EEC-41D0-98EB-5F910BA9E4AF}"/>
    <cellStyle name="Normal 121 2 2 3 2" xfId="21718" xr:uid="{8E1A4141-8BBE-4382-989C-C82DABE0604D}"/>
    <cellStyle name="Normal 121 2 2 4" xfId="14815" xr:uid="{DC9AAD1A-FD04-4C46-ADEA-AD5BE95EA42F}"/>
    <cellStyle name="Normal 121 2 2 4 2" xfId="21719" xr:uid="{0CF3C00E-1F02-4350-B2B8-1B63EB63E1C5}"/>
    <cellStyle name="Normal 121 2 2 5" xfId="21716" xr:uid="{FD0E7658-744C-47A6-9C09-7E07315A5749}"/>
    <cellStyle name="Normal 121 2 3" xfId="6785" xr:uid="{1FE6825A-A2DA-403D-BB71-0F16220B5647}"/>
    <cellStyle name="Normal 121 2 3 2" xfId="21720" xr:uid="{3CF70745-52CA-48F5-A043-FD7AC48223FB}"/>
    <cellStyle name="Normal 121 2 4" xfId="10167" xr:uid="{3C488C73-8BF5-4D0C-84E8-C61EB722BF61}"/>
    <cellStyle name="Normal 121 2 4 2" xfId="21721" xr:uid="{1A4AA9E7-193E-4600-AD79-82311B622543}"/>
    <cellStyle name="Normal 121 2 5" xfId="14814" xr:uid="{693F2169-3695-447B-A6C4-1ED8EC6A16E3}"/>
    <cellStyle name="Normal 121 2 5 2" xfId="21722" xr:uid="{0B9BA724-2BCC-4DD7-B46B-5FD11C5B0A67}"/>
    <cellStyle name="Normal 121 2 6" xfId="21715" xr:uid="{10BD7F7D-9F0F-41A4-81A4-BB36075FB289}"/>
    <cellStyle name="Normal 121 3" xfId="2048" xr:uid="{6CD3CC07-327F-4F79-BCC3-031EB6DEDA0B}"/>
    <cellStyle name="Normal 121 3 2" xfId="6787" xr:uid="{2048C88F-B92F-437D-ADDB-2635294620D1}"/>
    <cellStyle name="Normal 121 3 2 2" xfId="21724" xr:uid="{679B0851-176D-4F3C-8DA3-054C70711853}"/>
    <cellStyle name="Normal 121 3 3" xfId="10169" xr:uid="{CC194C58-74E3-4DCD-A1BC-221DAB7A28DC}"/>
    <cellStyle name="Normal 121 3 3 2" xfId="21725" xr:uid="{989065BA-CAB5-4AF5-BFC4-865AAE0B0EB9}"/>
    <cellStyle name="Normal 121 3 4" xfId="14816" xr:uid="{F7F86AF4-E7FB-4457-8F51-56388C5EE388}"/>
    <cellStyle name="Normal 121 3 4 2" xfId="21726" xr:uid="{EC33033F-0721-40D4-ABCA-BAB796199702}"/>
    <cellStyle name="Normal 121 3 5" xfId="21723" xr:uid="{F5739C02-21D6-4F00-840A-6F71AD518286}"/>
    <cellStyle name="Normal 121 4" xfId="6784" xr:uid="{BD4918BD-A55D-4843-A956-FFA28F16E23F}"/>
    <cellStyle name="Normal 121 4 2" xfId="21727" xr:uid="{9A4D25C8-5413-4843-B777-93AC3256BDDA}"/>
    <cellStyle name="Normal 121 5" xfId="10166" xr:uid="{ACA30B9E-0D36-494D-A6FF-821015B6BAD0}"/>
    <cellStyle name="Normal 121 5 2" xfId="21728" xr:uid="{E6F2D7D6-BCB6-41A6-9E65-283157EBE39C}"/>
    <cellStyle name="Normal 121 6" xfId="14813" xr:uid="{0C23C371-7E9F-4208-AEDB-DB66E07FA1EB}"/>
    <cellStyle name="Normal 121 6 2" xfId="21729" xr:uid="{5EDE4CF7-6759-46DA-86E5-35D7D2163269}"/>
    <cellStyle name="Normal 121 7" xfId="21714" xr:uid="{96311134-32D0-4B4F-90F2-A84C968C78EA}"/>
    <cellStyle name="Normal 122" xfId="2049" xr:uid="{8BF1716E-7CC6-4395-A363-21FD62AD8D45}"/>
    <cellStyle name="Normal 122 2" xfId="2050" xr:uid="{950A1E02-EE82-49C4-9581-88077AB0D491}"/>
    <cellStyle name="Normal 122 2 2" xfId="2051" xr:uid="{82B07CB1-0394-4917-AD70-184F2458E770}"/>
    <cellStyle name="Normal 122 2 2 2" xfId="6790" xr:uid="{5D97290A-D111-4756-8ED5-6882039E4EA9}"/>
    <cellStyle name="Normal 122 2 2 2 2" xfId="21733" xr:uid="{1ABA4E19-3EDF-4BD8-A7F7-AF404A969F62}"/>
    <cellStyle name="Normal 122 2 2 3" xfId="10172" xr:uid="{AA016103-68F2-4269-A47C-D93712F54E25}"/>
    <cellStyle name="Normal 122 2 2 3 2" xfId="21734" xr:uid="{D2AB2212-1C6B-42A2-923B-60C5238FF758}"/>
    <cellStyle name="Normal 122 2 2 4" xfId="14819" xr:uid="{FCF3D70D-2F08-4DC8-98C3-0C8385C9AA1E}"/>
    <cellStyle name="Normal 122 2 2 4 2" xfId="21735" xr:uid="{78538EBF-D6B6-4571-B130-58C2C1259DF8}"/>
    <cellStyle name="Normal 122 2 2 5" xfId="21732" xr:uid="{130E3E34-E0BF-4168-96FD-9937A4A51820}"/>
    <cellStyle name="Normal 122 2 3" xfId="6789" xr:uid="{1AAE2831-9A77-4D90-BFCE-4806653FFA6B}"/>
    <cellStyle name="Normal 122 2 3 2" xfId="21736" xr:uid="{B40234C5-2168-474E-AE84-816B0C55C279}"/>
    <cellStyle name="Normal 122 2 4" xfId="10171" xr:uid="{30CB6F7A-5A42-4C6D-9464-F6D6550C2AC2}"/>
    <cellStyle name="Normal 122 2 4 2" xfId="21737" xr:uid="{C0589A34-1FE6-4D6C-AC55-258E7B316EC4}"/>
    <cellStyle name="Normal 122 2 5" xfId="14818" xr:uid="{F42E0D78-15D3-4063-A678-A213A8832BEE}"/>
    <cellStyle name="Normal 122 2 5 2" xfId="21738" xr:uid="{E2EB98E9-B458-450B-9C99-BFC87F80118C}"/>
    <cellStyle name="Normal 122 2 6" xfId="21731" xr:uid="{5F496720-38B9-4E91-ADBE-D924ED78F9C4}"/>
    <cellStyle name="Normal 122 3" xfId="2052" xr:uid="{14BA7C0B-E8EB-4A6C-B608-05B0F42AAEFB}"/>
    <cellStyle name="Normal 122 3 2" xfId="6791" xr:uid="{D8D7F976-56BD-49E2-89E4-8F4CCC328592}"/>
    <cellStyle name="Normal 122 3 2 2" xfId="21740" xr:uid="{68D9CA98-C336-4250-90A4-4ACD3DE9C6DD}"/>
    <cellStyle name="Normal 122 3 3" xfId="10173" xr:uid="{86FD6AD3-3093-4495-A0FF-422733AA4F46}"/>
    <cellStyle name="Normal 122 3 3 2" xfId="21741" xr:uid="{A61B17AA-052B-4DF1-8D99-801A9912ED3A}"/>
    <cellStyle name="Normal 122 3 4" xfId="14820" xr:uid="{7C6C1872-44EE-41E4-AC48-577F68CCD300}"/>
    <cellStyle name="Normal 122 3 4 2" xfId="21742" xr:uid="{0B70935D-6F9C-4846-B815-D32D3F44D23D}"/>
    <cellStyle name="Normal 122 3 5" xfId="21739" xr:uid="{B3CD23B6-CFC2-412E-A4CF-D364A427FB53}"/>
    <cellStyle name="Normal 122 4" xfId="6788" xr:uid="{BB6F60A1-4666-4E37-A740-330120B13A9D}"/>
    <cellStyle name="Normal 122 4 2" xfId="21743" xr:uid="{5A445C7C-7015-467D-AC6F-0A55D35F47E8}"/>
    <cellStyle name="Normal 122 5" xfId="10170" xr:uid="{5BEF7071-3490-42A7-91CD-9BEA4C173F55}"/>
    <cellStyle name="Normal 122 5 2" xfId="21744" xr:uid="{89FA8716-CF39-41D7-B8A7-3B72BD4C8383}"/>
    <cellStyle name="Normal 122 6" xfId="14817" xr:uid="{94D2D2F4-731B-4454-A1E9-3200FD9E1FDC}"/>
    <cellStyle name="Normal 122 6 2" xfId="21745" xr:uid="{F1B407CC-7A02-4B0A-89EA-2A2D7333B22D}"/>
    <cellStyle name="Normal 122 7" xfId="21730" xr:uid="{7C6A07F8-DA0C-424D-B3DD-1536B68285B6}"/>
    <cellStyle name="Normal 123" xfId="2053" xr:uid="{5C716B5A-A3DB-4BE2-AF94-C891FCA115B1}"/>
    <cellStyle name="Normal 123 2" xfId="2054" xr:uid="{0B7318EE-2134-40CD-8F83-A6A8B3564412}"/>
    <cellStyle name="Normal 123 2 2" xfId="2055" xr:uid="{41A653D6-CC82-45B1-BA09-CCB6BD970898}"/>
    <cellStyle name="Normal 123 2 2 2" xfId="2056" xr:uid="{70B6FF55-F01C-46D2-9AE5-86B8F1695016}"/>
    <cellStyle name="Normal 123 2 3" xfId="2057" xr:uid="{C5C3368F-BD4B-4EC6-9CC5-B253DED15870}"/>
    <cellStyle name="Normal 123 3" xfId="2058" xr:uid="{826A974B-2427-4969-B38A-47560E4C1635}"/>
    <cellStyle name="Normal 123 3 2" xfId="2059" xr:uid="{E07EA388-DC6D-4984-BED2-D2C3C7874895}"/>
    <cellStyle name="Normal 123 4" xfId="2060" xr:uid="{47E52A55-5517-443E-8B43-EBC86CAC2C58}"/>
    <cellStyle name="Normal 124" xfId="2061" xr:uid="{D89BD623-B0F7-4F5F-965E-25E52CC37FF5}"/>
    <cellStyle name="Normal 124 2" xfId="2062" xr:uid="{A78328B3-5B67-48E7-8E79-B07EA5116C1E}"/>
    <cellStyle name="Normal 124 2 2" xfId="2063" xr:uid="{4A086AA8-3C52-4363-9E0A-71AA73388E03}"/>
    <cellStyle name="Normal 124 3" xfId="2064" xr:uid="{225829C8-1B54-434A-8D23-7A94889B4914}"/>
    <cellStyle name="Normal 125" xfId="2065" xr:uid="{76D56D3B-6944-483C-87D4-1266D1196CFF}"/>
    <cellStyle name="Normal 126" xfId="2066" xr:uid="{3A61F798-C9D9-4DD4-ACC6-6C7287F55E51}"/>
    <cellStyle name="Normal 127" xfId="2067" xr:uid="{03EDEE4C-7070-47E4-B1F6-3A9F57E59A48}"/>
    <cellStyle name="Normal 127 2" xfId="2068" xr:uid="{9486319D-3DF6-4A6C-A004-A17DF8C55C89}"/>
    <cellStyle name="Normal 127 2 2" xfId="2069" xr:uid="{10299CE2-2A43-48C2-84FE-E8DE464F6E76}"/>
    <cellStyle name="Normal 127 2 2 2" xfId="6794" xr:uid="{D0F15CCC-86F0-4242-BA9A-829663D83A06}"/>
    <cellStyle name="Normal 127 2 2 2 2" xfId="21749" xr:uid="{92A49E4C-28D5-4213-89A3-993C33B41B26}"/>
    <cellStyle name="Normal 127 2 2 3" xfId="10176" xr:uid="{71D97A24-EB75-4767-9F58-1906823CADC7}"/>
    <cellStyle name="Normal 127 2 2 3 2" xfId="21750" xr:uid="{45B8A662-3625-428D-B306-448C04D885F8}"/>
    <cellStyle name="Normal 127 2 2 4" xfId="14823" xr:uid="{30E61518-865F-4181-AF3E-3D91D7625AB5}"/>
    <cellStyle name="Normal 127 2 2 4 2" xfId="21751" xr:uid="{AFF31B5F-FD1E-4358-8367-D2BAB31EEFEA}"/>
    <cellStyle name="Normal 127 2 2 5" xfId="21748" xr:uid="{2B77C645-A74F-4C22-83C2-18337F131346}"/>
    <cellStyle name="Normal 127 2 3" xfId="6793" xr:uid="{B507C094-2C7B-4D14-9BEE-BAD33DEB4AAC}"/>
    <cellStyle name="Normal 127 2 3 2" xfId="21752" xr:uid="{CECCE40E-0307-4BC3-9A03-04B97DB83EAE}"/>
    <cellStyle name="Normal 127 2 4" xfId="10175" xr:uid="{C81C3287-77BD-4106-9993-61EAA8056D04}"/>
    <cellStyle name="Normal 127 2 4 2" xfId="21753" xr:uid="{B9A87A4C-E463-426F-9DC0-56A2BC0064D9}"/>
    <cellStyle name="Normal 127 2 5" xfId="14822" xr:uid="{3C58706C-8F1E-40DB-8EBC-2706580088B1}"/>
    <cellStyle name="Normal 127 2 5 2" xfId="21754" xr:uid="{0C23ACD0-1F87-4645-A723-50117C5544D1}"/>
    <cellStyle name="Normal 127 2 6" xfId="21747" xr:uid="{55442980-5948-4303-AD1A-87A03422CE67}"/>
    <cellStyle name="Normal 127 3" xfId="2070" xr:uid="{9C7EA1E1-D13A-4DCA-B9D5-A09EC989DD76}"/>
    <cellStyle name="Normal 127 3 2" xfId="6795" xr:uid="{B6DD3593-A3D4-4690-8F24-39EC79CE7A69}"/>
    <cellStyle name="Normal 127 3 2 2" xfId="21756" xr:uid="{0AE0AB93-714B-41D7-9461-ACD675D93F9A}"/>
    <cellStyle name="Normal 127 3 3" xfId="10177" xr:uid="{FDF81DD0-6A04-46AA-9387-20041E9EB276}"/>
    <cellStyle name="Normal 127 3 3 2" xfId="21757" xr:uid="{E2ED6E5D-6821-4DC5-B6A3-4A66A812083D}"/>
    <cellStyle name="Normal 127 3 4" xfId="14824" xr:uid="{70C864FA-0F3D-4D51-ACC7-B265B104DDE4}"/>
    <cellStyle name="Normal 127 3 4 2" xfId="21758" xr:uid="{0685D04A-3087-4A3B-B568-C39AF242B108}"/>
    <cellStyle name="Normal 127 3 5" xfId="21755" xr:uid="{3A9D8030-404F-428E-BC4D-239EEAF1E881}"/>
    <cellStyle name="Normal 127 4" xfId="6792" xr:uid="{1E1F0A77-D716-4B5E-961F-A6C4E06C1F81}"/>
    <cellStyle name="Normal 127 4 2" xfId="21759" xr:uid="{0D9C3491-F5BB-4FBA-A5C0-92DAA5DAD498}"/>
    <cellStyle name="Normal 127 5" xfId="10174" xr:uid="{55DB7986-CB67-4205-A07F-2C45101028ED}"/>
    <cellStyle name="Normal 127 5 2" xfId="21760" xr:uid="{4DCF513E-1215-45AC-A5E5-B890E3479F3B}"/>
    <cellStyle name="Normal 127 6" xfId="14821" xr:uid="{559EC2D7-8791-4E86-AB1C-A77169C3A8CF}"/>
    <cellStyle name="Normal 127 6 2" xfId="21761" xr:uid="{9627C0AE-D5CA-44FE-A2B7-307650A4FD1F}"/>
    <cellStyle name="Normal 127 7" xfId="21746" xr:uid="{AE65583F-D1CC-4D10-96AC-131EA68518A4}"/>
    <cellStyle name="Normal 128" xfId="2071" xr:uid="{B8D8097F-A4B1-417E-86F5-D945B7E3576E}"/>
    <cellStyle name="Normal 128 2" xfId="2072" xr:uid="{2F84150D-6CDF-4095-9296-3EBB3006007D}"/>
    <cellStyle name="Normal 128 2 2" xfId="2073" xr:uid="{95759811-F49F-4702-A785-BC16B745B5D2}"/>
    <cellStyle name="Normal 128 2 2 2" xfId="6798" xr:uid="{2408772A-F470-45A0-A070-45C114CECD56}"/>
    <cellStyle name="Normal 128 2 2 2 2" xfId="21765" xr:uid="{F6BA391C-DD81-4D95-B1E5-EDEA87FE9D28}"/>
    <cellStyle name="Normal 128 2 2 3" xfId="10180" xr:uid="{6CE3B3A8-7596-429B-B293-16E52BAA3C12}"/>
    <cellStyle name="Normal 128 2 2 3 2" xfId="21766" xr:uid="{0B8A459B-7E3A-4D6E-B2F5-20919AFE7375}"/>
    <cellStyle name="Normal 128 2 2 4" xfId="14827" xr:uid="{F2DDD1BF-E7B2-4A9C-90FA-E8889851E6A9}"/>
    <cellStyle name="Normal 128 2 2 4 2" xfId="21767" xr:uid="{8D3A7229-29DC-43AE-838E-3FF278EB7A59}"/>
    <cellStyle name="Normal 128 2 2 5" xfId="21764" xr:uid="{07CDC297-D60A-42B9-9EBB-4B6EBCCE32BD}"/>
    <cellStyle name="Normal 128 2 3" xfId="6797" xr:uid="{BE805461-3883-4270-858A-CA1DA8CDC9D7}"/>
    <cellStyle name="Normal 128 2 3 2" xfId="21768" xr:uid="{8F7A7FE6-2150-4DD9-B358-581CCA26427A}"/>
    <cellStyle name="Normal 128 2 4" xfId="10179" xr:uid="{26FD6341-0D69-4ACE-9EA8-5414C081FCB5}"/>
    <cellStyle name="Normal 128 2 4 2" xfId="21769" xr:uid="{C80C2CCB-A6DF-4010-A0FC-53EF3F834B62}"/>
    <cellStyle name="Normal 128 2 5" xfId="14826" xr:uid="{9436949D-0AF9-43B2-B89A-DDCDFB3B9B78}"/>
    <cellStyle name="Normal 128 2 5 2" xfId="21770" xr:uid="{8A770A7D-9878-4BCF-BCB0-B87BF01722CD}"/>
    <cellStyle name="Normal 128 2 6" xfId="21763" xr:uid="{55607B87-6A58-4E95-B775-A69BC46F43AB}"/>
    <cellStyle name="Normal 128 3" xfId="2074" xr:uid="{EA06ED9C-6BF4-4B46-93E6-95B445800474}"/>
    <cellStyle name="Normal 128 3 2" xfId="6799" xr:uid="{23C82F4B-022B-4609-B69E-EB5BCADC1B28}"/>
    <cellStyle name="Normal 128 3 2 2" xfId="21772" xr:uid="{BA1AFEB9-E4E9-4766-84FE-ED28CB329FEF}"/>
    <cellStyle name="Normal 128 3 3" xfId="10181" xr:uid="{EEACCC6A-597E-4ADC-803A-0DEBEDA7B658}"/>
    <cellStyle name="Normal 128 3 3 2" xfId="21773" xr:uid="{C24185CD-9B4A-46AB-BEBD-EFBD0D6EF002}"/>
    <cellStyle name="Normal 128 3 4" xfId="14828" xr:uid="{FF31856D-0E81-4D1B-9CE6-1CBB8A8A464C}"/>
    <cellStyle name="Normal 128 3 4 2" xfId="21774" xr:uid="{09F46010-92AB-4C6A-9F58-50EEEA3FDC6B}"/>
    <cellStyle name="Normal 128 3 5" xfId="21771" xr:uid="{E4C5A93B-14F9-4C42-B14B-B8D5E28F7CC2}"/>
    <cellStyle name="Normal 128 4" xfId="6796" xr:uid="{468500A5-7072-4D2A-AA27-5E16A3E99009}"/>
    <cellStyle name="Normal 128 4 2" xfId="21775" xr:uid="{E27E1A97-C97A-4084-B7AE-7F3DC21D866F}"/>
    <cellStyle name="Normal 128 5" xfId="10178" xr:uid="{185F0C1A-0030-44EC-B0B6-D376AB7E0D5F}"/>
    <cellStyle name="Normal 128 5 2" xfId="21776" xr:uid="{4742C0BF-B55C-4CA1-A81E-50326CA1B38F}"/>
    <cellStyle name="Normal 128 6" xfId="14825" xr:uid="{47B02144-2D79-4A00-8B23-F31EBD5F3DD1}"/>
    <cellStyle name="Normal 128 6 2" xfId="21777" xr:uid="{A17D27E3-672D-41E5-A84F-FE8B9E7E40A5}"/>
    <cellStyle name="Normal 128 7" xfId="21762" xr:uid="{9C6664C6-737D-440B-92F8-CBB341F35B64}"/>
    <cellStyle name="Normal 129" xfId="2075" xr:uid="{F6B6BD32-0BB0-4413-B6A6-ADAD0BBF9B76}"/>
    <cellStyle name="Normal 129 2" xfId="2076" xr:uid="{EE3A5FC1-5729-408C-BB21-F296F1825A55}"/>
    <cellStyle name="Normal 129 2 2" xfId="2077" xr:uid="{FF5D91B0-FA6A-4161-9BB4-A194222D4F29}"/>
    <cellStyle name="Normal 129 2 2 2" xfId="6802" xr:uid="{B7C74C6F-034F-4E47-B9AD-52ECE7AF8463}"/>
    <cellStyle name="Normal 129 2 2 2 2" xfId="21781" xr:uid="{9C0B4F5A-EFDB-4AEA-BC02-AF2E95599414}"/>
    <cellStyle name="Normal 129 2 2 3" xfId="10184" xr:uid="{667B8746-D671-43F4-9F06-D80D6D3ADB7B}"/>
    <cellStyle name="Normal 129 2 2 3 2" xfId="21782" xr:uid="{8FFC5653-3B2B-4036-9491-C5244547AAB0}"/>
    <cellStyle name="Normal 129 2 2 4" xfId="14831" xr:uid="{D2247AB7-F6C6-49F2-BEE8-AFCDA80D8DE7}"/>
    <cellStyle name="Normal 129 2 2 4 2" xfId="21783" xr:uid="{B5A5F5F5-6879-413F-822C-FB1864B54A50}"/>
    <cellStyle name="Normal 129 2 2 5" xfId="21780" xr:uid="{47F6ABDF-BEB7-4817-A99E-3144D574FCE8}"/>
    <cellStyle name="Normal 129 2 3" xfId="6801" xr:uid="{029A7319-B264-4223-A098-C103C350B2A7}"/>
    <cellStyle name="Normal 129 2 3 2" xfId="21784" xr:uid="{CC337FF4-A19D-4C0F-A46A-57A08D46420F}"/>
    <cellStyle name="Normal 129 2 4" xfId="10183" xr:uid="{5D7C1FCD-EB91-4CD6-B30D-E89F6EA38629}"/>
    <cellStyle name="Normal 129 2 4 2" xfId="21785" xr:uid="{1AB2D42A-D9A1-4F10-8496-F426BA3BD3C4}"/>
    <cellStyle name="Normal 129 2 5" xfId="14830" xr:uid="{A356883A-F71F-4E55-908C-7E8B0D710BB8}"/>
    <cellStyle name="Normal 129 2 5 2" xfId="21786" xr:uid="{53B30BC0-38EF-4CA9-9C17-8FD955E03522}"/>
    <cellStyle name="Normal 129 2 6" xfId="21779" xr:uid="{1E3A37E6-AE6F-4791-9E6C-EBC892B79D09}"/>
    <cellStyle name="Normal 129 3" xfId="2078" xr:uid="{611708D8-38BD-4747-88E3-737A89710998}"/>
    <cellStyle name="Normal 129 3 2" xfId="6803" xr:uid="{0C581618-B168-4E1F-947A-616E34927C4C}"/>
    <cellStyle name="Normal 129 3 2 2" xfId="21788" xr:uid="{291A2ABA-D989-478C-B317-5FF7F1B80450}"/>
    <cellStyle name="Normal 129 3 3" xfId="10185" xr:uid="{8F7E0D31-BAEE-44EB-8A90-E0D7E19685A3}"/>
    <cellStyle name="Normal 129 3 3 2" xfId="21789" xr:uid="{207E2B86-21EB-4325-83F9-65478133DF8E}"/>
    <cellStyle name="Normal 129 3 4" xfId="14832" xr:uid="{73FD9A79-1825-4C8F-BF78-FA839E94CCB2}"/>
    <cellStyle name="Normal 129 3 4 2" xfId="21790" xr:uid="{1BB05A04-B687-46D3-A895-3B904CFA8912}"/>
    <cellStyle name="Normal 129 3 5" xfId="21787" xr:uid="{10A8C126-02F6-41A1-ACAC-9DC4DD26BBA2}"/>
    <cellStyle name="Normal 129 4" xfId="6800" xr:uid="{51152643-61F9-46B1-95D7-472C876C0B69}"/>
    <cellStyle name="Normal 129 4 2" xfId="21791" xr:uid="{BA5A3FAD-7FDA-4C4E-851A-C3C6B58B29C2}"/>
    <cellStyle name="Normal 129 5" xfId="10182" xr:uid="{E5835987-F400-46A6-9F4E-2FDA08935FF8}"/>
    <cellStyle name="Normal 129 5 2" xfId="21792" xr:uid="{0605B8F5-76EF-4391-8585-F790A51AF1BE}"/>
    <cellStyle name="Normal 129 6" xfId="14829" xr:uid="{492E6A7D-57BA-41E2-9245-B0C4E3B08040}"/>
    <cellStyle name="Normal 129 6 2" xfId="21793" xr:uid="{D25616E1-F076-4550-A355-830D131978D4}"/>
    <cellStyle name="Normal 129 7" xfId="21778" xr:uid="{FC1B5815-0862-4FDC-8522-9F690C407E63}"/>
    <cellStyle name="Normal 13" xfId="2079" xr:uid="{3A5F049D-9A3C-4671-9083-9325E1D741C8}"/>
    <cellStyle name="Normal 13 2" xfId="2080" xr:uid="{D85F5A25-12B9-406C-9CF3-86EA9D689428}"/>
    <cellStyle name="Normal 13 2 2" xfId="2081" xr:uid="{8B5038CA-4637-4A7C-B4E9-140F2286A7C4}"/>
    <cellStyle name="Normal 13 2 2 2" xfId="2082" xr:uid="{5C3DCC8F-1F17-441D-AE13-C0E13AB28838}"/>
    <cellStyle name="Normal 13 2 2 2 2" xfId="6807" xr:uid="{837BC7EB-0556-4980-B4F0-FB14BF920F2F}"/>
    <cellStyle name="Normal 13 2 2 2 2 2" xfId="21798" xr:uid="{564038E0-1977-4407-999B-77AFACF818A9}"/>
    <cellStyle name="Normal 13 2 2 2 3" xfId="10189" xr:uid="{B685D92E-285B-42AE-8A86-2ADF8801919F}"/>
    <cellStyle name="Normal 13 2 2 2 3 2" xfId="21799" xr:uid="{25177531-1748-4FC9-9C98-A63C6DD5BB9B}"/>
    <cellStyle name="Normal 13 2 2 2 4" xfId="14836" xr:uid="{41F332EE-C990-47CF-96B4-F0B632D82AAD}"/>
    <cellStyle name="Normal 13 2 2 2 4 2" xfId="21800" xr:uid="{26B92E7A-4C43-461D-B268-5580D557E6B3}"/>
    <cellStyle name="Normal 13 2 2 2 5" xfId="21797" xr:uid="{AA235B7D-39B0-4B89-B50D-4E3CCE7E76E3}"/>
    <cellStyle name="Normal 13 2 2 3" xfId="6806" xr:uid="{FF919F81-5A40-4847-BAFF-A0C00748EA52}"/>
    <cellStyle name="Normal 13 2 2 3 2" xfId="21801" xr:uid="{F2CBF6F8-0647-4ACD-AB8E-D7AAEBEB7F37}"/>
    <cellStyle name="Normal 13 2 2 4" xfId="10188" xr:uid="{95D32AAD-E9B0-40E7-ABCC-07D6A6BDE5C6}"/>
    <cellStyle name="Normal 13 2 2 4 2" xfId="21802" xr:uid="{94056327-22F7-4FA0-A55B-0BE7455A175C}"/>
    <cellStyle name="Normal 13 2 2 5" xfId="14835" xr:uid="{9A74FBF2-B667-4E01-96B2-D93F03E6E625}"/>
    <cellStyle name="Normal 13 2 2 5 2" xfId="21803" xr:uid="{66685C31-5480-41CB-B470-AA2A7CC8B2AE}"/>
    <cellStyle name="Normal 13 2 2 6" xfId="21796" xr:uid="{0F16E52A-A292-47CA-BB58-621C066E7414}"/>
    <cellStyle name="Normal 13 2 3" xfId="2083" xr:uid="{B6235A72-E15B-4126-86E1-CD3E25E0C33F}"/>
    <cellStyle name="Normal 13 2 3 2" xfId="6808" xr:uid="{ABF6E448-115F-408B-BB32-F1353431CF49}"/>
    <cellStyle name="Normal 13 2 3 2 2" xfId="21805" xr:uid="{E4CC9312-3AFE-4408-B6C3-837A3E4FB7D5}"/>
    <cellStyle name="Normal 13 2 3 3" xfId="10190" xr:uid="{8ED2C7A5-8951-4B13-909D-E585CEC38AF9}"/>
    <cellStyle name="Normal 13 2 3 3 2" xfId="21806" xr:uid="{CECF0F39-8E7A-4278-9F87-988298336415}"/>
    <cellStyle name="Normal 13 2 3 4" xfId="14837" xr:uid="{346A18CF-5F95-493C-9478-DE0DF13F2B9E}"/>
    <cellStyle name="Normal 13 2 3 4 2" xfId="21807" xr:uid="{642F72EA-A072-4EC5-A6B9-0D01294D400D}"/>
    <cellStyle name="Normal 13 2 3 5" xfId="21804" xr:uid="{DB91AD2D-658D-4905-B3A4-E43F91FBD2A1}"/>
    <cellStyle name="Normal 13 2 4" xfId="6805" xr:uid="{AB55A90C-E847-4F36-ABB2-376F9DED825F}"/>
    <cellStyle name="Normal 13 2 4 2" xfId="21808" xr:uid="{F068DF7B-9B6F-4C18-A226-4DAE46D076AF}"/>
    <cellStyle name="Normal 13 2 5" xfId="10187" xr:uid="{5E1B8907-3420-4F09-BD95-2B86D23B6FE5}"/>
    <cellStyle name="Normal 13 2 5 2" xfId="21809" xr:uid="{B31EC77D-261A-49A3-A3D0-6C0DBB4CAA0F}"/>
    <cellStyle name="Normal 13 2 6" xfId="14834" xr:uid="{AB9304A5-6A06-4B98-BAA0-B6E931FEBDD2}"/>
    <cellStyle name="Normal 13 2 6 2" xfId="21810" xr:uid="{8EF4E319-E2DE-4912-BBBD-78A6E5EE35B3}"/>
    <cellStyle name="Normal 13 2 7" xfId="21795" xr:uid="{78833187-57E7-472C-995E-512BBAB7FE57}"/>
    <cellStyle name="Normal 13 3" xfId="2084" xr:uid="{D64291E6-CD3F-42FC-88B3-789C603975C7}"/>
    <cellStyle name="Normal 13 3 2" xfId="2085" xr:uid="{68CCDF4F-B58B-423D-A58A-FC9FEEDD7484}"/>
    <cellStyle name="Normal 13 3 2 2" xfId="6810" xr:uid="{653DDBBB-BC85-4124-8683-54F9D98930D0}"/>
    <cellStyle name="Normal 13 3 2 2 2" xfId="21813" xr:uid="{FD02DF2C-C946-461F-8967-821F0F4369BA}"/>
    <cellStyle name="Normal 13 3 2 3" xfId="10192" xr:uid="{3EC32E3E-1AE9-4EE5-9121-47A113DEE566}"/>
    <cellStyle name="Normal 13 3 2 3 2" xfId="21814" xr:uid="{A6F5EABE-C297-4AFC-A960-C6C0C9757406}"/>
    <cellStyle name="Normal 13 3 2 4" xfId="14839" xr:uid="{3A19CDEB-519C-4AEC-B50D-06D425989E09}"/>
    <cellStyle name="Normal 13 3 2 4 2" xfId="21815" xr:uid="{05352F1C-5322-48A4-A5E9-4070E64A80C0}"/>
    <cellStyle name="Normal 13 3 2 5" xfId="21812" xr:uid="{2DF17B41-72FE-49C1-854E-BE6482A4D4CB}"/>
    <cellStyle name="Normal 13 3 3" xfId="6809" xr:uid="{090BCE35-557E-4856-8D20-E6DBE6D738BB}"/>
    <cellStyle name="Normal 13 3 3 2" xfId="21816" xr:uid="{3F426DC4-8CDC-485B-9DA2-5D9F9F9BECC3}"/>
    <cellStyle name="Normal 13 3 4" xfId="10191" xr:uid="{FCA54A52-1342-4DCF-887C-8AFFB3A0FF57}"/>
    <cellStyle name="Normal 13 3 4 2" xfId="21817" xr:uid="{B45D0531-C135-45A0-BAFC-89418C158AB4}"/>
    <cellStyle name="Normal 13 3 5" xfId="14838" xr:uid="{410EA286-900A-47BD-A820-8D9644F25F12}"/>
    <cellStyle name="Normal 13 3 5 2" xfId="21818" xr:uid="{786CCA47-DA85-4323-BA12-094DE2B49E60}"/>
    <cellStyle name="Normal 13 3 6" xfId="21811" xr:uid="{5BEC97BE-619E-4C17-B70F-099677CF55C4}"/>
    <cellStyle name="Normal 13 4" xfId="2086" xr:uid="{129978F1-5ED3-4F79-8133-EDA1917F7A9B}"/>
    <cellStyle name="Normal 13 4 2" xfId="2087" xr:uid="{9911D04C-B92E-4614-98A1-E184932C7AB4}"/>
    <cellStyle name="Normal 13 4 2 2" xfId="6812" xr:uid="{4AFE895D-4A95-410D-A62B-47A866CDB488}"/>
    <cellStyle name="Normal 13 4 2 2 2" xfId="21821" xr:uid="{B4C296AF-F069-4163-B914-F6F8E5243072}"/>
    <cellStyle name="Normal 13 4 2 3" xfId="10194" xr:uid="{CDF42515-DCD7-4007-AADE-13AD4BB7AE45}"/>
    <cellStyle name="Normal 13 4 2 3 2" xfId="21822" xr:uid="{0B100262-6096-4BC3-BE07-6CE01D7624E8}"/>
    <cellStyle name="Normal 13 4 2 4" xfId="14841" xr:uid="{9F37DFB9-100A-41E7-832A-6369D4045217}"/>
    <cellStyle name="Normal 13 4 2 4 2" xfId="21823" xr:uid="{3E4A3C2D-C38E-4485-80F1-B007DA853833}"/>
    <cellStyle name="Normal 13 4 2 5" xfId="21820" xr:uid="{03AD6DE1-6896-416C-9E40-325294BE0760}"/>
    <cellStyle name="Normal 13 4 3" xfId="6811" xr:uid="{58547AE7-C7A6-4677-974B-54F7A5F86690}"/>
    <cellStyle name="Normal 13 4 3 2" xfId="21824" xr:uid="{223D5477-97ED-4457-B056-28CC9A65FEAA}"/>
    <cellStyle name="Normal 13 4 4" xfId="10193" xr:uid="{FF6E05CC-1B72-41DC-BB51-AEE469503B29}"/>
    <cellStyle name="Normal 13 4 4 2" xfId="21825" xr:uid="{BF4CCC1F-0B85-43A4-B7BD-34B4A7317613}"/>
    <cellStyle name="Normal 13 4 5" xfId="14840" xr:uid="{5C0FD9CC-CD2E-4D35-8582-0CD91CF618D8}"/>
    <cellStyle name="Normal 13 4 5 2" xfId="21826" xr:uid="{2383BFE8-6186-4D0D-8A7F-969C3C510157}"/>
    <cellStyle name="Normal 13 4 6" xfId="21819" xr:uid="{E8DF4277-F9B2-46EF-8948-B8843F523C74}"/>
    <cellStyle name="Normal 13 5" xfId="2088" xr:uid="{314516D7-95C9-4C6D-937C-50D39BC01F7B}"/>
    <cellStyle name="Normal 13 5 2" xfId="6813" xr:uid="{71D0CF80-0552-424E-979B-A95BB7D758AC}"/>
    <cellStyle name="Normal 13 5 2 2" xfId="21828" xr:uid="{9DFF7682-7978-4F06-BDA8-69EC2AE141C1}"/>
    <cellStyle name="Normal 13 5 3" xfId="10195" xr:uid="{1EFDDACF-EFA5-48DE-AE55-3B03D59CCD40}"/>
    <cellStyle name="Normal 13 5 3 2" xfId="21829" xr:uid="{186EFA8C-FA1C-468C-85FE-6E3A5D6BE9B0}"/>
    <cellStyle name="Normal 13 5 4" xfId="14842" xr:uid="{A1F8AD83-BFA6-4042-BDD3-A8BF2AC3A6F4}"/>
    <cellStyle name="Normal 13 5 4 2" xfId="21830" xr:uid="{D02E289E-EDAE-4239-BA88-01A7CE08D087}"/>
    <cellStyle name="Normal 13 5 5" xfId="21827" xr:uid="{DDA12C19-8BBF-4D11-B5A8-64ADC5334EDD}"/>
    <cellStyle name="Normal 13 6" xfId="6804" xr:uid="{30465C9D-52C6-4843-B109-D1005E4010DB}"/>
    <cellStyle name="Normal 13 6 2" xfId="21831" xr:uid="{81517EE2-445B-474F-8886-5543139031D2}"/>
    <cellStyle name="Normal 13 7" xfId="10186" xr:uid="{8BCEFF75-F70B-45B0-AEB5-114D90C7F1D7}"/>
    <cellStyle name="Normal 13 7 2" xfId="21832" xr:uid="{23E6C430-7B9C-4EA8-92BB-CD73D21DE869}"/>
    <cellStyle name="Normal 13 8" xfId="14833" xr:uid="{3338B549-5D17-4FF3-AD8E-7B2C09E9274B}"/>
    <cellStyle name="Normal 13 8 2" xfId="21833" xr:uid="{62B4EF2A-2483-4DC8-AD95-2C9FA46F795E}"/>
    <cellStyle name="Normal 13 9" xfId="21794" xr:uid="{22EFC93F-D878-4DF0-BA25-F80A5AF80C3B}"/>
    <cellStyle name="Normal 130" xfId="2089" xr:uid="{093C10BB-3087-4AA5-8DEF-CB516D66B237}"/>
    <cellStyle name="Normal 130 2" xfId="2090" xr:uid="{FC4CA8C6-DCD3-4432-8888-89A91545AD27}"/>
    <cellStyle name="Normal 130 2 2" xfId="2091" xr:uid="{45ABF7D9-4E28-4849-AEBD-16BBDD372ACB}"/>
    <cellStyle name="Normal 130 2 2 2" xfId="6816" xr:uid="{29E0D0AC-5A16-40F0-B714-3ED41F3AC400}"/>
    <cellStyle name="Normal 130 2 2 2 2" xfId="21837" xr:uid="{3C998CE0-0F8D-4F3B-9999-969729D73C54}"/>
    <cellStyle name="Normal 130 2 2 3" xfId="10198" xr:uid="{D91B0E92-B11D-4ED1-B229-0CDB5BFE9B15}"/>
    <cellStyle name="Normal 130 2 2 3 2" xfId="21838" xr:uid="{0EBA26F6-1C74-48CC-910A-F4B83D8D7ED6}"/>
    <cellStyle name="Normal 130 2 2 4" xfId="14845" xr:uid="{D310CCB5-9DD3-4C31-84D8-B7E47716F318}"/>
    <cellStyle name="Normal 130 2 2 4 2" xfId="21839" xr:uid="{C2A7E35A-5745-4FD2-B436-C0160979C7DA}"/>
    <cellStyle name="Normal 130 2 2 5" xfId="21836" xr:uid="{F46F0610-50CE-442C-88B5-B1F368CB97E4}"/>
    <cellStyle name="Normal 130 2 3" xfId="6815" xr:uid="{EFDD65CC-B26A-4BCF-AF96-6BFD8B73853C}"/>
    <cellStyle name="Normal 130 2 3 2" xfId="21840" xr:uid="{2B8D1582-153E-4F80-B650-CA2776CEDA28}"/>
    <cellStyle name="Normal 130 2 4" xfId="10197" xr:uid="{B29AE2AA-302C-4447-B448-A7B0E6DA0356}"/>
    <cellStyle name="Normal 130 2 4 2" xfId="21841" xr:uid="{4ABC2413-420B-46B7-8895-24F0008055F0}"/>
    <cellStyle name="Normal 130 2 5" xfId="14844" xr:uid="{AB69761E-5FF8-4C43-8BAF-85D9FABB5C91}"/>
    <cellStyle name="Normal 130 2 5 2" xfId="21842" xr:uid="{4C15E942-C6F9-4DFF-9531-8DE7C1043FB1}"/>
    <cellStyle name="Normal 130 2 6" xfId="21835" xr:uid="{23441244-C2CD-46DE-BAEA-EAFDAB2B7B09}"/>
    <cellStyle name="Normal 130 3" xfId="2092" xr:uid="{BD72C71B-3450-4B70-8D75-58CFE896726A}"/>
    <cellStyle name="Normal 130 3 2" xfId="6817" xr:uid="{3F868436-D68B-47A1-9DCC-C94DD804EFAE}"/>
    <cellStyle name="Normal 130 3 2 2" xfId="21844" xr:uid="{66695603-70A8-476E-AF61-348D7AD9959D}"/>
    <cellStyle name="Normal 130 3 3" xfId="10199" xr:uid="{5C733863-62C3-46A1-BBE7-102102951B91}"/>
    <cellStyle name="Normal 130 3 3 2" xfId="21845" xr:uid="{729629B1-0AF3-474D-A326-EB7341E6A15C}"/>
    <cellStyle name="Normal 130 3 4" xfId="14846" xr:uid="{895EA2F6-B751-489A-8D73-C285614B3AA9}"/>
    <cellStyle name="Normal 130 3 4 2" xfId="21846" xr:uid="{0FE0776A-940F-4726-B7B1-C6EF5526C153}"/>
    <cellStyle name="Normal 130 3 5" xfId="21843" xr:uid="{B59B4D81-B075-46A3-87CE-AD9380478E74}"/>
    <cellStyle name="Normal 130 4" xfId="6814" xr:uid="{BFBB83AA-4D54-485D-8395-7839612ED49E}"/>
    <cellStyle name="Normal 130 4 2" xfId="21847" xr:uid="{C8D8AF86-2004-4A64-B33F-8A886B0D254C}"/>
    <cellStyle name="Normal 130 5" xfId="10196" xr:uid="{21FFE306-11B3-49D6-9331-E41BCAF32022}"/>
    <cellStyle name="Normal 130 5 2" xfId="21848" xr:uid="{D24C0ECB-1472-469A-A7CE-25D7A5A51B83}"/>
    <cellStyle name="Normal 130 6" xfId="14843" xr:uid="{FDE9B350-961D-45E4-A0D9-29ABAA51C961}"/>
    <cellStyle name="Normal 130 6 2" xfId="21849" xr:uid="{994A201F-35C9-404F-A11E-487657BF3C48}"/>
    <cellStyle name="Normal 130 7" xfId="21834" xr:uid="{D8575B07-8EB8-45DB-889B-98B50AFBB3DE}"/>
    <cellStyle name="Normal 131" xfId="2093" xr:uid="{B8CD95EA-7A47-44EA-A8E9-83F5D9A7F9EB}"/>
    <cellStyle name="Normal 131 2" xfId="2094" xr:uid="{4A111653-7EB2-4C8F-8084-943BEE444288}"/>
    <cellStyle name="Normal 131 2 2" xfId="2095" xr:uid="{D3CDBF77-3017-4228-B01B-1F17FD3A122F}"/>
    <cellStyle name="Normal 131 2 2 2" xfId="6820" xr:uid="{DE26F68A-7D22-461A-9891-9B60F8784548}"/>
    <cellStyle name="Normal 131 2 2 2 2" xfId="21853" xr:uid="{EECE159E-0027-41B9-9719-79E1F80F8567}"/>
    <cellStyle name="Normal 131 2 2 3" xfId="10202" xr:uid="{38B19A8D-C1B3-43C5-A9DA-5C745EACDEB7}"/>
    <cellStyle name="Normal 131 2 2 3 2" xfId="21854" xr:uid="{6E907420-FDFC-4BF4-98B5-3AAA4C10EC05}"/>
    <cellStyle name="Normal 131 2 2 4" xfId="14849" xr:uid="{A94C09DC-E4E4-459C-BC7F-C8FAEFC0A33B}"/>
    <cellStyle name="Normal 131 2 2 4 2" xfId="21855" xr:uid="{7C7B6ED0-40E7-4719-B12A-1B48F92CF7F9}"/>
    <cellStyle name="Normal 131 2 2 5" xfId="21852" xr:uid="{F1DB7A27-4348-44B8-A54D-4161DE34EF0A}"/>
    <cellStyle name="Normal 131 2 3" xfId="6819" xr:uid="{40F45D1C-AF0B-43B0-8CB4-CBFA0CB5C9CE}"/>
    <cellStyle name="Normal 131 2 3 2" xfId="21856" xr:uid="{DF3A2B06-4011-4AA8-A0E8-B13E2F1BDA28}"/>
    <cellStyle name="Normal 131 2 4" xfId="10201" xr:uid="{6B5907FF-546A-4526-AFF6-950871BE4A92}"/>
    <cellStyle name="Normal 131 2 4 2" xfId="21857" xr:uid="{E6C7C153-6F54-4476-AE22-B03CE6F140E7}"/>
    <cellStyle name="Normal 131 2 5" xfId="14848" xr:uid="{E7DDF5C0-158B-4267-91F9-C142EA0950D3}"/>
    <cellStyle name="Normal 131 2 5 2" xfId="21858" xr:uid="{630852CC-93A8-4ADC-827F-D7078B89AA24}"/>
    <cellStyle name="Normal 131 2 6" xfId="21851" xr:uid="{5F0C8394-463E-499C-9FD6-339613557233}"/>
    <cellStyle name="Normal 131 3" xfId="2096" xr:uid="{F9B92281-BDB4-4045-9956-574E4CB53EC1}"/>
    <cellStyle name="Normal 131 3 2" xfId="6821" xr:uid="{D9CE5F52-530C-4E2C-BB12-F5202AD11ECE}"/>
    <cellStyle name="Normal 131 3 2 2" xfId="21860" xr:uid="{9546FDF2-270C-4DE0-8765-AB94DA2CFB45}"/>
    <cellStyle name="Normal 131 3 3" xfId="10203" xr:uid="{73D14123-1708-4168-B8EC-34309B346EC5}"/>
    <cellStyle name="Normal 131 3 3 2" xfId="21861" xr:uid="{29AD2DC5-4B2A-455B-B27F-1EFB3BB7F0CC}"/>
    <cellStyle name="Normal 131 3 4" xfId="14850" xr:uid="{F593F5BA-1509-4C4F-A115-5D8AD949BEE7}"/>
    <cellStyle name="Normal 131 3 4 2" xfId="21862" xr:uid="{C16A7680-06BC-41B3-B4A2-E2B79A4EF3ED}"/>
    <cellStyle name="Normal 131 3 5" xfId="21859" xr:uid="{7F59F724-A6D3-4D89-8B81-19D3559C6BBD}"/>
    <cellStyle name="Normal 131 4" xfId="6818" xr:uid="{742827E3-F77B-4801-B579-506E914577AF}"/>
    <cellStyle name="Normal 131 4 2" xfId="21863" xr:uid="{4D84166A-FCC4-4B12-9ACF-8F78ED01CB49}"/>
    <cellStyle name="Normal 131 5" xfId="10200" xr:uid="{1D23691A-99F9-4887-8EE6-9A5915905407}"/>
    <cellStyle name="Normal 131 5 2" xfId="21864" xr:uid="{1701EA18-8C93-4E51-B254-A1F4E0AE7909}"/>
    <cellStyle name="Normal 131 6" xfId="14847" xr:uid="{A32F072B-6BC7-4AE9-A40A-A09DA8C9AF9E}"/>
    <cellStyle name="Normal 131 6 2" xfId="21865" xr:uid="{F7D2F643-9F25-4377-90E4-70B4E4793E17}"/>
    <cellStyle name="Normal 131 7" xfId="21850" xr:uid="{DC0D815B-158F-4388-B956-7B87782A0F7A}"/>
    <cellStyle name="Normal 132" xfId="2097" xr:uid="{EA267B26-37CC-46B6-8EB2-DA18BE5E7088}"/>
    <cellStyle name="Normal 132 2" xfId="2098" xr:uid="{33AB048D-3E70-449C-8C69-D7205DD266CD}"/>
    <cellStyle name="Normal 132 2 2" xfId="2099" xr:uid="{32F6A5DA-C6FC-4F78-94B3-13F20EAFEB19}"/>
    <cellStyle name="Normal 132 2 2 2" xfId="6824" xr:uid="{E8537C39-6A0B-4AC3-B7E8-178A09A290A1}"/>
    <cellStyle name="Normal 132 2 2 2 2" xfId="21869" xr:uid="{A3DDB175-1EA4-45A6-A8F5-9E5C84A9274B}"/>
    <cellStyle name="Normal 132 2 2 3" xfId="10206" xr:uid="{57D7CF8C-8490-4BAA-85FD-D261D12F3D3A}"/>
    <cellStyle name="Normal 132 2 2 3 2" xfId="21870" xr:uid="{37FD9F6E-883E-4EB4-AF03-D0FD986948EA}"/>
    <cellStyle name="Normal 132 2 2 4" xfId="14853" xr:uid="{966A35EF-5B1C-4DCF-94F7-F8C7B84E0171}"/>
    <cellStyle name="Normal 132 2 2 4 2" xfId="21871" xr:uid="{EB9EBD82-28D1-45EF-8243-3E25366FD31B}"/>
    <cellStyle name="Normal 132 2 2 5" xfId="21868" xr:uid="{A4CA6BBC-C368-47EE-B382-4562BE6293C3}"/>
    <cellStyle name="Normal 132 2 3" xfId="6823" xr:uid="{B1A932EB-8DC0-4227-A599-4630434F109F}"/>
    <cellStyle name="Normal 132 2 3 2" xfId="21872" xr:uid="{A769980F-D211-45DA-94AB-25AE33429CDF}"/>
    <cellStyle name="Normal 132 2 4" xfId="10205" xr:uid="{FE448CCD-9CE5-4261-B712-D552FFE0C0B5}"/>
    <cellStyle name="Normal 132 2 4 2" xfId="21873" xr:uid="{B594F9EE-8BEF-461A-AF39-8B0FBE4D6BE8}"/>
    <cellStyle name="Normal 132 2 5" xfId="14852" xr:uid="{ED79FB22-FDAD-4F33-AAA6-85D475409930}"/>
    <cellStyle name="Normal 132 2 5 2" xfId="21874" xr:uid="{AF31F786-EAB0-4A27-99DB-3F5E05774AB6}"/>
    <cellStyle name="Normal 132 2 6" xfId="21867" xr:uid="{AB84544C-1AB1-4375-B712-AD2A8C44FC1B}"/>
    <cellStyle name="Normal 132 3" xfId="2100" xr:uid="{44D865DC-811A-4CCC-8DA2-2B0A55654096}"/>
    <cellStyle name="Normal 132 3 2" xfId="6825" xr:uid="{5DFE6CA5-3613-4C27-9944-54F35889C964}"/>
    <cellStyle name="Normal 132 3 2 2" xfId="21876" xr:uid="{31F1A106-6733-4DA2-8BAD-4A8016151227}"/>
    <cellStyle name="Normal 132 3 3" xfId="10207" xr:uid="{6E94E57C-9455-4562-8852-6F7F763E2B0C}"/>
    <cellStyle name="Normal 132 3 3 2" xfId="21877" xr:uid="{CACC265A-3AFE-46B7-B296-46B952E6EEC0}"/>
    <cellStyle name="Normal 132 3 4" xfId="14854" xr:uid="{4921CF28-2D69-4902-922A-B48C144C2A22}"/>
    <cellStyle name="Normal 132 3 4 2" xfId="21878" xr:uid="{101D4DB8-EFA6-47A6-96D8-2FEC44BBE87C}"/>
    <cellStyle name="Normal 132 3 5" xfId="21875" xr:uid="{B5C27B5F-8D66-40A7-9E1D-AAE081FF2ABD}"/>
    <cellStyle name="Normal 132 4" xfId="6822" xr:uid="{B1F8099B-31C7-44B5-A169-8681674161F1}"/>
    <cellStyle name="Normal 132 4 2" xfId="21879" xr:uid="{F171A0CF-DC8D-41BC-A0F6-B208B0836557}"/>
    <cellStyle name="Normal 132 5" xfId="10204" xr:uid="{5A126C01-4449-4550-A788-122CC5114E6A}"/>
    <cellStyle name="Normal 132 5 2" xfId="21880" xr:uid="{15FD25F2-028F-43F6-83A9-710ADB0E37D9}"/>
    <cellStyle name="Normal 132 6" xfId="14851" xr:uid="{8A8FC095-3892-4BCA-B5DD-A3F391E15E3C}"/>
    <cellStyle name="Normal 132 6 2" xfId="21881" xr:uid="{A58FC632-6784-42F7-9E68-B2F520EBAA49}"/>
    <cellStyle name="Normal 132 7" xfId="21866" xr:uid="{BD507443-2575-4C56-9C49-9FB516E43979}"/>
    <cellStyle name="Normal 133" xfId="2101" xr:uid="{64172BA8-90DB-4F9E-9C7F-833979D11E40}"/>
    <cellStyle name="Normal 133 2" xfId="2102" xr:uid="{014304E2-8D7D-4631-93AB-8B3C1B0CC8B1}"/>
    <cellStyle name="Normal 133 2 2" xfId="2103" xr:uid="{E04B1FAB-D9D5-4215-87DC-D227095E49E4}"/>
    <cellStyle name="Normal 133 2 2 2" xfId="6828" xr:uid="{D59BF0BC-A62D-40F0-B272-DA1DFB2A8F99}"/>
    <cellStyle name="Normal 133 2 2 2 2" xfId="21885" xr:uid="{A5039FEE-9B17-4769-9A7F-FD723746A3AF}"/>
    <cellStyle name="Normal 133 2 2 3" xfId="10210" xr:uid="{EA22B4C7-E71F-475D-AC19-C4C1BFBE4B40}"/>
    <cellStyle name="Normal 133 2 2 3 2" xfId="21886" xr:uid="{C35676B7-6A3B-48C7-B9AB-48CB07CC5A07}"/>
    <cellStyle name="Normal 133 2 2 4" xfId="14857" xr:uid="{49EBB25B-EAC6-4B57-AEA7-8B4305239666}"/>
    <cellStyle name="Normal 133 2 2 4 2" xfId="21887" xr:uid="{2F3A72BE-BA0D-4DEA-B95A-77EAD1C3E3A1}"/>
    <cellStyle name="Normal 133 2 2 5" xfId="21884" xr:uid="{C59C95E9-2EEE-4D3C-B5D5-3F2F40CB3CBF}"/>
    <cellStyle name="Normal 133 2 3" xfId="6827" xr:uid="{C2DD143D-7EA2-4E64-9BE3-A5031496DFB7}"/>
    <cellStyle name="Normal 133 2 3 2" xfId="21888" xr:uid="{43992CE2-79C0-4301-9230-9BA586F3B0F9}"/>
    <cellStyle name="Normal 133 2 4" xfId="10209" xr:uid="{48B3B71B-9C20-4340-B9F0-1075797CB988}"/>
    <cellStyle name="Normal 133 2 4 2" xfId="21889" xr:uid="{3724FFD7-03EB-4766-9899-7A8801C788DD}"/>
    <cellStyle name="Normal 133 2 5" xfId="14856" xr:uid="{A747DA40-5B15-48D2-B019-F9856C6391EC}"/>
    <cellStyle name="Normal 133 2 5 2" xfId="21890" xr:uid="{2EB4C292-28C8-46A5-823F-E6DF3A13D2D0}"/>
    <cellStyle name="Normal 133 2 6" xfId="21883" xr:uid="{E5C0CA31-A25E-4DF2-80B5-BDD4D42A767A}"/>
    <cellStyle name="Normal 133 3" xfId="2104" xr:uid="{2AE3A386-C871-4ADA-960D-1E0067368E6C}"/>
    <cellStyle name="Normal 133 3 2" xfId="6829" xr:uid="{C9F8109E-0A20-4526-9B4A-9BFD89F76802}"/>
    <cellStyle name="Normal 133 3 2 2" xfId="21892" xr:uid="{F5DE8C4C-C547-421F-9444-E6DC15FB46E1}"/>
    <cellStyle name="Normal 133 3 3" xfId="10211" xr:uid="{5CE6B4CA-2461-4D86-9F1E-7534336CB3FE}"/>
    <cellStyle name="Normal 133 3 3 2" xfId="21893" xr:uid="{6DC6760C-3EE6-488B-B892-1BFD87015776}"/>
    <cellStyle name="Normal 133 3 4" xfId="14858" xr:uid="{F8B7FB13-BBB4-44C4-B14A-64BA8AA99ED3}"/>
    <cellStyle name="Normal 133 3 4 2" xfId="21894" xr:uid="{920262E8-822C-4F9A-95AC-0B757C5CF12F}"/>
    <cellStyle name="Normal 133 3 5" xfId="21891" xr:uid="{B05F4FFE-E42D-41A8-9ECA-4C6AC3023588}"/>
    <cellStyle name="Normal 133 4" xfId="6826" xr:uid="{3B572BE3-DB35-4DAD-8221-490EEC63A511}"/>
    <cellStyle name="Normal 133 4 2" xfId="21895" xr:uid="{DB45CF94-B176-4047-A4F6-3CC85D48A40B}"/>
    <cellStyle name="Normal 133 5" xfId="10208" xr:uid="{3E9E286A-A5D5-4919-98A1-FD962365A516}"/>
    <cellStyle name="Normal 133 5 2" xfId="21896" xr:uid="{1D3B40E8-863F-4EEC-B868-11AF07BE7681}"/>
    <cellStyle name="Normal 133 6" xfId="14855" xr:uid="{1A349FE2-96A9-45F9-BA98-C4D35E7F556D}"/>
    <cellStyle name="Normal 133 6 2" xfId="21897" xr:uid="{3997151F-C98B-42F8-A2C1-7CFF52F5BFED}"/>
    <cellStyle name="Normal 133 7" xfId="21882" xr:uid="{075BBF05-ABC0-4AB7-9841-DEFC979C8BAC}"/>
    <cellStyle name="Normal 134" xfId="2105" xr:uid="{D3959EE1-EB8F-4252-A010-3BAD2118C955}"/>
    <cellStyle name="Normal 134 2" xfId="2106" xr:uid="{F705E746-DAF9-41D7-BA51-33838B75390D}"/>
    <cellStyle name="Normal 134 2 2" xfId="2107" xr:uid="{B09C4F6C-AC28-4211-935F-200C686A0C36}"/>
    <cellStyle name="Normal 134 2 2 2" xfId="6832" xr:uid="{A9BB97DF-A689-4174-B465-45EE88BC66EE}"/>
    <cellStyle name="Normal 134 2 2 2 2" xfId="21901" xr:uid="{49BB51E3-8B3E-41B8-868B-C6890FD161E2}"/>
    <cellStyle name="Normal 134 2 2 3" xfId="10214" xr:uid="{8130AE9D-E557-4237-B71A-81DA7C5EB23B}"/>
    <cellStyle name="Normal 134 2 2 3 2" xfId="21902" xr:uid="{7E8BEE27-DD43-48F2-8854-0D673F2D8D8D}"/>
    <cellStyle name="Normal 134 2 2 4" xfId="14861" xr:uid="{CA947D16-8A9C-497A-B255-63F9601E61A8}"/>
    <cellStyle name="Normal 134 2 2 4 2" xfId="21903" xr:uid="{557B4E64-660F-4F99-9A3D-36AC0DA68A28}"/>
    <cellStyle name="Normal 134 2 2 5" xfId="21900" xr:uid="{4DE1A170-F042-4C97-92AA-2E15C736669C}"/>
    <cellStyle name="Normal 134 2 3" xfId="6831" xr:uid="{D746C9E8-B43A-40D9-9955-82C7AB308AA9}"/>
    <cellStyle name="Normal 134 2 3 2" xfId="21904" xr:uid="{86716562-156D-472E-82A9-12182A15BFDC}"/>
    <cellStyle name="Normal 134 2 4" xfId="10213" xr:uid="{38B507B4-4540-4C9D-8364-602B77D83B32}"/>
    <cellStyle name="Normal 134 2 4 2" xfId="21905" xr:uid="{9AA11832-FDAC-4C75-B208-DEC27E20599A}"/>
    <cellStyle name="Normal 134 2 5" xfId="14860" xr:uid="{4DAB5D4B-1AAB-48C7-A8CC-BD0FC3098BA3}"/>
    <cellStyle name="Normal 134 2 5 2" xfId="21906" xr:uid="{50CDE35F-9CCF-4486-87D7-161BEBB11B7F}"/>
    <cellStyle name="Normal 134 2 6" xfId="21899" xr:uid="{888475B4-CDF2-48F9-8E0F-86E235B8B18F}"/>
    <cellStyle name="Normal 134 3" xfId="2108" xr:uid="{91EF235F-48C5-40EC-84D2-C696347AA33F}"/>
    <cellStyle name="Normal 134 3 2" xfId="6833" xr:uid="{31574CC0-EEDA-44AC-8E5D-47E5345C76E3}"/>
    <cellStyle name="Normal 134 3 2 2" xfId="21908" xr:uid="{CF552581-2778-47BF-814A-E405740D7A2F}"/>
    <cellStyle name="Normal 134 3 3" xfId="10215" xr:uid="{11AE925E-6E52-4224-A345-E2EE2652A360}"/>
    <cellStyle name="Normal 134 3 3 2" xfId="21909" xr:uid="{D09928A3-80C0-4B55-8AB6-2111EF60EBA7}"/>
    <cellStyle name="Normal 134 3 4" xfId="14862" xr:uid="{2DAE0B5A-C14A-4E7E-920B-38014A9F3258}"/>
    <cellStyle name="Normal 134 3 4 2" xfId="21910" xr:uid="{D5704074-9B2C-4ECE-9D12-FC1192C96695}"/>
    <cellStyle name="Normal 134 3 5" xfId="21907" xr:uid="{4B5EF3A7-B1C3-4276-9952-33952E814F29}"/>
    <cellStyle name="Normal 134 4" xfId="6830" xr:uid="{90E42E0B-55BD-4872-AA45-7D8E56CC1385}"/>
    <cellStyle name="Normal 134 4 2" xfId="21911" xr:uid="{FFFCB320-6E10-4A2D-B644-CD3B3D0F3A5A}"/>
    <cellStyle name="Normal 134 5" xfId="10212" xr:uid="{9E900C4C-6C57-4771-B07E-2C581BC05C23}"/>
    <cellStyle name="Normal 134 5 2" xfId="21912" xr:uid="{0A0CCA3C-D615-46C5-AAEE-0102FCB30123}"/>
    <cellStyle name="Normal 134 6" xfId="14859" xr:uid="{6175B322-6872-4E0A-A7BA-7851FF270015}"/>
    <cellStyle name="Normal 134 6 2" xfId="21913" xr:uid="{483ECD3B-DA33-4FA8-BE7C-F92184C69336}"/>
    <cellStyle name="Normal 134 7" xfId="21898" xr:uid="{70111CC5-9354-4BAE-9B30-C41619F1189B}"/>
    <cellStyle name="Normal 135" xfId="2109" xr:uid="{D57952FE-333C-4631-AFA0-B5F882D38385}"/>
    <cellStyle name="Normal 135 2" xfId="2110" xr:uid="{BDA5B55F-9C7F-4F86-A434-CD178A007863}"/>
    <cellStyle name="Normal 135 2 2" xfId="2111" xr:uid="{7A40A086-1DEB-4D26-92B7-651825B937AD}"/>
    <cellStyle name="Normal 135 2 2 2" xfId="6836" xr:uid="{8773A5B7-B1FD-493B-96D6-5CD7E8F51813}"/>
    <cellStyle name="Normal 135 2 2 2 2" xfId="21917" xr:uid="{A892348F-EA17-4F1C-AA6B-FD35D763B410}"/>
    <cellStyle name="Normal 135 2 2 3" xfId="10218" xr:uid="{F6C67024-B2B8-40F8-A25C-66648E69AC07}"/>
    <cellStyle name="Normal 135 2 2 3 2" xfId="21918" xr:uid="{8DFB74D9-5FFD-43F7-9A87-A1AE97409C2C}"/>
    <cellStyle name="Normal 135 2 2 4" xfId="14865" xr:uid="{840CD012-12A8-4BF2-9D91-083A0DD80995}"/>
    <cellStyle name="Normal 135 2 2 4 2" xfId="21919" xr:uid="{45DD67DC-25E0-4D9D-9E39-D845F941DF50}"/>
    <cellStyle name="Normal 135 2 2 5" xfId="21916" xr:uid="{3151CDA4-A7BE-4B0B-8D31-6D4FE3A98744}"/>
    <cellStyle name="Normal 135 2 3" xfId="6835" xr:uid="{2E4F9E81-68CF-4F1F-8120-40D85489DC21}"/>
    <cellStyle name="Normal 135 2 3 2" xfId="21920" xr:uid="{3FF8269D-B284-49B0-A42A-A71BB5CFEE06}"/>
    <cellStyle name="Normal 135 2 4" xfId="10217" xr:uid="{3EA6F81D-1B3B-448C-8DB8-FEF9E5FA6705}"/>
    <cellStyle name="Normal 135 2 4 2" xfId="21921" xr:uid="{705798E5-2BAC-4360-8176-E3D056723D2E}"/>
    <cellStyle name="Normal 135 2 5" xfId="14864" xr:uid="{2CEA62B0-B273-4731-8459-38AF1A4CDE56}"/>
    <cellStyle name="Normal 135 2 5 2" xfId="21922" xr:uid="{4DF3DFC1-327B-438F-8BD5-B375F3A49103}"/>
    <cellStyle name="Normal 135 2 6" xfId="21915" xr:uid="{A11C93C5-123F-41BA-86A4-100AE51FC42B}"/>
    <cellStyle name="Normal 135 3" xfId="2112" xr:uid="{B3EB708A-CAB1-4CC1-A80A-807D0A815382}"/>
    <cellStyle name="Normal 135 3 2" xfId="6837" xr:uid="{C200C688-7A33-4E52-9BDE-F88030A396D7}"/>
    <cellStyle name="Normal 135 3 2 2" xfId="21924" xr:uid="{0547D5F7-B514-45D9-A782-4D518D522DF6}"/>
    <cellStyle name="Normal 135 3 3" xfId="10219" xr:uid="{A2E67E97-86D0-4496-892D-8E87B3C048E4}"/>
    <cellStyle name="Normal 135 3 3 2" xfId="21925" xr:uid="{C591B7C4-2000-4CEA-892B-E8353414CDBF}"/>
    <cellStyle name="Normal 135 3 4" xfId="14866" xr:uid="{CEA86BC7-D9D8-41F7-911B-B6CEAF900F3C}"/>
    <cellStyle name="Normal 135 3 4 2" xfId="21926" xr:uid="{D53B7014-9496-48FB-8272-E09AA79F7B19}"/>
    <cellStyle name="Normal 135 3 5" xfId="21923" xr:uid="{D090DF15-EE72-44F3-8D3B-39F5D43A5E2B}"/>
    <cellStyle name="Normal 135 4" xfId="6834" xr:uid="{B30506D9-0658-41BC-A79D-052359A7A30F}"/>
    <cellStyle name="Normal 135 4 2" xfId="21927" xr:uid="{463369AD-F21F-4A3B-A96E-DDC7C0891577}"/>
    <cellStyle name="Normal 135 5" xfId="10216" xr:uid="{4CB4BE53-7FC7-4330-B67D-EDD3D9B9FCF0}"/>
    <cellStyle name="Normal 135 5 2" xfId="21928" xr:uid="{6DB7166E-EF07-48A8-A8E1-3345048F4382}"/>
    <cellStyle name="Normal 135 6" xfId="14863" xr:uid="{DDFFC74F-C811-4958-BAA8-8D674C82F334}"/>
    <cellStyle name="Normal 135 6 2" xfId="21929" xr:uid="{45447FFF-402F-490C-A967-4EBD01D33DE1}"/>
    <cellStyle name="Normal 135 7" xfId="21914" xr:uid="{09BBC02C-99FD-4D8B-BFC3-7280F00307F2}"/>
    <cellStyle name="Normal 136" xfId="2113" xr:uid="{18017D5A-0C79-4D36-9DCA-66568C6FF91D}"/>
    <cellStyle name="Normal 136 2" xfId="2114" xr:uid="{4781715F-E10D-4415-92BF-F997DADF384A}"/>
    <cellStyle name="Normal 136 2 2" xfId="2115" xr:uid="{65492ACC-A454-4BAE-96B8-B5D20B4179F4}"/>
    <cellStyle name="Normal 136 2 2 2" xfId="6840" xr:uid="{E0EA0D77-D1C9-4EE3-99D9-FAB9DCB87561}"/>
    <cellStyle name="Normal 136 2 2 2 2" xfId="21933" xr:uid="{B8EB9736-DD8A-4DDC-853A-482DF4F8B9C2}"/>
    <cellStyle name="Normal 136 2 2 3" xfId="10222" xr:uid="{734E7F50-FE57-49BB-8D08-C6DED399DEC8}"/>
    <cellStyle name="Normal 136 2 2 3 2" xfId="21934" xr:uid="{090C3F31-6CB3-4162-81A6-663F33E5B3F9}"/>
    <cellStyle name="Normal 136 2 2 4" xfId="14869" xr:uid="{489009E1-828E-4AF9-BA66-EA8B00DF607F}"/>
    <cellStyle name="Normal 136 2 2 4 2" xfId="21935" xr:uid="{97DDB608-A853-4ABD-BFEF-825D8C94350D}"/>
    <cellStyle name="Normal 136 2 2 5" xfId="21932" xr:uid="{57BA5B77-C914-4BC9-9600-D617B576BACB}"/>
    <cellStyle name="Normal 136 2 3" xfId="6839" xr:uid="{BE04D38F-F036-490C-B7C4-2C4D1CAB8A76}"/>
    <cellStyle name="Normal 136 2 3 2" xfId="21936" xr:uid="{43498CFC-8F40-4329-A2FF-7C3B6310A6E3}"/>
    <cellStyle name="Normal 136 2 4" xfId="10221" xr:uid="{5570B119-FEDB-43D0-9DA0-991D0423C210}"/>
    <cellStyle name="Normal 136 2 4 2" xfId="21937" xr:uid="{4669696A-5EB9-4A13-815B-AD70B9CDAAAE}"/>
    <cellStyle name="Normal 136 2 5" xfId="14868" xr:uid="{3B7F947E-A91E-45E2-A6BE-2887759989A6}"/>
    <cellStyle name="Normal 136 2 5 2" xfId="21938" xr:uid="{4A25D39F-CD31-4CA7-ABD2-83FEFD57812D}"/>
    <cellStyle name="Normal 136 2 6" xfId="21931" xr:uid="{07102579-34C2-4D0E-BB76-A016EE1243E7}"/>
    <cellStyle name="Normal 136 3" xfId="2116" xr:uid="{407E0E5B-5A82-48ED-94C5-B59EECF12C93}"/>
    <cellStyle name="Normal 136 3 2" xfId="6841" xr:uid="{0E003869-74C2-4254-A4AE-A14795E01989}"/>
    <cellStyle name="Normal 136 3 2 2" xfId="21940" xr:uid="{4137A71C-B402-438E-ADBE-155891F2088C}"/>
    <cellStyle name="Normal 136 3 3" xfId="10223" xr:uid="{216F1670-6CFF-48DE-937A-4128D239679D}"/>
    <cellStyle name="Normal 136 3 3 2" xfId="21941" xr:uid="{25A3C14F-BFAB-4AA2-B861-2F97FAB22A34}"/>
    <cellStyle name="Normal 136 3 4" xfId="14870" xr:uid="{834B2B48-800F-407D-8CBF-8D35C856F637}"/>
    <cellStyle name="Normal 136 3 4 2" xfId="21942" xr:uid="{E0D2B496-CD70-4FB8-AB36-5B71472EDC57}"/>
    <cellStyle name="Normal 136 3 5" xfId="21939" xr:uid="{5BFF28AE-548E-4F1C-8C97-AE68310350F8}"/>
    <cellStyle name="Normal 136 4" xfId="6838" xr:uid="{44BF0A10-B11C-4286-AFBA-FD27BF54FE7C}"/>
    <cellStyle name="Normal 136 4 2" xfId="21943" xr:uid="{C22E810B-2770-4F44-83E6-7E94C5EE37E1}"/>
    <cellStyle name="Normal 136 5" xfId="10220" xr:uid="{7ED02B81-DCA3-46A7-B9D2-382DD6797C7E}"/>
    <cellStyle name="Normal 136 5 2" xfId="21944" xr:uid="{8080B92B-EF7A-43DA-90D1-9B2846F701D2}"/>
    <cellStyle name="Normal 136 6" xfId="14867" xr:uid="{003BAEF9-1B73-4503-B637-0C859F381ABF}"/>
    <cellStyle name="Normal 136 6 2" xfId="21945" xr:uid="{B3DEA3D2-5185-4BB2-8980-28BEBD1B015A}"/>
    <cellStyle name="Normal 136 7" xfId="21930" xr:uid="{3BD35728-0233-4FEC-BC16-885A0ECFCB6F}"/>
    <cellStyle name="Normal 137" xfId="2117" xr:uid="{AD619B8C-F4BE-4346-9C15-437878DFB95E}"/>
    <cellStyle name="Normal 137 2" xfId="2118" xr:uid="{F813F8E4-8F28-4973-8ADB-E3605084770A}"/>
    <cellStyle name="Normal 137 2 2" xfId="2119" xr:uid="{E8526506-7A2D-442D-BDCB-37E800E3853D}"/>
    <cellStyle name="Normal 137 2 2 2" xfId="6844" xr:uid="{A388FFE0-9456-40E7-8A4B-D57D75858F5F}"/>
    <cellStyle name="Normal 137 2 2 2 2" xfId="21949" xr:uid="{96AC52C3-ECB4-4687-BCDC-927D4926D285}"/>
    <cellStyle name="Normal 137 2 2 3" xfId="10226" xr:uid="{76FFFDCA-A730-488E-87E2-2556ADC86581}"/>
    <cellStyle name="Normal 137 2 2 3 2" xfId="21950" xr:uid="{D955EC22-85EA-4DCC-B5DB-90E547532158}"/>
    <cellStyle name="Normal 137 2 2 4" xfId="14873" xr:uid="{7127A873-DB51-4A5B-AD9C-717B846C6D4E}"/>
    <cellStyle name="Normal 137 2 2 4 2" xfId="21951" xr:uid="{5E402B7A-663D-4004-A760-EE819E9CBD8A}"/>
    <cellStyle name="Normal 137 2 2 5" xfId="21948" xr:uid="{4665ECD5-9FCF-4F81-A7F9-DE64FC7E11ED}"/>
    <cellStyle name="Normal 137 2 3" xfId="6843" xr:uid="{81D6C5F5-5A26-40CF-9B10-850E71CCE792}"/>
    <cellStyle name="Normal 137 2 3 2" xfId="21952" xr:uid="{14DFD3B6-C73B-41F8-AF53-EB50494DEE97}"/>
    <cellStyle name="Normal 137 2 4" xfId="10225" xr:uid="{B5FE723B-2716-4A21-BAA8-6F0B23135F03}"/>
    <cellStyle name="Normal 137 2 4 2" xfId="21953" xr:uid="{8022632A-EC10-42A3-847A-AF3E45631E85}"/>
    <cellStyle name="Normal 137 2 5" xfId="14872" xr:uid="{946DB66C-B60E-4133-BB9B-5FBFFB6C8AC6}"/>
    <cellStyle name="Normal 137 2 5 2" xfId="21954" xr:uid="{42A9B61B-3DC2-47F2-A5F1-C8D44ED1EBFD}"/>
    <cellStyle name="Normal 137 2 6" xfId="21947" xr:uid="{E0D4A7C6-F4B3-4816-8181-AE9277BC28CB}"/>
    <cellStyle name="Normal 137 3" xfId="2120" xr:uid="{45FE5624-63F8-4229-AD6D-7FF8B02FFA8B}"/>
    <cellStyle name="Normal 137 3 2" xfId="6845" xr:uid="{013BCBF4-740A-45DE-8664-295EC4F4A005}"/>
    <cellStyle name="Normal 137 3 2 2" xfId="21956" xr:uid="{EEB44FE6-FAF4-4EAE-8871-019C4B9497B6}"/>
    <cellStyle name="Normal 137 3 3" xfId="10227" xr:uid="{851D4E61-70FE-490E-A6E8-3DFF0B2195C2}"/>
    <cellStyle name="Normal 137 3 3 2" xfId="21957" xr:uid="{6266254E-809E-4BAE-9B89-12701AF93C45}"/>
    <cellStyle name="Normal 137 3 4" xfId="14874" xr:uid="{2BF11344-A7C2-401F-8A35-49623B4A14A6}"/>
    <cellStyle name="Normal 137 3 4 2" xfId="21958" xr:uid="{FBF10D61-CC37-4BE0-AB03-526AA0393DE1}"/>
    <cellStyle name="Normal 137 3 5" xfId="21955" xr:uid="{09AEC7CD-2D48-427E-AD05-061379909395}"/>
    <cellStyle name="Normal 137 4" xfId="6842" xr:uid="{74112F74-1177-41FD-BC9E-92C81C917895}"/>
    <cellStyle name="Normal 137 4 2" xfId="21959" xr:uid="{253A596A-FDA5-4089-9B77-3BCB690C8B82}"/>
    <cellStyle name="Normal 137 5" xfId="10224" xr:uid="{40D801B8-A76B-4FA5-9AE0-9A5948B5D455}"/>
    <cellStyle name="Normal 137 5 2" xfId="21960" xr:uid="{E10ADCEF-17DB-4D89-BEBE-22AAAD205B35}"/>
    <cellStyle name="Normal 137 6" xfId="14871" xr:uid="{F932503E-DC7B-4C9D-9D51-A3543985AE1D}"/>
    <cellStyle name="Normal 137 6 2" xfId="21961" xr:uid="{5FF70511-BD14-4E98-8189-CE4D1A8EF6B0}"/>
    <cellStyle name="Normal 137 7" xfId="21946" xr:uid="{B3A6ED7F-2E76-4C66-A931-07785132D1E7}"/>
    <cellStyle name="Normal 138" xfId="2121" xr:uid="{EDF2A0E6-4FE7-4128-8AB2-90588CC5641E}"/>
    <cellStyle name="Normal 138 2" xfId="2122" xr:uid="{ED9F9F5E-A428-4D77-8DE6-B47933782E03}"/>
    <cellStyle name="Normal 138 2 2" xfId="2123" xr:uid="{4EBDDFBC-4FFF-4472-AABC-2AC2B148ACEB}"/>
    <cellStyle name="Normal 138 2 2 2" xfId="6848" xr:uid="{656CD506-F550-45D7-9451-C720B54EA4E3}"/>
    <cellStyle name="Normal 138 2 2 2 2" xfId="21965" xr:uid="{5C8D84D8-7530-4395-BEF4-B7C49F4EF4D8}"/>
    <cellStyle name="Normal 138 2 2 3" xfId="10230" xr:uid="{F6FB2442-F872-4691-9967-3F5CBBAC4718}"/>
    <cellStyle name="Normal 138 2 2 3 2" xfId="21966" xr:uid="{7172DA0D-45C9-4B54-9874-5842F0DC775C}"/>
    <cellStyle name="Normal 138 2 2 4" xfId="14877" xr:uid="{BA5D7263-E91A-4BF5-B53A-3A72E86B44D6}"/>
    <cellStyle name="Normal 138 2 2 4 2" xfId="21967" xr:uid="{B5400F0E-7DB0-4387-96D4-B051F47945D4}"/>
    <cellStyle name="Normal 138 2 2 5" xfId="21964" xr:uid="{36AC92C4-EED3-4452-AB2A-EF17537B6D45}"/>
    <cellStyle name="Normal 138 2 3" xfId="6847" xr:uid="{77245B57-7D2E-4211-9E96-AF96A40A89E0}"/>
    <cellStyle name="Normal 138 2 3 2" xfId="21968" xr:uid="{A10E55BF-B1AA-4D7C-BAE8-805113B4481B}"/>
    <cellStyle name="Normal 138 2 4" xfId="10229" xr:uid="{7AA0562B-D417-4EEF-80E6-77EA324A1BD0}"/>
    <cellStyle name="Normal 138 2 4 2" xfId="21969" xr:uid="{C213F5FF-F9F1-4C93-BA02-B6BDD065608E}"/>
    <cellStyle name="Normal 138 2 5" xfId="14876" xr:uid="{38611792-5A04-44CB-9E8E-5293EC075296}"/>
    <cellStyle name="Normal 138 2 5 2" xfId="21970" xr:uid="{2912E4DF-B632-4ADE-B10F-B6DD162AE27B}"/>
    <cellStyle name="Normal 138 2 6" xfId="21963" xr:uid="{08EB37DA-31EC-4B71-819A-E4586F6E28FE}"/>
    <cellStyle name="Normal 138 3" xfId="2124" xr:uid="{1CBA86A1-3C53-4C73-A2CA-0C69D0B6D285}"/>
    <cellStyle name="Normal 138 3 2" xfId="6849" xr:uid="{7ABDAA7D-2C93-4549-93AB-8EE780D2299C}"/>
    <cellStyle name="Normal 138 3 2 2" xfId="21972" xr:uid="{D89B702F-7323-48ED-8814-92EC381238D4}"/>
    <cellStyle name="Normal 138 3 3" xfId="10231" xr:uid="{10967119-D498-48E9-8D52-444A137C2817}"/>
    <cellStyle name="Normal 138 3 3 2" xfId="21973" xr:uid="{318B64DA-8CD0-424C-97D3-A98BA495E9F2}"/>
    <cellStyle name="Normal 138 3 4" xfId="14878" xr:uid="{83103E20-6ED4-4BBF-8CCD-468413502F5D}"/>
    <cellStyle name="Normal 138 3 4 2" xfId="21974" xr:uid="{8D1BEB73-6BD6-491F-BF48-6A2B44CD1E85}"/>
    <cellStyle name="Normal 138 3 5" xfId="21971" xr:uid="{3AEF67B9-E854-4088-8325-51621CFFB2C9}"/>
    <cellStyle name="Normal 138 4" xfId="6846" xr:uid="{8DAA4321-CB74-4A45-8FBD-88CD60315E87}"/>
    <cellStyle name="Normal 138 4 2" xfId="21975" xr:uid="{154AE58F-4562-42E6-A155-B15D4AE380A7}"/>
    <cellStyle name="Normal 138 5" xfId="10228" xr:uid="{F696A46A-9DB0-4C53-A0D9-CD022ADD672E}"/>
    <cellStyle name="Normal 138 5 2" xfId="21976" xr:uid="{03E13C3F-F6FF-4FCE-BA07-F938C4B86768}"/>
    <cellStyle name="Normal 138 6" xfId="14875" xr:uid="{13FFC24F-68AB-4DB0-8FED-6703A008863C}"/>
    <cellStyle name="Normal 138 6 2" xfId="21977" xr:uid="{7513C917-5E91-49B9-B245-62FF0CB0C7F0}"/>
    <cellStyle name="Normal 138 7" xfId="21962" xr:uid="{6B847E9B-54D7-4D4A-87AF-BA025CD952D1}"/>
    <cellStyle name="Normal 139" xfId="2125" xr:uid="{D88C42AE-0151-4A9E-AA58-95E92AD97753}"/>
    <cellStyle name="Normal 139 2" xfId="2126" xr:uid="{1ADC9327-43D4-4A8D-8D21-A0CD41E9F531}"/>
    <cellStyle name="Normal 139 2 2" xfId="2127" xr:uid="{966675ED-22F5-48CB-8706-E69A8902251C}"/>
    <cellStyle name="Normal 139 2 2 2" xfId="6852" xr:uid="{EF07ED57-4150-4283-9070-5406F7EF0E09}"/>
    <cellStyle name="Normal 139 2 2 2 2" xfId="21981" xr:uid="{2E21CA2F-7193-4AD2-B40A-57B231D273BF}"/>
    <cellStyle name="Normal 139 2 2 3" xfId="10234" xr:uid="{F8D9CB19-EC68-493A-8885-314EB17A9438}"/>
    <cellStyle name="Normal 139 2 2 3 2" xfId="21982" xr:uid="{8DEB70E7-82F7-4F8F-BCED-27C5549D04C1}"/>
    <cellStyle name="Normal 139 2 2 4" xfId="14881" xr:uid="{9AF6C8E6-2CC7-4E2A-8F7D-994113470D9A}"/>
    <cellStyle name="Normal 139 2 2 4 2" xfId="21983" xr:uid="{AEB8F471-758E-4388-838B-F0980EBDB033}"/>
    <cellStyle name="Normal 139 2 2 5" xfId="21980" xr:uid="{ED79DCCE-7956-4876-869D-4E7C43BE12BE}"/>
    <cellStyle name="Normal 139 2 3" xfId="6851" xr:uid="{FE841A4C-134C-418A-9B79-DC230A56CF72}"/>
    <cellStyle name="Normal 139 2 3 2" xfId="21984" xr:uid="{808B7FB3-E333-4004-9D8C-27FAF0001B66}"/>
    <cellStyle name="Normal 139 2 4" xfId="10233" xr:uid="{3CD088DC-5F12-482A-8403-94115E139E5D}"/>
    <cellStyle name="Normal 139 2 4 2" xfId="21985" xr:uid="{611B0D7C-0B84-452E-A3A7-86ADA589F377}"/>
    <cellStyle name="Normal 139 2 5" xfId="14880" xr:uid="{A27D218E-7044-4426-BF7A-4E962155170F}"/>
    <cellStyle name="Normal 139 2 5 2" xfId="21986" xr:uid="{0237B96B-71E5-443A-A7F1-5EED3145BF77}"/>
    <cellStyle name="Normal 139 2 6" xfId="21979" xr:uid="{FA2DABD5-D4B5-4E6B-8DD0-B32521B3A2DB}"/>
    <cellStyle name="Normal 139 3" xfId="2128" xr:uid="{872887DF-3791-4668-83BD-C97F0C5E48EC}"/>
    <cellStyle name="Normal 139 3 2" xfId="6853" xr:uid="{00ECFB7C-D589-40EF-8B2B-7DCFE55DF5DE}"/>
    <cellStyle name="Normal 139 3 2 2" xfId="21988" xr:uid="{5D44E66C-3276-44BF-A295-86787E2A48E1}"/>
    <cellStyle name="Normal 139 3 3" xfId="10235" xr:uid="{BCE5E56E-3E9D-4090-9E88-E9654E6D998E}"/>
    <cellStyle name="Normal 139 3 3 2" xfId="21989" xr:uid="{CFA28734-E3F5-4EDD-814C-525A3A651517}"/>
    <cellStyle name="Normal 139 3 4" xfId="14882" xr:uid="{DB5BE5D7-1109-472F-9A85-03D2C3CA5277}"/>
    <cellStyle name="Normal 139 3 4 2" xfId="21990" xr:uid="{625ACCC3-BB76-418D-9BE2-0EDD682449A7}"/>
    <cellStyle name="Normal 139 3 5" xfId="21987" xr:uid="{5C7596F4-BE58-4B87-A3A6-62AD3FCD7BD7}"/>
    <cellStyle name="Normal 139 4" xfId="6850" xr:uid="{8E59B456-2A85-4F91-9C20-C7EE2E70A3C2}"/>
    <cellStyle name="Normal 139 4 2" xfId="21991" xr:uid="{8C789CE8-6C9B-442F-8666-158DC722919D}"/>
    <cellStyle name="Normal 139 5" xfId="10232" xr:uid="{2199C690-904F-4820-B194-6F3370F54304}"/>
    <cellStyle name="Normal 139 5 2" xfId="21992" xr:uid="{3CC31A75-65C4-4B35-A8D2-B7373577729C}"/>
    <cellStyle name="Normal 139 6" xfId="14879" xr:uid="{92FEC749-4C83-4A1B-96D8-BA30FFDDAC8D}"/>
    <cellStyle name="Normal 139 6 2" xfId="21993" xr:uid="{A954C8F9-5697-4E58-9EA4-2D83BD6DA092}"/>
    <cellStyle name="Normal 139 7" xfId="21978" xr:uid="{ECBF788E-EB46-4CB5-A227-C9CAEBFA49FD}"/>
    <cellStyle name="Normal 14" xfId="2129" xr:uid="{747E470C-8275-42ED-AB60-6BC230165C29}"/>
    <cellStyle name="Normal 14 2" xfId="2130" xr:uid="{70345ED1-DCA6-4F7C-967D-1317A53FA22B}"/>
    <cellStyle name="Normal 14 2 2" xfId="2131" xr:uid="{1A48C99D-5B34-4908-BB61-6D81B6D27709}"/>
    <cellStyle name="Normal 14 2 2 2" xfId="2132" xr:uid="{83837BCA-5442-4964-9ED3-ED6C75D8BFED}"/>
    <cellStyle name="Normal 14 2 2 2 2" xfId="6857" xr:uid="{AD674F54-700C-4E85-9563-FBE494E96417}"/>
    <cellStyle name="Normal 14 2 2 2 2 2" xfId="21998" xr:uid="{50CEE993-6399-4637-968D-C68D0F2E96DF}"/>
    <cellStyle name="Normal 14 2 2 2 3" xfId="10239" xr:uid="{9C9AC541-F0D9-41A7-9155-134B7A76BB2C}"/>
    <cellStyle name="Normal 14 2 2 2 3 2" xfId="21999" xr:uid="{67D5C6E8-CBB1-4DE9-8D2B-C05B9C37C22A}"/>
    <cellStyle name="Normal 14 2 2 2 4" xfId="14886" xr:uid="{1ED43FBC-27E1-412A-9300-8E24D43ED6E1}"/>
    <cellStyle name="Normal 14 2 2 2 4 2" xfId="22000" xr:uid="{4171BCAB-5E08-443D-BD88-76E67F83C077}"/>
    <cellStyle name="Normal 14 2 2 2 5" xfId="21997" xr:uid="{798011B2-5B66-478B-8081-D4B0144EE06D}"/>
    <cellStyle name="Normal 14 2 2 3" xfId="6856" xr:uid="{27035056-0FDE-4173-A8C8-33460F28DE28}"/>
    <cellStyle name="Normal 14 2 2 3 2" xfId="22001" xr:uid="{CF2202D8-1E28-4D2C-AD8A-84798DF7DD04}"/>
    <cellStyle name="Normal 14 2 2 4" xfId="10238" xr:uid="{2041FA21-C90D-4569-BB9D-B761E3135610}"/>
    <cellStyle name="Normal 14 2 2 4 2" xfId="22002" xr:uid="{6E090BEA-7B9F-473F-9D9A-04E1C35D5C62}"/>
    <cellStyle name="Normal 14 2 2 5" xfId="14885" xr:uid="{C5F4CC19-088C-4491-80C6-58C11B91143E}"/>
    <cellStyle name="Normal 14 2 2 5 2" xfId="22003" xr:uid="{748B669C-AAF3-481C-9186-A35BC42B6AD3}"/>
    <cellStyle name="Normal 14 2 2 6" xfId="21996" xr:uid="{590582AA-E0CA-4CBE-9DF8-8801BC4A9875}"/>
    <cellStyle name="Normal 14 2 3" xfId="2133" xr:uid="{85E6E4A0-0BAC-4897-B2B4-DA323B1DDF51}"/>
    <cellStyle name="Normal 14 2 3 2" xfId="6858" xr:uid="{BAB33708-B126-4549-B0B9-42E52DE5B9A1}"/>
    <cellStyle name="Normal 14 2 3 2 2" xfId="22005" xr:uid="{1ADFCE5E-4C11-4979-A79C-AEBE59D37DA6}"/>
    <cellStyle name="Normal 14 2 3 3" xfId="10240" xr:uid="{7F1E5E95-6675-49BD-A830-4D67E75D2F6E}"/>
    <cellStyle name="Normal 14 2 3 3 2" xfId="22006" xr:uid="{6C3878AB-593F-4EF9-AFAB-58A8E66AC3C6}"/>
    <cellStyle name="Normal 14 2 3 4" xfId="14887" xr:uid="{6EBC5AD6-9868-489E-96DB-62D706AF3CA6}"/>
    <cellStyle name="Normal 14 2 3 4 2" xfId="22007" xr:uid="{63D9B76E-65D7-4A14-89F3-92A74FA98C35}"/>
    <cellStyle name="Normal 14 2 3 5" xfId="22004" xr:uid="{58C0A9CC-DDCE-4291-A6EC-231CBDCB89B6}"/>
    <cellStyle name="Normal 14 2 4" xfId="6855" xr:uid="{D7B25D3C-49F8-4C05-8094-64C95383A22C}"/>
    <cellStyle name="Normal 14 2 4 2" xfId="22008" xr:uid="{E45C8E8E-9F83-41EE-AA1A-F96EA01DF640}"/>
    <cellStyle name="Normal 14 2 5" xfId="10237" xr:uid="{AD93C173-2EB3-402A-824A-53C32874E531}"/>
    <cellStyle name="Normal 14 2 5 2" xfId="22009" xr:uid="{9BDBAB69-15B2-48D4-A4FA-152F9C3B258F}"/>
    <cellStyle name="Normal 14 2 6" xfId="14884" xr:uid="{B10EF48C-CC9A-4A89-9FA8-5B7AFE0749D8}"/>
    <cellStyle name="Normal 14 2 6 2" xfId="22010" xr:uid="{08090A6B-EAF8-4ACD-8BE6-8E164C8F4ABB}"/>
    <cellStyle name="Normal 14 2 7" xfId="21995" xr:uid="{21505B60-EAC8-4521-BB2F-8FB052DEF191}"/>
    <cellStyle name="Normal 14 3" xfId="2134" xr:uid="{6615491E-540E-4CD6-BB82-2B563849ACA2}"/>
    <cellStyle name="Normal 14 3 2" xfId="2135" xr:uid="{D07C1FCA-68C1-4CDE-ADAA-4BD71367728E}"/>
    <cellStyle name="Normal 14 3 2 2" xfId="6860" xr:uid="{8182E829-79C7-449F-A633-51DF01C8A239}"/>
    <cellStyle name="Normal 14 3 2 2 2" xfId="22013" xr:uid="{B334D635-0174-42CB-912C-47C3532E8ACE}"/>
    <cellStyle name="Normal 14 3 2 3" xfId="10242" xr:uid="{3E218BDB-9E21-46C6-9D43-825ACD892E6C}"/>
    <cellStyle name="Normal 14 3 2 3 2" xfId="22014" xr:uid="{A8B62EB1-6B8B-4130-8720-0F079A68B0B7}"/>
    <cellStyle name="Normal 14 3 2 4" xfId="14889" xr:uid="{D11998D3-9C7D-4A1A-809D-64D7F522D6C6}"/>
    <cellStyle name="Normal 14 3 2 4 2" xfId="22015" xr:uid="{AB719A72-837F-4DC6-B81E-AC810C03C5D4}"/>
    <cellStyle name="Normal 14 3 2 5" xfId="22012" xr:uid="{BE9F37D1-CA46-4030-B9FF-66D566BE22FE}"/>
    <cellStyle name="Normal 14 3 3" xfId="6859" xr:uid="{C3A22970-32F5-4B0D-8122-D3565ACB91FA}"/>
    <cellStyle name="Normal 14 3 3 2" xfId="22016" xr:uid="{24B7DDB8-74CB-4BEE-BB0C-A201BCF7114B}"/>
    <cellStyle name="Normal 14 3 4" xfId="10241" xr:uid="{C566171D-CDD5-4C59-BEA4-240FB4D7511A}"/>
    <cellStyle name="Normal 14 3 4 2" xfId="22017" xr:uid="{9562D3E2-BBBE-490D-99F0-EE1A91013B4E}"/>
    <cellStyle name="Normal 14 3 5" xfId="14888" xr:uid="{689BD873-B988-4278-95B7-1FE395EF7FAF}"/>
    <cellStyle name="Normal 14 3 5 2" xfId="22018" xr:uid="{118E2A4A-AD83-48DE-A8AA-D10882BD5345}"/>
    <cellStyle name="Normal 14 3 6" xfId="22011" xr:uid="{64068F6D-AE90-4DF1-9227-1C868FFE15D8}"/>
    <cellStyle name="Normal 14 4" xfId="2136" xr:uid="{B4C3E7E5-8D2D-4A5F-91E5-F1ADF2D66E5A}"/>
    <cellStyle name="Normal 14 4 2" xfId="6861" xr:uid="{5B9FDDEC-0EED-471D-BE4A-82832B04D68F}"/>
    <cellStyle name="Normal 14 4 2 2" xfId="22020" xr:uid="{B7CABC01-BEDE-4830-84D3-9876542C4644}"/>
    <cellStyle name="Normal 14 4 3" xfId="10243" xr:uid="{4DC57974-16CC-475F-9005-A2317C0E7743}"/>
    <cellStyle name="Normal 14 4 3 2" xfId="22021" xr:uid="{E6B69E76-085B-464C-9CE2-B17F9979A02E}"/>
    <cellStyle name="Normal 14 4 4" xfId="14890" xr:uid="{2E538821-31C6-4B60-B881-D4E25736AF21}"/>
    <cellStyle name="Normal 14 4 4 2" xfId="22022" xr:uid="{C15B0ACC-AE62-46B0-9DCA-B5046A62512C}"/>
    <cellStyle name="Normal 14 4 5" xfId="22019" xr:uid="{50BDE559-1122-4994-B73C-2E80CF1C5DA2}"/>
    <cellStyle name="Normal 14 5" xfId="6854" xr:uid="{B8EBD4F1-A270-4BD2-96CA-9F17CF692971}"/>
    <cellStyle name="Normal 14 5 2" xfId="22023" xr:uid="{2134DA50-EDF0-4B52-80C8-65F44EC875FA}"/>
    <cellStyle name="Normal 14 6" xfId="10236" xr:uid="{F3A66857-90F1-4905-82B9-851A94DC09F4}"/>
    <cellStyle name="Normal 14 6 2" xfId="22024" xr:uid="{B7195DEC-0896-4B8F-AEBF-FEAAE3DF3C1E}"/>
    <cellStyle name="Normal 14 7" xfId="14883" xr:uid="{0BF51F5E-4CC4-4597-94F5-5BA4FC34DB84}"/>
    <cellStyle name="Normal 14 7 2" xfId="22025" xr:uid="{91601B8F-3768-4691-BE5D-F8D396ABE9F5}"/>
    <cellStyle name="Normal 14 8" xfId="21994" xr:uid="{683A65F4-4296-4672-8BD7-2B4FDA991F05}"/>
    <cellStyle name="Normal 140" xfId="2137" xr:uid="{F7B8958C-D5C3-4EF6-83B8-F278F17BAFA4}"/>
    <cellStyle name="Normal 140 2" xfId="2138" xr:uid="{7034C7D4-36C1-476A-A362-C4953338E137}"/>
    <cellStyle name="Normal 140 2 2" xfId="2139" xr:uid="{8813BD7F-1399-455D-A13F-AF62E2B359AA}"/>
    <cellStyle name="Normal 140 2 2 2" xfId="6864" xr:uid="{5BDA3B16-B2F3-4913-B391-5E779ED4A34E}"/>
    <cellStyle name="Normal 140 2 2 2 2" xfId="22029" xr:uid="{08847ADC-0CC5-40A9-AFA4-E6E5187F45F6}"/>
    <cellStyle name="Normal 140 2 2 3" xfId="10246" xr:uid="{7004D0CE-A855-42A5-B590-680833382F67}"/>
    <cellStyle name="Normal 140 2 2 3 2" xfId="22030" xr:uid="{8D0C1D3A-7212-4D66-BD36-1AD682110CB6}"/>
    <cellStyle name="Normal 140 2 2 4" xfId="14893" xr:uid="{2AB4F401-E3CF-4C1F-A082-2FC129755ADA}"/>
    <cellStyle name="Normal 140 2 2 4 2" xfId="22031" xr:uid="{3BC2E109-B52D-4C12-A03E-F6642B2159D2}"/>
    <cellStyle name="Normal 140 2 2 5" xfId="22028" xr:uid="{096B5DCC-3A07-4557-8413-94668C94125F}"/>
    <cellStyle name="Normal 140 2 3" xfId="6863" xr:uid="{A19C66CA-FB4F-4FEE-A8F6-C02659C9E80E}"/>
    <cellStyle name="Normal 140 2 3 2" xfId="22032" xr:uid="{1B34B602-5F1E-4B0C-8324-4782F69722E1}"/>
    <cellStyle name="Normal 140 2 4" xfId="10245" xr:uid="{6BCB70EB-6DA1-4504-BA10-0AB921E6C721}"/>
    <cellStyle name="Normal 140 2 4 2" xfId="22033" xr:uid="{D6D1653C-872C-4B96-A6CE-90A4D3357E3C}"/>
    <cellStyle name="Normal 140 2 5" xfId="14892" xr:uid="{1DFF2906-A3D9-4397-AFE8-E842EFEAB477}"/>
    <cellStyle name="Normal 140 2 5 2" xfId="22034" xr:uid="{9E501EB7-5CB5-47A7-A58C-57C3E6824B64}"/>
    <cellStyle name="Normal 140 2 6" xfId="22027" xr:uid="{F50FC2C3-3C7F-481C-9FFF-E57A01B88F00}"/>
    <cellStyle name="Normal 140 3" xfId="2140" xr:uid="{17700E99-9A14-4B5A-964A-36F3872AF3CF}"/>
    <cellStyle name="Normal 140 3 2" xfId="6865" xr:uid="{CD9CAD36-26B0-4082-AA6B-C9CF0A1B059F}"/>
    <cellStyle name="Normal 140 3 2 2" xfId="22036" xr:uid="{AFD23EF3-51A4-4FD4-B91D-1C9681B06DE7}"/>
    <cellStyle name="Normal 140 3 3" xfId="10247" xr:uid="{51E79B58-6720-48BA-85DC-7F9FF167FD67}"/>
    <cellStyle name="Normal 140 3 3 2" xfId="22037" xr:uid="{59CA5A6A-C9A2-4002-8E03-F5DC7985BCA4}"/>
    <cellStyle name="Normal 140 3 4" xfId="14894" xr:uid="{F295EAE7-DB9C-437D-BC94-67F098FE33BA}"/>
    <cellStyle name="Normal 140 3 4 2" xfId="22038" xr:uid="{E3F88D57-79D8-4B19-87A2-14FAE3EFE531}"/>
    <cellStyle name="Normal 140 3 5" xfId="22035" xr:uid="{EC4003F3-96A5-4F36-A590-E2AD159A4445}"/>
    <cellStyle name="Normal 140 4" xfId="6862" xr:uid="{30E392D1-A2EE-4F01-B38E-97C3064C59B4}"/>
    <cellStyle name="Normal 140 4 2" xfId="22039" xr:uid="{233DC8D2-B1B2-44FC-86D7-DC7B653B5A3E}"/>
    <cellStyle name="Normal 140 5" xfId="10244" xr:uid="{ECFA06F9-C877-47D1-BBE1-D1F816BDDB27}"/>
    <cellStyle name="Normal 140 5 2" xfId="22040" xr:uid="{5A677A9D-1671-405D-B6ED-E16C3776EDF7}"/>
    <cellStyle name="Normal 140 6" xfId="14891" xr:uid="{6CE8B19A-76B2-4022-99F4-6563E7A58A22}"/>
    <cellStyle name="Normal 140 6 2" xfId="22041" xr:uid="{D572BBC4-BA1D-4FE1-AE4E-B165C8738C7D}"/>
    <cellStyle name="Normal 140 7" xfId="22026" xr:uid="{820816B8-7CCD-4D95-81F2-386E82B36008}"/>
    <cellStyle name="Normal 141" xfId="2141" xr:uid="{3F79407F-7D87-4D82-BD37-C9BA2E47161E}"/>
    <cellStyle name="Normal 141 2" xfId="2142" xr:uid="{EC38D9BB-7A20-4BB1-83E2-244D902792B0}"/>
    <cellStyle name="Normal 141 2 2" xfId="2143" xr:uid="{CFEEB846-583C-47FF-9FB0-1CD020344A59}"/>
    <cellStyle name="Normal 141 2 2 2" xfId="6868" xr:uid="{39AA4604-5B1D-43A7-A69D-5076B7992D1D}"/>
    <cellStyle name="Normal 141 2 2 2 2" xfId="22045" xr:uid="{BC640AA6-D89F-4A67-BAE3-F573E393258B}"/>
    <cellStyle name="Normal 141 2 2 3" xfId="10250" xr:uid="{8B644BBD-0E2C-402A-B02F-9C5214FCE86A}"/>
    <cellStyle name="Normal 141 2 2 3 2" xfId="22046" xr:uid="{B89E0B81-24F5-4AE1-BC63-F78E295DC180}"/>
    <cellStyle name="Normal 141 2 2 4" xfId="14897" xr:uid="{67C4F9D0-96F5-402F-9D57-08E1FB3D41AC}"/>
    <cellStyle name="Normal 141 2 2 4 2" xfId="22047" xr:uid="{7EB55AC1-E258-4008-AA38-77014968DB77}"/>
    <cellStyle name="Normal 141 2 2 5" xfId="22044" xr:uid="{D5FF6F3F-B707-4258-A5C1-5D67294522FC}"/>
    <cellStyle name="Normal 141 2 3" xfId="6867" xr:uid="{7E2499A9-3692-49C6-8F17-40E7B4155C7C}"/>
    <cellStyle name="Normal 141 2 3 2" xfId="22048" xr:uid="{B61B84D4-339A-4A8B-A070-450852E155F7}"/>
    <cellStyle name="Normal 141 2 4" xfId="10249" xr:uid="{F90C413C-70CB-4A40-AEAC-70A208107822}"/>
    <cellStyle name="Normal 141 2 4 2" xfId="22049" xr:uid="{BDE1E670-0A94-44E7-B5F4-B505B124CF54}"/>
    <cellStyle name="Normal 141 2 5" xfId="14896" xr:uid="{C92EE47B-654B-46FD-8B38-AEA7856A0F64}"/>
    <cellStyle name="Normal 141 2 5 2" xfId="22050" xr:uid="{0DB4EB71-0263-4A38-88B9-A8588B9D007C}"/>
    <cellStyle name="Normal 141 2 6" xfId="22043" xr:uid="{58A90A49-60C4-42B3-99B4-F2CF1CF725F6}"/>
    <cellStyle name="Normal 141 3" xfId="2144" xr:uid="{68E6C26D-98EB-4B19-B32D-2FBC1CC0A8A9}"/>
    <cellStyle name="Normal 141 3 2" xfId="6869" xr:uid="{8C6AF3BC-AA9F-46BB-9D53-5741B98D6DFF}"/>
    <cellStyle name="Normal 141 3 2 2" xfId="22052" xr:uid="{7B40BEE8-54B7-43F2-A991-14EBDE591E87}"/>
    <cellStyle name="Normal 141 3 3" xfId="10251" xr:uid="{E9CF26DB-707B-43F1-8030-260BEDDE28BD}"/>
    <cellStyle name="Normal 141 3 3 2" xfId="22053" xr:uid="{0EF02424-1CE5-4C61-A389-B4B312201C75}"/>
    <cellStyle name="Normal 141 3 4" xfId="14898" xr:uid="{094846EE-C977-4F2F-BC25-1625640863D5}"/>
    <cellStyle name="Normal 141 3 4 2" xfId="22054" xr:uid="{E253C808-DDCE-453C-99A8-04DCA2B8E6DD}"/>
    <cellStyle name="Normal 141 3 5" xfId="22051" xr:uid="{9D16E040-6218-4817-A747-E62B5FE9EBB3}"/>
    <cellStyle name="Normal 141 4" xfId="6866" xr:uid="{1ED57DB3-77B0-4E9D-A032-7FEAD0EFA273}"/>
    <cellStyle name="Normal 141 4 2" xfId="22055" xr:uid="{AD0081D1-36C2-4B90-97AE-8C4C26B25230}"/>
    <cellStyle name="Normal 141 5" xfId="10248" xr:uid="{BA1B61AB-3C9A-419D-A1D2-F4CE8099C63C}"/>
    <cellStyle name="Normal 141 5 2" xfId="22056" xr:uid="{CB323640-5A61-4F11-AC95-22B637A82915}"/>
    <cellStyle name="Normal 141 6" xfId="14895" xr:uid="{BEF12791-B919-434F-9CFE-D283F41DEF2E}"/>
    <cellStyle name="Normal 141 6 2" xfId="22057" xr:uid="{09E07EB9-ABBC-47EA-9771-802576760D7A}"/>
    <cellStyle name="Normal 141 7" xfId="22042" xr:uid="{6B546795-A75F-4924-87AC-BB02D1D176F2}"/>
    <cellStyle name="Normal 142" xfId="2145" xr:uid="{62CC39FD-404D-4E66-927E-B20E50761FB8}"/>
    <cellStyle name="Normal 142 2" xfId="2146" xr:uid="{D9026C65-E0EB-4A90-A666-15C242CD55F5}"/>
    <cellStyle name="Normal 142 2 2" xfId="2147" xr:uid="{BF9B899A-0F77-4B1C-8D4F-1DFFDA554BF0}"/>
    <cellStyle name="Normal 142 2 2 2" xfId="6872" xr:uid="{82CBB8E4-599C-4FD8-B562-EE40648C41D9}"/>
    <cellStyle name="Normal 142 2 2 2 2" xfId="22061" xr:uid="{303324A2-2C1E-45E8-8ABD-89BFD1F72BCC}"/>
    <cellStyle name="Normal 142 2 2 3" xfId="10254" xr:uid="{88C8A670-A0C8-4F0F-9282-DFC74A965788}"/>
    <cellStyle name="Normal 142 2 2 3 2" xfId="22062" xr:uid="{F0CA1820-01C1-4F0D-9106-E7B126739D57}"/>
    <cellStyle name="Normal 142 2 2 4" xfId="14901" xr:uid="{94248A82-EC53-40E0-B10B-C7A12AB09E2A}"/>
    <cellStyle name="Normal 142 2 2 4 2" xfId="22063" xr:uid="{139A13E5-BAD4-4B6A-AF37-FADD5E4B8D4A}"/>
    <cellStyle name="Normal 142 2 2 5" xfId="22060" xr:uid="{EC12D5D5-D99B-46EF-83D1-339DFC78A38A}"/>
    <cellStyle name="Normal 142 2 3" xfId="6871" xr:uid="{4B8E1101-08DE-46A8-833B-8939177109A8}"/>
    <cellStyle name="Normal 142 2 3 2" xfId="22064" xr:uid="{0BEA6CD3-5C7E-48FC-9512-41F7B026277E}"/>
    <cellStyle name="Normal 142 2 4" xfId="10253" xr:uid="{C0F1EC64-5E95-4CBB-BBB1-8C2C68CBF9DF}"/>
    <cellStyle name="Normal 142 2 4 2" xfId="22065" xr:uid="{463A938F-3B24-46A3-A90E-AACA4BA588F3}"/>
    <cellStyle name="Normal 142 2 5" xfId="14900" xr:uid="{5C2029DD-EE7C-48FB-B03F-7B19868CB65C}"/>
    <cellStyle name="Normal 142 2 5 2" xfId="22066" xr:uid="{BD653474-B54A-476D-AF21-8E752DE30C2A}"/>
    <cellStyle name="Normal 142 2 6" xfId="22059" xr:uid="{C7D70854-33F3-4BD9-BE2F-3823DC122B8D}"/>
    <cellStyle name="Normal 142 3" xfId="2148" xr:uid="{1F8BCF5D-37F6-44CD-B468-4E10613F80F8}"/>
    <cellStyle name="Normal 142 3 2" xfId="6873" xr:uid="{70E93EDE-F527-48CE-BD7E-BEB3163714B5}"/>
    <cellStyle name="Normal 142 3 2 2" xfId="22068" xr:uid="{A76035B8-6A61-4C43-92EE-D419FC002BF6}"/>
    <cellStyle name="Normal 142 3 3" xfId="10255" xr:uid="{E6B91658-E367-443A-AEF1-9FE80F774CCA}"/>
    <cellStyle name="Normal 142 3 3 2" xfId="22069" xr:uid="{5D8B10FC-66C0-4638-93BF-02324909C4B6}"/>
    <cellStyle name="Normal 142 3 4" xfId="14902" xr:uid="{07503E4B-EDCF-4B73-885F-20B63B2E202C}"/>
    <cellStyle name="Normal 142 3 4 2" xfId="22070" xr:uid="{F7DBF668-234E-4103-9608-8BC8BA5341C4}"/>
    <cellStyle name="Normal 142 3 5" xfId="22067" xr:uid="{229EF07C-41B6-4E10-BB64-353611899D06}"/>
    <cellStyle name="Normal 142 4" xfId="6870" xr:uid="{3130D433-986B-4648-A922-763D6EB30A50}"/>
    <cellStyle name="Normal 142 4 2" xfId="22071" xr:uid="{575F0A15-2BDB-468D-A325-347E672C065F}"/>
    <cellStyle name="Normal 142 5" xfId="10252" xr:uid="{DA1CA1BA-7FA5-4B4F-A50D-B80F67F979F2}"/>
    <cellStyle name="Normal 142 5 2" xfId="22072" xr:uid="{867E3808-6B82-4DE1-B393-D83E3B38C8C8}"/>
    <cellStyle name="Normal 142 6" xfId="14899" xr:uid="{D4F7AF77-4116-4293-A61C-A1D4B3B63A3E}"/>
    <cellStyle name="Normal 142 6 2" xfId="22073" xr:uid="{0934E43D-3B49-46A0-AF35-E63B8C90AA49}"/>
    <cellStyle name="Normal 142 7" xfId="22058" xr:uid="{01C44309-ADA1-469D-864F-EA6644900AD4}"/>
    <cellStyle name="Normal 143" xfId="2149" xr:uid="{6A095166-C21D-406A-A701-866921D3B6E6}"/>
    <cellStyle name="Normal 143 2" xfId="2150" xr:uid="{29DB2AA0-42C3-4036-94C8-DD30273CF8C5}"/>
    <cellStyle name="Normal 143 2 2" xfId="2151" xr:uid="{F0E61BAA-44FA-461D-8A16-F533125FA943}"/>
    <cellStyle name="Normal 143 2 2 2" xfId="6876" xr:uid="{A4CBAAFA-DA7D-44D6-9BCC-50F0C7F29D93}"/>
    <cellStyle name="Normal 143 2 2 2 2" xfId="22077" xr:uid="{2000C0A8-FF68-4B5C-B660-AD2F0B1A9719}"/>
    <cellStyle name="Normal 143 2 2 3" xfId="10258" xr:uid="{57A343AF-DC99-4A4E-8CF7-CACAEFBADBB8}"/>
    <cellStyle name="Normal 143 2 2 3 2" xfId="22078" xr:uid="{67183922-F106-4885-BC59-1E9EA6C5A273}"/>
    <cellStyle name="Normal 143 2 2 4" xfId="14905" xr:uid="{75B003CA-428C-4D0D-ADCC-4B8248FC8B3A}"/>
    <cellStyle name="Normal 143 2 2 4 2" xfId="22079" xr:uid="{184088A8-AC2F-412E-A578-4A6DA5B90561}"/>
    <cellStyle name="Normal 143 2 2 5" xfId="22076" xr:uid="{84B068FC-93F2-4E91-A427-2CE83E515DFB}"/>
    <cellStyle name="Normal 143 2 3" xfId="6875" xr:uid="{D37733BE-FDD3-48D9-A78C-5F01139F7D03}"/>
    <cellStyle name="Normal 143 2 3 2" xfId="22080" xr:uid="{81CB65E1-DF26-49FB-9323-08EF531C01A2}"/>
    <cellStyle name="Normal 143 2 4" xfId="10257" xr:uid="{C3017F00-FA07-4FA4-A91C-81266E0A9103}"/>
    <cellStyle name="Normal 143 2 4 2" xfId="22081" xr:uid="{653252C7-43B6-4471-8563-A1821BFE1329}"/>
    <cellStyle name="Normal 143 2 5" xfId="14904" xr:uid="{EFA022F8-58AC-48AE-8B5F-EA2004AB7158}"/>
    <cellStyle name="Normal 143 2 5 2" xfId="22082" xr:uid="{A97F69DD-EFE9-401D-B643-5987F9B5D1B0}"/>
    <cellStyle name="Normal 143 2 6" xfId="22075" xr:uid="{6050E7F2-8289-4A6A-95EC-C694041D1A53}"/>
    <cellStyle name="Normal 143 3" xfId="2152" xr:uid="{DAA6A17C-1E27-494F-AFCA-09A6E3CE465D}"/>
    <cellStyle name="Normal 143 3 2" xfId="6877" xr:uid="{AD504FCB-BD9B-4CB1-933C-0572222B5063}"/>
    <cellStyle name="Normal 143 3 2 2" xfId="22084" xr:uid="{7A5F0C4B-F018-4020-A003-D3C1C2C8FF72}"/>
    <cellStyle name="Normal 143 3 3" xfId="10259" xr:uid="{30578652-35DE-43AB-8BAC-6806B8EF4A62}"/>
    <cellStyle name="Normal 143 3 3 2" xfId="22085" xr:uid="{6817388E-C05D-4D00-9E48-3DDEECB0A788}"/>
    <cellStyle name="Normal 143 3 4" xfId="14906" xr:uid="{B5DBF265-7207-49A2-910B-22DEC0C757AB}"/>
    <cellStyle name="Normal 143 3 4 2" xfId="22086" xr:uid="{B0EEFEFC-7667-49C3-BFAB-FD7AF3C7E9F0}"/>
    <cellStyle name="Normal 143 3 5" xfId="22083" xr:uid="{D53CFC9E-7A22-4E35-8FB4-9CCF86ABDB1E}"/>
    <cellStyle name="Normal 143 4" xfId="6874" xr:uid="{E6B10B75-E8B7-463E-A0B0-34EB45598881}"/>
    <cellStyle name="Normal 143 4 2" xfId="22087" xr:uid="{78AEE03A-DDE6-4281-96C3-5E8DDE2617BD}"/>
    <cellStyle name="Normal 143 5" xfId="10256" xr:uid="{EC9D6A83-E2A7-45E7-8862-B318CCA734AE}"/>
    <cellStyle name="Normal 143 5 2" xfId="22088" xr:uid="{B6612B1B-5EA6-48DA-8591-6F474EBEFE9E}"/>
    <cellStyle name="Normal 143 6" xfId="14903" xr:uid="{F252ED81-69B0-4AC1-99BB-B79C2845965D}"/>
    <cellStyle name="Normal 143 6 2" xfId="22089" xr:uid="{251C18CF-9791-4248-B3CC-4F8D93CF2C9F}"/>
    <cellStyle name="Normal 143 7" xfId="22074" xr:uid="{4A576347-A100-4758-B98E-A3298B103F88}"/>
    <cellStyle name="Normal 144" xfId="2153" xr:uid="{3EDCA4F9-1114-4F9F-BD36-057245920ADE}"/>
    <cellStyle name="Normal 144 2" xfId="2154" xr:uid="{2BBA5EFD-323A-49DC-944B-CC302E4FDE45}"/>
    <cellStyle name="Normal 144 2 2" xfId="2155" xr:uid="{0BF452C1-A340-464A-A80F-1E9866DE8EEE}"/>
    <cellStyle name="Normal 144 2 2 2" xfId="6880" xr:uid="{8D965FD1-618B-4BD5-A688-D5E5FA583A55}"/>
    <cellStyle name="Normal 144 2 2 2 2" xfId="22093" xr:uid="{5D53A167-5F94-45DA-84A2-8ADC28F3E1B3}"/>
    <cellStyle name="Normal 144 2 2 3" xfId="10262" xr:uid="{E9BDAECD-17A3-47F6-9C0C-BF5F1852A593}"/>
    <cellStyle name="Normal 144 2 2 3 2" xfId="22094" xr:uid="{D0D2BD06-3247-49DA-B980-E16C8DFB9BAE}"/>
    <cellStyle name="Normal 144 2 2 4" xfId="14909" xr:uid="{57BE8DF1-D1C6-4571-8EE7-382D16C1D1C3}"/>
    <cellStyle name="Normal 144 2 2 4 2" xfId="22095" xr:uid="{381ED314-1733-48CC-A289-2631496E307B}"/>
    <cellStyle name="Normal 144 2 2 5" xfId="22092" xr:uid="{4F17A05D-133D-42C6-96FA-399D9A37FF23}"/>
    <cellStyle name="Normal 144 2 3" xfId="6879" xr:uid="{3175C9C7-6A7F-4FF7-ABA4-73ACDF08F0B9}"/>
    <cellStyle name="Normal 144 2 3 2" xfId="22096" xr:uid="{CA55193A-7CE6-440A-B3B1-EB4F99CD6D95}"/>
    <cellStyle name="Normal 144 2 4" xfId="10261" xr:uid="{B4F2DEA8-7B9B-4C38-9743-C80D2B7B36F7}"/>
    <cellStyle name="Normal 144 2 4 2" xfId="22097" xr:uid="{A7E5012F-EB54-4681-82B7-ADB25F953A4A}"/>
    <cellStyle name="Normal 144 2 5" xfId="14908" xr:uid="{0342016B-EF08-4486-97ED-22426178A13A}"/>
    <cellStyle name="Normal 144 2 5 2" xfId="22098" xr:uid="{758FC9F5-A954-4596-8947-D86C679149E9}"/>
    <cellStyle name="Normal 144 2 6" xfId="22091" xr:uid="{05D82A87-7A66-49CE-997A-62D147F46CD1}"/>
    <cellStyle name="Normal 144 3" xfId="2156" xr:uid="{8CF11BA4-2A43-47B8-9AC4-95D3172D821F}"/>
    <cellStyle name="Normal 144 3 2" xfId="6881" xr:uid="{B7963C31-79D5-4806-80F3-104E53FB3EB4}"/>
    <cellStyle name="Normal 144 3 2 2" xfId="22100" xr:uid="{73FD13D0-41AE-4F1F-91A9-79F0583303E4}"/>
    <cellStyle name="Normal 144 3 3" xfId="10263" xr:uid="{FCF2A04A-B596-4E9B-861A-D6E2C2221F04}"/>
    <cellStyle name="Normal 144 3 3 2" xfId="22101" xr:uid="{0890FC7F-BFCE-44E2-97C6-CC6783D2DA9E}"/>
    <cellStyle name="Normal 144 3 4" xfId="14910" xr:uid="{81D44225-4483-4492-A83D-A8DFF5417BAC}"/>
    <cellStyle name="Normal 144 3 4 2" xfId="22102" xr:uid="{84E727AF-141B-4D0D-B8B3-33F01F60527D}"/>
    <cellStyle name="Normal 144 3 5" xfId="22099" xr:uid="{05C03B8D-77F5-4AA8-A6E0-137B309C6891}"/>
    <cellStyle name="Normal 144 4" xfId="6878" xr:uid="{AFBB1C92-3EF4-4202-B167-D79D2E88093B}"/>
    <cellStyle name="Normal 144 4 2" xfId="22103" xr:uid="{07654305-8A08-4CCC-AC10-74DEE5C72FDE}"/>
    <cellStyle name="Normal 144 5" xfId="10260" xr:uid="{7DAB2B1E-CECF-4625-83B6-017F2B2BC233}"/>
    <cellStyle name="Normal 144 5 2" xfId="22104" xr:uid="{9EEFF2A4-B277-4212-B5AE-C54B598AAA2B}"/>
    <cellStyle name="Normal 144 6" xfId="14907" xr:uid="{EBAC5DCC-31F9-41BF-A5A3-6F3D23C3B986}"/>
    <cellStyle name="Normal 144 6 2" xfId="22105" xr:uid="{AFE03658-D7EB-49FF-8376-FB3BFB07C5E6}"/>
    <cellStyle name="Normal 144 7" xfId="22090" xr:uid="{8A3D3F84-9E87-4401-B27A-86651511E743}"/>
    <cellStyle name="Normal 145" xfId="2157" xr:uid="{4BBD098D-01FE-4CC3-AF0A-86862838D027}"/>
    <cellStyle name="Normal 145 2" xfId="2158" xr:uid="{6C81788A-F6C7-4D1B-A614-BF4ECB8BF7E4}"/>
    <cellStyle name="Normal 145 2 2" xfId="2159" xr:uid="{7F5C04EC-4AE8-44A1-816C-147E8FF1574C}"/>
    <cellStyle name="Normal 145 2 2 2" xfId="6884" xr:uid="{2C0696F7-1645-414E-855B-6FFCD1DBA118}"/>
    <cellStyle name="Normal 145 2 2 2 2" xfId="22109" xr:uid="{1E8CBCE0-3F25-4602-A762-CE083CC80758}"/>
    <cellStyle name="Normal 145 2 2 3" xfId="10266" xr:uid="{78880B85-1C7C-47AF-A391-F3F3E78A9438}"/>
    <cellStyle name="Normal 145 2 2 3 2" xfId="22110" xr:uid="{04AE6631-283F-41D0-A965-E5E7EFF72253}"/>
    <cellStyle name="Normal 145 2 2 4" xfId="14913" xr:uid="{9772A0CC-BB82-478C-98E0-6AF497E33BE9}"/>
    <cellStyle name="Normal 145 2 2 4 2" xfId="22111" xr:uid="{4E886924-D2E4-4E50-AA98-9F9CBC539103}"/>
    <cellStyle name="Normal 145 2 2 5" xfId="22108" xr:uid="{AF4F811E-E041-4A7A-A0E8-7C14842D29A4}"/>
    <cellStyle name="Normal 145 2 3" xfId="6883" xr:uid="{CB4055C1-7BB0-49AE-8F63-EA65C5DA5060}"/>
    <cellStyle name="Normal 145 2 3 2" xfId="22112" xr:uid="{DEAA5A97-1AF1-49E6-8A64-6A90C6408FCB}"/>
    <cellStyle name="Normal 145 2 4" xfId="10265" xr:uid="{DF47E216-1EB3-48C9-8796-CFD46E42A651}"/>
    <cellStyle name="Normal 145 2 4 2" xfId="22113" xr:uid="{2C896048-675D-48BB-94E9-FBBD3064095D}"/>
    <cellStyle name="Normal 145 2 5" xfId="14912" xr:uid="{0AB782B7-6F0B-4023-81B7-9A8D176D0AB2}"/>
    <cellStyle name="Normal 145 2 5 2" xfId="22114" xr:uid="{96F7CCB0-6ACD-4105-8FE2-DAB656D1C3E0}"/>
    <cellStyle name="Normal 145 2 6" xfId="22107" xr:uid="{FCA86FC5-1A1F-44E1-9154-18F17A92AAB0}"/>
    <cellStyle name="Normal 145 3" xfId="2160" xr:uid="{D26FA218-C9B4-486D-A4AA-271861ADCAE4}"/>
    <cellStyle name="Normal 145 3 2" xfId="6885" xr:uid="{9E95B388-D60D-4D97-9391-27D672757F0A}"/>
    <cellStyle name="Normal 145 3 2 2" xfId="22116" xr:uid="{E57BCAFF-7144-41CA-A7A7-65CBA31FF672}"/>
    <cellStyle name="Normal 145 3 3" xfId="10267" xr:uid="{9BCA7F6F-4DF7-4571-8581-A3BE6957866F}"/>
    <cellStyle name="Normal 145 3 3 2" xfId="22117" xr:uid="{8E6E0486-A518-438D-8772-E07534A6CD3F}"/>
    <cellStyle name="Normal 145 3 4" xfId="14914" xr:uid="{D389A4C3-5116-4C93-BF10-224DD2D91674}"/>
    <cellStyle name="Normal 145 3 4 2" xfId="22118" xr:uid="{4A3AC93E-13FD-4198-B52B-6771DB122CBE}"/>
    <cellStyle name="Normal 145 3 5" xfId="22115" xr:uid="{DBBCE59A-0D1F-40BE-A0A4-A33F7C6E74C1}"/>
    <cellStyle name="Normal 145 4" xfId="6882" xr:uid="{A4FB2D13-FE1C-4E80-B92A-4EA37F0F3956}"/>
    <cellStyle name="Normal 145 4 2" xfId="22119" xr:uid="{6F2139FF-A03E-4734-9EDD-2005E1178B22}"/>
    <cellStyle name="Normal 145 5" xfId="10264" xr:uid="{2945D364-E8D9-435B-A3BC-966ABCE7641A}"/>
    <cellStyle name="Normal 145 5 2" xfId="22120" xr:uid="{E36A0596-1763-4C2F-ACE9-4DA5712AC895}"/>
    <cellStyle name="Normal 145 6" xfId="14911" xr:uid="{4BD0A4BB-2A44-4C37-AA4D-B213EBF0B586}"/>
    <cellStyle name="Normal 145 6 2" xfId="22121" xr:uid="{BF3A91B1-41A4-45F7-B5C0-1F55B8E9E0AC}"/>
    <cellStyle name="Normal 145 7" xfId="22106" xr:uid="{508FC7A3-50C3-4724-882D-55062EADCC8D}"/>
    <cellStyle name="Normal 146" xfId="2161" xr:uid="{C14B5A1A-C169-4447-B8AD-38DE337BBAE9}"/>
    <cellStyle name="Normal 146 2" xfId="2162" xr:uid="{AAA43E65-4129-45A9-90BF-A8849EF6DF2E}"/>
    <cellStyle name="Normal 146 2 2" xfId="2163" xr:uid="{667BE206-8CD9-42A2-91CD-BA562123A5C2}"/>
    <cellStyle name="Normal 146 2 2 2" xfId="6888" xr:uid="{26741FAD-4976-4075-A2BA-562A808A493E}"/>
    <cellStyle name="Normal 146 2 2 2 2" xfId="22125" xr:uid="{961EBAB6-8FB2-4DA5-9807-2E3E10C63A0F}"/>
    <cellStyle name="Normal 146 2 2 3" xfId="10270" xr:uid="{FF79EA0E-0B09-4049-AB73-7CA102B5480D}"/>
    <cellStyle name="Normal 146 2 2 3 2" xfId="22126" xr:uid="{A9D57D0D-2AC7-4215-858D-5997190BDF64}"/>
    <cellStyle name="Normal 146 2 2 4" xfId="14917" xr:uid="{3B0E92D6-3D0C-4202-A1E6-28D8581F337E}"/>
    <cellStyle name="Normal 146 2 2 4 2" xfId="22127" xr:uid="{E9D8C74B-5835-498D-A754-AECC8C3756F9}"/>
    <cellStyle name="Normal 146 2 2 5" xfId="22124" xr:uid="{5D725A5D-D160-4FF6-8FCC-EE6380AEB1CD}"/>
    <cellStyle name="Normal 146 2 3" xfId="6887" xr:uid="{D99C6804-43E5-4C42-A494-6AE03C067FAC}"/>
    <cellStyle name="Normal 146 2 3 2" xfId="22128" xr:uid="{2F73D7D0-A6DD-48FB-BE1E-0E60C0D905B4}"/>
    <cellStyle name="Normal 146 2 4" xfId="10269" xr:uid="{0C7C54BD-3797-40B3-B8CB-1E184477AEAB}"/>
    <cellStyle name="Normal 146 2 4 2" xfId="22129" xr:uid="{E90C4CD8-E87D-459C-8AF4-2C920B42C0D5}"/>
    <cellStyle name="Normal 146 2 5" xfId="14916" xr:uid="{E2FAEB13-5B48-49FC-92A0-A22D2905F091}"/>
    <cellStyle name="Normal 146 2 5 2" xfId="22130" xr:uid="{49B3CA26-2196-4BCB-8A3A-412042B2D8A4}"/>
    <cellStyle name="Normal 146 2 6" xfId="22123" xr:uid="{42A8858E-3996-429E-B0AD-A76880C74990}"/>
    <cellStyle name="Normal 146 3" xfId="2164" xr:uid="{31E5A8F5-FF55-48FE-AEAE-2A8C18C62563}"/>
    <cellStyle name="Normal 146 3 2" xfId="6889" xr:uid="{0199EC22-5F9F-4F76-8F46-E7AC9AF505EA}"/>
    <cellStyle name="Normal 146 3 2 2" xfId="22132" xr:uid="{25AF1C38-1045-4FA0-8623-5036A1DA8F54}"/>
    <cellStyle name="Normal 146 3 3" xfId="10271" xr:uid="{E4CAC908-0F86-41BD-ABB8-0B3671587A4F}"/>
    <cellStyle name="Normal 146 3 3 2" xfId="22133" xr:uid="{47D71D38-9E5D-4D27-AA59-7518E1565F32}"/>
    <cellStyle name="Normal 146 3 4" xfId="14918" xr:uid="{CF6EBE55-3578-4884-B484-1658D280ADAA}"/>
    <cellStyle name="Normal 146 3 4 2" xfId="22134" xr:uid="{A85E9F48-1F7F-4574-B7F5-E5828154C742}"/>
    <cellStyle name="Normal 146 3 5" xfId="22131" xr:uid="{56D592E8-7AC6-47C9-8D51-DB696EB255FC}"/>
    <cellStyle name="Normal 146 4" xfId="6886" xr:uid="{9154C7E6-774F-4CD0-A2F3-D8374F25709D}"/>
    <cellStyle name="Normal 146 4 2" xfId="22135" xr:uid="{A7126C19-77ED-46C9-8D4D-A872508A1E8B}"/>
    <cellStyle name="Normal 146 5" xfId="10268" xr:uid="{B83EFFA4-A6F7-4F07-84E1-FEA681734E25}"/>
    <cellStyle name="Normal 146 5 2" xfId="22136" xr:uid="{2303FFC1-A6B8-4A83-970C-C43EE4FEA51C}"/>
    <cellStyle name="Normal 146 6" xfId="14915" xr:uid="{C6F5A63F-83BB-405B-B537-C893FE41A96B}"/>
    <cellStyle name="Normal 146 6 2" xfId="22137" xr:uid="{FB5E8226-9672-4208-89F5-ECCEAFB657BF}"/>
    <cellStyle name="Normal 146 7" xfId="22122" xr:uid="{EE7D0C9C-C28A-498C-8ADE-44F96DFD7A17}"/>
    <cellStyle name="Normal 147" xfId="2165" xr:uid="{32E015F8-7148-46A7-AEE0-09BC07FF2175}"/>
    <cellStyle name="Normal 147 2" xfId="2166" xr:uid="{70B92B9C-8292-4CE1-BFBB-920434F4C216}"/>
    <cellStyle name="Normal 147 2 2" xfId="2167" xr:uid="{D048160C-2174-41C3-AF58-F73CA8BC2065}"/>
    <cellStyle name="Normal 147 2 2 2" xfId="6892" xr:uid="{9700AF50-8B26-4738-B673-7DB932230859}"/>
    <cellStyle name="Normal 147 2 2 2 2" xfId="22141" xr:uid="{89070263-E843-45C4-99E5-747B810EC294}"/>
    <cellStyle name="Normal 147 2 2 3" xfId="10274" xr:uid="{EB8D376C-5439-48DC-B525-C05FF1D58DA8}"/>
    <cellStyle name="Normal 147 2 2 3 2" xfId="22142" xr:uid="{0A126363-5E5E-4D8D-A146-04260603777F}"/>
    <cellStyle name="Normal 147 2 2 4" xfId="14921" xr:uid="{658F3362-9737-44E8-8130-53664E60C787}"/>
    <cellStyle name="Normal 147 2 2 4 2" xfId="22143" xr:uid="{544B6316-2629-47B3-8F47-099135953CCC}"/>
    <cellStyle name="Normal 147 2 2 5" xfId="22140" xr:uid="{39B56C06-A802-4790-A2C4-26643534899C}"/>
    <cellStyle name="Normal 147 2 3" xfId="6891" xr:uid="{083BD6E2-99C3-491A-BFC7-24AC92D7E9B9}"/>
    <cellStyle name="Normal 147 2 3 2" xfId="22144" xr:uid="{2F831B37-51A3-4089-BF06-C4EC47053CBE}"/>
    <cellStyle name="Normal 147 2 4" xfId="10273" xr:uid="{2F995559-7D73-49E3-B95F-5E7254579C49}"/>
    <cellStyle name="Normal 147 2 4 2" xfId="22145" xr:uid="{CE201729-516B-42CC-8D63-33ADFC786524}"/>
    <cellStyle name="Normal 147 2 5" xfId="14920" xr:uid="{D1E800C8-75D7-436E-8CC5-F6EE841FEA45}"/>
    <cellStyle name="Normal 147 2 5 2" xfId="22146" xr:uid="{67085072-E7EA-4E21-B8E4-61391A328BAD}"/>
    <cellStyle name="Normal 147 2 6" xfId="22139" xr:uid="{6C0C14F1-2834-4265-BB9F-5F2FAEC1BE44}"/>
    <cellStyle name="Normal 147 3" xfId="2168" xr:uid="{BEB3DBB4-C860-4319-BD27-96E7B2191738}"/>
    <cellStyle name="Normal 147 3 2" xfId="6893" xr:uid="{314B4081-0DC3-4D3D-B58B-E2909B2CEA64}"/>
    <cellStyle name="Normal 147 3 2 2" xfId="22148" xr:uid="{D1824D63-C3B3-4E88-8DAF-534F5FDBC939}"/>
    <cellStyle name="Normal 147 3 3" xfId="10275" xr:uid="{12163A86-2175-4DFF-B64F-1EC9D16E5DDB}"/>
    <cellStyle name="Normal 147 3 3 2" xfId="22149" xr:uid="{5C85975F-ABA0-44D8-83B8-5FE3694C5AF5}"/>
    <cellStyle name="Normal 147 3 4" xfId="14922" xr:uid="{2A21B2AE-E4AD-40B1-B258-CE5DE1B70731}"/>
    <cellStyle name="Normal 147 3 4 2" xfId="22150" xr:uid="{DD408FA5-411E-48F0-9EBE-7AC04385C836}"/>
    <cellStyle name="Normal 147 3 5" xfId="22147" xr:uid="{0310C300-7A6D-402C-A553-FF80A3F3FB0A}"/>
    <cellStyle name="Normal 147 4" xfId="6890" xr:uid="{B5A84806-762A-4F16-9E21-A92623658237}"/>
    <cellStyle name="Normal 147 4 2" xfId="22151" xr:uid="{A3B0D534-5156-4745-AFE6-90820A4C93C6}"/>
    <cellStyle name="Normal 147 5" xfId="10272" xr:uid="{0FD05779-766A-4B81-8456-ABDCFF8F1B20}"/>
    <cellStyle name="Normal 147 5 2" xfId="22152" xr:uid="{ABBE688C-F8FB-4B81-BB31-86B3CA768F92}"/>
    <cellStyle name="Normal 147 6" xfId="14919" xr:uid="{CDA48758-E77C-40F5-B8D7-56D0A60CA9B5}"/>
    <cellStyle name="Normal 147 6 2" xfId="22153" xr:uid="{8509A5C5-9352-4F54-9B72-198713AEAD5A}"/>
    <cellStyle name="Normal 147 7" xfId="22138" xr:uid="{DD69A358-52B2-496A-AFB4-E66145F9804D}"/>
    <cellStyle name="Normal 148" xfId="2169" xr:uid="{159C2AC9-53A8-4A6A-9032-0FF65EC577F6}"/>
    <cellStyle name="Normal 148 2" xfId="2170" xr:uid="{FA4176A5-BEF3-431F-8AB5-7E5829D7D209}"/>
    <cellStyle name="Normal 148 2 2" xfId="2171" xr:uid="{80F5CF6D-5071-44EF-95F1-6B266F41863F}"/>
    <cellStyle name="Normal 148 2 2 2" xfId="6896" xr:uid="{ADD53FDD-BE2D-4571-8B9E-C01DBF378DAC}"/>
    <cellStyle name="Normal 148 2 2 2 2" xfId="22157" xr:uid="{D752850F-60FD-4339-938E-89DAFC52B619}"/>
    <cellStyle name="Normal 148 2 2 3" xfId="10278" xr:uid="{4AE5BD4B-27CA-45A9-8A83-4A22C73B6973}"/>
    <cellStyle name="Normal 148 2 2 3 2" xfId="22158" xr:uid="{ABFBA70D-914C-4062-9896-230B35B095E7}"/>
    <cellStyle name="Normal 148 2 2 4" xfId="14925" xr:uid="{F350B88B-24DE-451D-BBA1-CFA95019D03E}"/>
    <cellStyle name="Normal 148 2 2 4 2" xfId="22159" xr:uid="{CBE6CAF0-5425-4799-AC95-CFC688B4926F}"/>
    <cellStyle name="Normal 148 2 2 5" xfId="22156" xr:uid="{EA0BC960-0CBF-4333-B36F-47F50DC642DD}"/>
    <cellStyle name="Normal 148 2 3" xfId="6895" xr:uid="{758ABBE7-653A-4DE6-AB6B-8B3915478D96}"/>
    <cellStyle name="Normal 148 2 3 2" xfId="22160" xr:uid="{1ADC6084-0684-42EB-8ED4-E0DB35789A42}"/>
    <cellStyle name="Normal 148 2 4" xfId="10277" xr:uid="{E36A06BA-EA78-488C-B8D9-FC1326239780}"/>
    <cellStyle name="Normal 148 2 4 2" xfId="22161" xr:uid="{8E3448D6-5FED-4BBF-847D-79D94A34DCA5}"/>
    <cellStyle name="Normal 148 2 5" xfId="14924" xr:uid="{71838EEB-AE25-4DFF-B31F-5A28B870DB2A}"/>
    <cellStyle name="Normal 148 2 5 2" xfId="22162" xr:uid="{A250DDD2-F22E-4038-94ED-FD26129CC8BE}"/>
    <cellStyle name="Normal 148 2 6" xfId="22155" xr:uid="{2BD84B22-2BD3-47F6-AD03-A1159B70951D}"/>
    <cellStyle name="Normal 148 3" xfId="2172" xr:uid="{E12C5E49-4C81-4C69-B33F-F195C82F69F7}"/>
    <cellStyle name="Normal 148 3 2" xfId="6897" xr:uid="{39A5B2AF-83B7-4191-B371-E2F44F3954D9}"/>
    <cellStyle name="Normal 148 3 2 2" xfId="22164" xr:uid="{9F0D4686-9DBC-4636-ADA5-459B054E3FCB}"/>
    <cellStyle name="Normal 148 3 3" xfId="10279" xr:uid="{199FDC86-83E8-4A40-9C69-CFC59AC9927F}"/>
    <cellStyle name="Normal 148 3 3 2" xfId="22165" xr:uid="{71D9C5AF-D650-4BC0-83E9-742936DCDA25}"/>
    <cellStyle name="Normal 148 3 4" xfId="14926" xr:uid="{7011574D-EB54-4B7C-94DA-F534E7848D2B}"/>
    <cellStyle name="Normal 148 3 4 2" xfId="22166" xr:uid="{D83E1368-784B-45AB-8201-CBBB9CFC38E1}"/>
    <cellStyle name="Normal 148 3 5" xfId="22163" xr:uid="{604959B9-942C-476C-A09C-51AFC477EECD}"/>
    <cellStyle name="Normal 148 4" xfId="6894" xr:uid="{D2B5DF2B-DC95-45F1-B007-9A9876C70BBF}"/>
    <cellStyle name="Normal 148 4 2" xfId="22167" xr:uid="{F36FE412-04A6-4BB1-8835-9D8BBA8B199E}"/>
    <cellStyle name="Normal 148 5" xfId="10276" xr:uid="{2AED4145-F991-4B8B-96FA-03F055A5A667}"/>
    <cellStyle name="Normal 148 5 2" xfId="22168" xr:uid="{0F9AC353-49B7-4763-9690-1FB90F39855D}"/>
    <cellStyle name="Normal 148 6" xfId="14923" xr:uid="{741C699C-8541-496C-9DED-D0E37F1D4820}"/>
    <cellStyle name="Normal 148 6 2" xfId="22169" xr:uid="{5634BA08-11DE-4336-99FC-6DDD3A987BBA}"/>
    <cellStyle name="Normal 148 7" xfId="22154" xr:uid="{80ABD522-2947-4B26-968C-2D78DCA8CF26}"/>
    <cellStyle name="Normal 149" xfId="2173" xr:uid="{2CCE9884-B6A7-4110-ACDA-A9253AF2EFB6}"/>
    <cellStyle name="Normal 149 2" xfId="2174" xr:uid="{ECFE093A-033D-4F1A-8E87-C726728CC7DE}"/>
    <cellStyle name="Normal 149 2 2" xfId="2175" xr:uid="{72F76215-76F2-47B0-B25E-6F1035BAC421}"/>
    <cellStyle name="Normal 149 2 2 2" xfId="6900" xr:uid="{CB814629-7F14-4459-A4AA-A86B83D41AD6}"/>
    <cellStyle name="Normal 149 2 2 2 2" xfId="22173" xr:uid="{61AC14A5-58F9-4759-8742-A3AB9C350D1B}"/>
    <cellStyle name="Normal 149 2 2 3" xfId="10282" xr:uid="{9B0CA7A7-93AC-45B1-9C88-0109B210D101}"/>
    <cellStyle name="Normal 149 2 2 3 2" xfId="22174" xr:uid="{E544E5D9-CD94-4057-BB9F-F1189D6DB804}"/>
    <cellStyle name="Normal 149 2 2 4" xfId="14929" xr:uid="{71D344DF-18BC-4DB0-9298-35CC3A53080D}"/>
    <cellStyle name="Normal 149 2 2 4 2" xfId="22175" xr:uid="{C7268D9E-C94C-4FAC-B658-AD9A0A4E9ECA}"/>
    <cellStyle name="Normal 149 2 2 5" xfId="22172" xr:uid="{2D72DB53-0621-4F34-9E84-207B10BE5260}"/>
    <cellStyle name="Normal 149 2 3" xfId="6899" xr:uid="{FC9B10D2-D703-4075-A103-BFA9C49F2391}"/>
    <cellStyle name="Normal 149 2 3 2" xfId="22176" xr:uid="{344C7655-9DC2-4E89-BAB4-8D15F5A61D95}"/>
    <cellStyle name="Normal 149 2 4" xfId="10281" xr:uid="{9BF08613-566F-46F8-B3AA-1DC19AC2DD5F}"/>
    <cellStyle name="Normal 149 2 4 2" xfId="22177" xr:uid="{572F1D81-3FAD-4A60-97C1-358F4E42841E}"/>
    <cellStyle name="Normal 149 2 5" xfId="14928" xr:uid="{19E363B8-5C14-4A32-9E8D-6F23334C7E0F}"/>
    <cellStyle name="Normal 149 2 5 2" xfId="22178" xr:uid="{673D4002-25FA-4EE2-AFF8-561A1383DB70}"/>
    <cellStyle name="Normal 149 2 6" xfId="22171" xr:uid="{472E5D52-35E8-4F67-BC0A-092189725336}"/>
    <cellStyle name="Normal 149 3" xfId="2176" xr:uid="{04E5C471-3010-4C97-AEEE-36958C2ED575}"/>
    <cellStyle name="Normal 149 3 2" xfId="6901" xr:uid="{CE1AD9EE-1F6E-449C-BC70-1F9EC1B0A34C}"/>
    <cellStyle name="Normal 149 3 2 2" xfId="22180" xr:uid="{4A3C625F-7B8F-4C27-A3D8-151F6F87C02E}"/>
    <cellStyle name="Normal 149 3 3" xfId="10283" xr:uid="{B713E50A-5FF0-4F2E-82B3-D2CCC3DF2DA2}"/>
    <cellStyle name="Normal 149 3 3 2" xfId="22181" xr:uid="{0BBFB27C-0C3C-4703-879E-99097784AD05}"/>
    <cellStyle name="Normal 149 3 4" xfId="14930" xr:uid="{7BD1A4C2-1315-449E-AD08-4E9C4380AB27}"/>
    <cellStyle name="Normal 149 3 4 2" xfId="22182" xr:uid="{C517F157-63DD-43E9-B735-FA25118492FB}"/>
    <cellStyle name="Normal 149 3 5" xfId="22179" xr:uid="{4ACFF3C2-8191-4341-8F26-A2BE1AD5D132}"/>
    <cellStyle name="Normal 149 4" xfId="6898" xr:uid="{AD2D4BD4-5365-4F79-ABB8-F0F61C5EFF70}"/>
    <cellStyle name="Normal 149 4 2" xfId="22183" xr:uid="{C1297514-CA55-426A-AB39-1ECCEA0A9E2F}"/>
    <cellStyle name="Normal 149 5" xfId="10280" xr:uid="{5C9882D0-6904-4010-980F-9D6C3314046E}"/>
    <cellStyle name="Normal 149 5 2" xfId="22184" xr:uid="{B00854DA-DB01-4BCD-B776-7B20BD8CBEBE}"/>
    <cellStyle name="Normal 149 6" xfId="14927" xr:uid="{C6F4C49D-6BD1-4049-9F33-E989805AD608}"/>
    <cellStyle name="Normal 149 6 2" xfId="22185" xr:uid="{53539E37-9845-40B9-86C6-E9A1727112CC}"/>
    <cellStyle name="Normal 149 7" xfId="22170" xr:uid="{69057CD0-F4A9-4FEF-A96C-20D4B65303AA}"/>
    <cellStyle name="Normal 15" xfId="2177" xr:uid="{83E5701C-27A9-4193-B085-0FE06D6F37F2}"/>
    <cellStyle name="Normal 15 2" xfId="2178" xr:uid="{994F9A34-5225-4B3C-B0E8-4AC5620FA09C}"/>
    <cellStyle name="Normal 15 2 2" xfId="2179" xr:uid="{E521DC04-C4FE-442B-B822-70A72407C96C}"/>
    <cellStyle name="Normal 15 2 2 2" xfId="6904" xr:uid="{7892CC70-A550-41CC-A7E3-01E75FC28777}"/>
    <cellStyle name="Normal 15 2 2 2 2" xfId="22189" xr:uid="{BC42BDF6-5F3E-41C2-A067-CC5DACA17E67}"/>
    <cellStyle name="Normal 15 2 2 3" xfId="10286" xr:uid="{BFD251F1-6B21-448D-830F-40EC48DF0DFE}"/>
    <cellStyle name="Normal 15 2 2 3 2" xfId="22190" xr:uid="{6F2EDEDF-37A6-4424-8A60-2F97C04010B4}"/>
    <cellStyle name="Normal 15 2 2 4" xfId="14933" xr:uid="{0B310094-8F0E-4790-938A-DAB1AFC9B071}"/>
    <cellStyle name="Normal 15 2 2 4 2" xfId="22191" xr:uid="{D959745E-20A8-4918-AA76-AD96BDB7697D}"/>
    <cellStyle name="Normal 15 2 2 5" xfId="22188" xr:uid="{BD72358D-86CD-49B0-AD9D-52E44DC00FB9}"/>
    <cellStyle name="Normal 15 2 3" xfId="6903" xr:uid="{9EE4A80F-7DAD-4F3A-BAD8-F8C3D6E4032C}"/>
    <cellStyle name="Normal 15 2 3 2" xfId="22192" xr:uid="{2A2D8672-ECF5-4FDF-BA64-39C126F8B07B}"/>
    <cellStyle name="Normal 15 2 4" xfId="10285" xr:uid="{259A39BF-86AF-41EB-AD05-650825AB0320}"/>
    <cellStyle name="Normal 15 2 4 2" xfId="22193" xr:uid="{EF359410-9BBC-4E08-B026-B3E0BD28E022}"/>
    <cellStyle name="Normal 15 2 5" xfId="14932" xr:uid="{9506A6E1-8CB2-43CC-9AF7-A3BF30A47952}"/>
    <cellStyle name="Normal 15 2 5 2" xfId="22194" xr:uid="{456A24D3-FA38-40EE-AD2B-67EEDA50E692}"/>
    <cellStyle name="Normal 15 2 6" xfId="22187" xr:uid="{8A39FE27-F272-4483-8C29-2B4E6F98E51F}"/>
    <cellStyle name="Normal 15 3" xfId="2180" xr:uid="{90B3CEF0-69C4-4F2B-AD71-287E3D9DCA5A}"/>
    <cellStyle name="Normal 15 3 2" xfId="6905" xr:uid="{9760BF8B-2498-4E8C-A9A5-1B9AEB781658}"/>
    <cellStyle name="Normal 15 3 2 2" xfId="22196" xr:uid="{6B46D94F-8EC2-4A8A-8B70-46AEA766DA3E}"/>
    <cellStyle name="Normal 15 3 3" xfId="10287" xr:uid="{22A53D01-D427-468E-9C73-39D93FDA5B59}"/>
    <cellStyle name="Normal 15 3 3 2" xfId="22197" xr:uid="{9ED551C7-FE52-49D7-97E7-8290E6692250}"/>
    <cellStyle name="Normal 15 3 4" xfId="14934" xr:uid="{92AB6BA0-D123-4509-A978-A6885E5540DA}"/>
    <cellStyle name="Normal 15 3 4 2" xfId="22198" xr:uid="{CFB187CD-B182-42F3-A831-A4A91B9933F4}"/>
    <cellStyle name="Normal 15 3 5" xfId="22195" xr:uid="{55A94B1C-5151-485F-B7AB-D638B966E68F}"/>
    <cellStyle name="Normal 15 4" xfId="6902" xr:uid="{D9D9CD2F-8931-40F4-B152-63EE5E941F95}"/>
    <cellStyle name="Normal 15 4 2" xfId="22199" xr:uid="{0417986E-BFE3-462D-8941-685E94CC2906}"/>
    <cellStyle name="Normal 15 5" xfId="10284" xr:uid="{27A8C79A-9545-4743-98C4-98BE0A373C16}"/>
    <cellStyle name="Normal 15 5 2" xfId="22200" xr:uid="{E22F6ECD-93B9-4380-BA23-91AEECF7FEAD}"/>
    <cellStyle name="Normal 15 6" xfId="14931" xr:uid="{1FEFD125-5B45-45AC-B490-126B2EBB257E}"/>
    <cellStyle name="Normal 15 6 2" xfId="22201" xr:uid="{31E2B8C8-3499-4296-937B-FB1BE880E54E}"/>
    <cellStyle name="Normal 15 7" xfId="22186" xr:uid="{2CCEC3AC-F29D-47DF-A38D-801BEA9C5F26}"/>
    <cellStyle name="Normal 150" xfId="2181" xr:uid="{48362C08-34CF-4CDF-B8EE-271E5289F9B2}"/>
    <cellStyle name="Normal 150 2" xfId="2182" xr:uid="{1A5159B0-5EC3-45EE-909B-1C145903B16D}"/>
    <cellStyle name="Normal 150 2 2" xfId="2183" xr:uid="{B799881E-FB80-4BC3-8028-F101555DD7A1}"/>
    <cellStyle name="Normal 150 2 2 2" xfId="6908" xr:uid="{F0324DEC-170E-4874-BE06-561C1ED3DAAB}"/>
    <cellStyle name="Normal 150 2 2 2 2" xfId="22205" xr:uid="{9576AC0B-AFEB-46EF-B894-624BA83C915C}"/>
    <cellStyle name="Normal 150 2 2 3" xfId="10290" xr:uid="{5FCC02FD-2D33-40B2-AB1D-81CF7856F334}"/>
    <cellStyle name="Normal 150 2 2 3 2" xfId="22206" xr:uid="{A3CDA7CB-4681-4447-BF61-2BF71E402CE0}"/>
    <cellStyle name="Normal 150 2 2 4" xfId="14937" xr:uid="{6E2DCDD1-5EBD-445C-B9FC-442E0486709B}"/>
    <cellStyle name="Normal 150 2 2 4 2" xfId="22207" xr:uid="{3BBDF4B9-D5A2-4DD4-B222-6DCD530D9474}"/>
    <cellStyle name="Normal 150 2 2 5" xfId="22204" xr:uid="{DDD61427-6B0C-4EA2-BFAE-AFF11A9FF177}"/>
    <cellStyle name="Normal 150 2 3" xfId="6907" xr:uid="{F203DED0-A032-4DB2-B6B2-B5E8E9A12A33}"/>
    <cellStyle name="Normal 150 2 3 2" xfId="22208" xr:uid="{86AEDAFD-DFF2-4ACA-BD93-D8892A8909AA}"/>
    <cellStyle name="Normal 150 2 4" xfId="10289" xr:uid="{13990BB6-14B2-4FAF-9E78-A0CCD50FC374}"/>
    <cellStyle name="Normal 150 2 4 2" xfId="22209" xr:uid="{72946801-2F2B-4DC6-A1FE-FF191CE574C9}"/>
    <cellStyle name="Normal 150 2 5" xfId="14936" xr:uid="{D10C7AAA-138A-4493-A1B9-8E3F56CE9212}"/>
    <cellStyle name="Normal 150 2 5 2" xfId="22210" xr:uid="{FCC47228-94A6-47D8-94F7-797EBD9FD1AE}"/>
    <cellStyle name="Normal 150 2 6" xfId="22203" xr:uid="{650465F0-852E-4523-9CF8-FE85B2BB313E}"/>
    <cellStyle name="Normal 150 3" xfId="2184" xr:uid="{5FB9CEB2-7D38-4ED1-AF36-9B7AF96CDEF4}"/>
    <cellStyle name="Normal 150 3 2" xfId="6909" xr:uid="{BC8C30CC-24D7-4116-ACDE-68416CE30F0C}"/>
    <cellStyle name="Normal 150 3 2 2" xfId="22212" xr:uid="{6297D394-F512-4BF1-98CF-5C4C6CCF9FF0}"/>
    <cellStyle name="Normal 150 3 3" xfId="10291" xr:uid="{22E4E531-ECC5-431B-9758-21B63E3CF62F}"/>
    <cellStyle name="Normal 150 3 3 2" xfId="22213" xr:uid="{ADB66120-E424-4628-8BE6-04CEABE1263E}"/>
    <cellStyle name="Normal 150 3 4" xfId="14938" xr:uid="{AC475FD3-1B27-4A87-96C2-7EAC4D542C3F}"/>
    <cellStyle name="Normal 150 3 4 2" xfId="22214" xr:uid="{E31CD635-31F5-4201-801E-2A6C7E891973}"/>
    <cellStyle name="Normal 150 3 5" xfId="22211" xr:uid="{52B0A0C5-7E3F-466C-834E-7FB833E0EDC7}"/>
    <cellStyle name="Normal 150 4" xfId="6906" xr:uid="{B53E257F-C75A-4C5C-8EC2-4E59823C42D0}"/>
    <cellStyle name="Normal 150 4 2" xfId="22215" xr:uid="{76370BA7-8A52-4C08-B99F-951FB95A4BF5}"/>
    <cellStyle name="Normal 150 5" xfId="10288" xr:uid="{7DF78364-3003-45A2-B5A6-95E5D8A6DAD2}"/>
    <cellStyle name="Normal 150 5 2" xfId="22216" xr:uid="{B61A3EF4-A6EE-44A1-A4E4-B218F2D05A1D}"/>
    <cellStyle name="Normal 150 6" xfId="14935" xr:uid="{F0852D1D-AAC4-4B53-BAE8-92C803FE0DC9}"/>
    <cellStyle name="Normal 150 6 2" xfId="22217" xr:uid="{860B4AFF-4260-403F-9155-8D748C7086B6}"/>
    <cellStyle name="Normal 150 7" xfId="22202" xr:uid="{32C83AB6-1698-485C-A7AB-13174BB44F6B}"/>
    <cellStyle name="Normal 151" xfId="2185" xr:uid="{9EB3202E-7EE1-4A30-8DAC-8DC3F65FC20F}"/>
    <cellStyle name="Normal 151 2" xfId="2186" xr:uid="{29980A74-5E2C-49FC-8FA0-E61B6880630E}"/>
    <cellStyle name="Normal 151 2 2" xfId="2187" xr:uid="{EC2BF241-C760-4DD0-80FA-801020DC82A8}"/>
    <cellStyle name="Normal 151 2 2 2" xfId="6912" xr:uid="{382E6879-5CB6-434C-8EFC-E7E6C9E0E21F}"/>
    <cellStyle name="Normal 151 2 2 2 2" xfId="22221" xr:uid="{20EAD1FF-4F0A-4D86-B91B-7AFAB20DEE70}"/>
    <cellStyle name="Normal 151 2 2 3" xfId="10294" xr:uid="{80206E85-B0B4-488A-BE75-8A703FB3465B}"/>
    <cellStyle name="Normal 151 2 2 3 2" xfId="22222" xr:uid="{8EF1005A-503D-4B10-9BB1-772E0EBD75A4}"/>
    <cellStyle name="Normal 151 2 2 4" xfId="14941" xr:uid="{AC78B0B6-1CF3-4D80-A10C-1F0B4462D1B6}"/>
    <cellStyle name="Normal 151 2 2 4 2" xfId="22223" xr:uid="{5D8B5A6F-03F3-433D-9450-88C131AAD519}"/>
    <cellStyle name="Normal 151 2 2 5" xfId="22220" xr:uid="{C0E1E285-EE94-4373-9EDB-C9215CB1CA93}"/>
    <cellStyle name="Normal 151 2 3" xfId="6911" xr:uid="{8C885122-BB98-44C6-B1FF-6FF0AD5E2DF1}"/>
    <cellStyle name="Normal 151 2 3 2" xfId="22224" xr:uid="{61DC136A-8276-4533-983F-093288041952}"/>
    <cellStyle name="Normal 151 2 4" xfId="10293" xr:uid="{131EA6E8-EBC7-4403-B5D8-4DBC9B387580}"/>
    <cellStyle name="Normal 151 2 4 2" xfId="22225" xr:uid="{33D000AD-FEB0-4F9A-991D-119367D79770}"/>
    <cellStyle name="Normal 151 2 5" xfId="14940" xr:uid="{27D9455B-A5AF-4915-8F30-54804475121C}"/>
    <cellStyle name="Normal 151 2 5 2" xfId="22226" xr:uid="{E135176B-38E7-45ED-9465-57853895EC69}"/>
    <cellStyle name="Normal 151 2 6" xfId="22219" xr:uid="{34817003-96BA-4764-9F00-B4ED559D015C}"/>
    <cellStyle name="Normal 151 3" xfId="2188" xr:uid="{72798B5A-E5B6-4481-A474-B065B1D9267F}"/>
    <cellStyle name="Normal 151 3 2" xfId="6913" xr:uid="{23EBFFF3-5918-4CDA-84CF-4881088CC885}"/>
    <cellStyle name="Normal 151 3 2 2" xfId="22228" xr:uid="{BE8DED7A-B107-49A8-B7BA-9BD7E25930B4}"/>
    <cellStyle name="Normal 151 3 3" xfId="10295" xr:uid="{3854A0F1-815C-4C8E-AC4E-56CF46AD3995}"/>
    <cellStyle name="Normal 151 3 3 2" xfId="22229" xr:uid="{421270AB-3D6A-4DA2-BD54-594EE484BFDA}"/>
    <cellStyle name="Normal 151 3 4" xfId="14942" xr:uid="{C6CA81F0-E498-4B22-96BE-490B353A9F81}"/>
    <cellStyle name="Normal 151 3 4 2" xfId="22230" xr:uid="{211B4B43-EFE6-4A46-83AC-9D18B33FCD6E}"/>
    <cellStyle name="Normal 151 3 5" xfId="22227" xr:uid="{04552FCB-2812-40EE-BBCD-243F73B01443}"/>
    <cellStyle name="Normal 151 4" xfId="6910" xr:uid="{324078EB-AF42-4EF6-A2A8-FBD27248F3A2}"/>
    <cellStyle name="Normal 151 4 2" xfId="22231" xr:uid="{B7E76B47-23DC-4523-8347-6AB39ACB8327}"/>
    <cellStyle name="Normal 151 5" xfId="10292" xr:uid="{338DF4C8-7372-4D9D-9F20-32D157376355}"/>
    <cellStyle name="Normal 151 5 2" xfId="22232" xr:uid="{D8F85E37-7AD3-4517-843D-1176E660BC1F}"/>
    <cellStyle name="Normal 151 6" xfId="14939" xr:uid="{0BBE9AA9-B8E8-46CA-8E93-76121EAD58C9}"/>
    <cellStyle name="Normal 151 6 2" xfId="22233" xr:uid="{2AD4C979-76DC-42D9-81C1-099D6593F95D}"/>
    <cellStyle name="Normal 151 7" xfId="22218" xr:uid="{35F81267-E333-49CF-A6A5-E4D21AEC1434}"/>
    <cellStyle name="Normal 152" xfId="2189" xr:uid="{7185CEAC-A437-4AFA-9722-A5F83A8DCC03}"/>
    <cellStyle name="Normal 152 2" xfId="2190" xr:uid="{EDB2A852-7C8C-479C-B949-B704E6A9FA49}"/>
    <cellStyle name="Normal 152 2 2" xfId="2191" xr:uid="{015F9F02-AC21-40D9-BF3F-F31AFEE4270C}"/>
    <cellStyle name="Normal 152 2 2 2" xfId="6916" xr:uid="{E4C90734-9C14-4971-8A9A-3FB10141E47E}"/>
    <cellStyle name="Normal 152 2 2 2 2" xfId="22237" xr:uid="{8EF3A21B-0446-4DD9-B222-BAC1486E39D1}"/>
    <cellStyle name="Normal 152 2 2 3" xfId="10298" xr:uid="{6AC08368-EC0F-4352-B673-BF485A9331CD}"/>
    <cellStyle name="Normal 152 2 2 3 2" xfId="22238" xr:uid="{71D4CFEB-7552-4A8B-9BAC-C95BA953EBE1}"/>
    <cellStyle name="Normal 152 2 2 4" xfId="14945" xr:uid="{6E02712A-9DB0-4631-8013-ADC44A5C0834}"/>
    <cellStyle name="Normal 152 2 2 4 2" xfId="22239" xr:uid="{5C05E6CF-5A5C-4812-BDFD-F6A4FA317165}"/>
    <cellStyle name="Normal 152 2 2 5" xfId="22236" xr:uid="{C5411728-5A77-4EC6-9481-578CF0C17C29}"/>
    <cellStyle name="Normal 152 2 3" xfId="6915" xr:uid="{CAF990BC-1330-4CBC-AF09-E6E741AEDBE9}"/>
    <cellStyle name="Normal 152 2 3 2" xfId="22240" xr:uid="{2EF4BC0D-2FA1-43B5-8D41-10FDD8A0450F}"/>
    <cellStyle name="Normal 152 2 4" xfId="10297" xr:uid="{AC804588-CD9B-4F20-B8D5-A7577DDD5D30}"/>
    <cellStyle name="Normal 152 2 4 2" xfId="22241" xr:uid="{8BF5E387-7333-4468-A189-32C284A9268E}"/>
    <cellStyle name="Normal 152 2 5" xfId="14944" xr:uid="{155075F3-8C64-4BF2-B426-C28B1A36227B}"/>
    <cellStyle name="Normal 152 2 5 2" xfId="22242" xr:uid="{52259978-7470-49B5-8ED1-CB2737CCABA8}"/>
    <cellStyle name="Normal 152 2 6" xfId="22235" xr:uid="{5CB19973-878B-4D79-A9F3-D7FCC1D5AB02}"/>
    <cellStyle name="Normal 152 3" xfId="2192" xr:uid="{3FEE09E4-44B7-4AB7-A506-11510FD94800}"/>
    <cellStyle name="Normal 152 3 2" xfId="6917" xr:uid="{FA9B6350-3372-4CED-87CC-CE6FE998BCDD}"/>
    <cellStyle name="Normal 152 3 2 2" xfId="22244" xr:uid="{E36CEA27-560E-45D7-BBF0-89439E65B8D0}"/>
    <cellStyle name="Normal 152 3 3" xfId="10299" xr:uid="{BAABC27D-1CC4-48C8-A7E6-DA939E74ACAE}"/>
    <cellStyle name="Normal 152 3 3 2" xfId="22245" xr:uid="{3FDF2D39-5E71-4D63-868E-82A9FC310FAC}"/>
    <cellStyle name="Normal 152 3 4" xfId="14946" xr:uid="{456CC687-D32E-4082-BB72-2C244FDAC357}"/>
    <cellStyle name="Normal 152 3 4 2" xfId="22246" xr:uid="{C5054143-E9CA-4BCA-ACD4-FB094BD8C53B}"/>
    <cellStyle name="Normal 152 3 5" xfId="22243" xr:uid="{65E56152-0B18-4756-882E-166D7A238AA2}"/>
    <cellStyle name="Normal 152 4" xfId="6914" xr:uid="{387A3F32-3D13-4BC7-82D3-B653E4B88C82}"/>
    <cellStyle name="Normal 152 4 2" xfId="22247" xr:uid="{4712503B-F18A-4A31-B442-D41B98DE39CD}"/>
    <cellStyle name="Normal 152 5" xfId="10296" xr:uid="{FFBB3F3B-DC76-43BF-8EE8-CB65E74C80CD}"/>
    <cellStyle name="Normal 152 5 2" xfId="22248" xr:uid="{B90D61D7-3198-4765-95FA-8DF49A7012E9}"/>
    <cellStyle name="Normal 152 6" xfId="14943" xr:uid="{42A1D85C-7572-4B89-8F28-5212BA906865}"/>
    <cellStyle name="Normal 152 6 2" xfId="22249" xr:uid="{DC98A3EB-BBC2-420D-89F1-91C30C7CDCFE}"/>
    <cellStyle name="Normal 152 7" xfId="22234" xr:uid="{D986397F-9D50-40C9-879B-4B5F5E16B2C2}"/>
    <cellStyle name="Normal 153" xfId="2193" xr:uid="{021328C8-2FAA-4A2E-BECE-885FDD5544B1}"/>
    <cellStyle name="Normal 153 2" xfId="2194" xr:uid="{84B9D255-9CDF-4D0F-84A8-53F717D7CADB}"/>
    <cellStyle name="Normal 153 2 2" xfId="2195" xr:uid="{102BAAAB-08C4-4258-BAA5-8A4051E9BABA}"/>
    <cellStyle name="Normal 153 2 2 2" xfId="6920" xr:uid="{FB5D97CE-4D96-4245-8C09-0293B17DD5CD}"/>
    <cellStyle name="Normal 153 2 2 2 2" xfId="22253" xr:uid="{4313A8E5-498A-44AE-82A6-021423925610}"/>
    <cellStyle name="Normal 153 2 2 3" xfId="10302" xr:uid="{B53F6F54-6BE4-45FC-A128-A18165DFDC74}"/>
    <cellStyle name="Normal 153 2 2 3 2" xfId="22254" xr:uid="{054F9DEA-CF40-48F4-8E16-FBF10E33246B}"/>
    <cellStyle name="Normal 153 2 2 4" xfId="14949" xr:uid="{CCB3C7B1-7B69-43A1-8784-65914E58D235}"/>
    <cellStyle name="Normal 153 2 2 4 2" xfId="22255" xr:uid="{67BC05C7-1425-4DFD-957A-F971E270D6E0}"/>
    <cellStyle name="Normal 153 2 2 5" xfId="22252" xr:uid="{2E93AA58-FB6C-41FB-843B-A93EEF219221}"/>
    <cellStyle name="Normal 153 2 3" xfId="6919" xr:uid="{136617CE-0BAE-47EA-A31C-CA01050096E5}"/>
    <cellStyle name="Normal 153 2 3 2" xfId="22256" xr:uid="{5C729BB1-7262-4EF1-9EF9-FB6525010FF1}"/>
    <cellStyle name="Normal 153 2 4" xfId="10301" xr:uid="{C351B6FF-2941-4F1B-AC78-CEEA984B1F50}"/>
    <cellStyle name="Normal 153 2 4 2" xfId="22257" xr:uid="{E603EA91-3059-4E17-881F-4DD6CCEFA0BE}"/>
    <cellStyle name="Normal 153 2 5" xfId="14948" xr:uid="{CB97DF23-3761-42F0-A393-666E5B2DF9D1}"/>
    <cellStyle name="Normal 153 2 5 2" xfId="22258" xr:uid="{D0346C54-1E7C-4C7C-9BB9-09610EBFB75B}"/>
    <cellStyle name="Normal 153 2 6" xfId="22251" xr:uid="{03111E69-3CFF-4C44-AE68-41D18B5D43A0}"/>
    <cellStyle name="Normal 153 3" xfId="2196" xr:uid="{E9EF28DF-4E7E-4119-A24B-2EA481F58440}"/>
    <cellStyle name="Normal 153 3 2" xfId="6921" xr:uid="{C129F809-EFC4-4660-B88A-23A6C28F2609}"/>
    <cellStyle name="Normal 153 3 2 2" xfId="22260" xr:uid="{A05EBAD5-7BD4-4FA8-9F18-2B2A0AFBF1CA}"/>
    <cellStyle name="Normal 153 3 3" xfId="10303" xr:uid="{B4AF2B6B-517B-4C8C-816F-41FA24A50AC5}"/>
    <cellStyle name="Normal 153 3 3 2" xfId="22261" xr:uid="{4D222C39-CB46-473A-B9C9-3DFA43309B2D}"/>
    <cellStyle name="Normal 153 3 4" xfId="14950" xr:uid="{1F31E529-94E0-4231-86CC-0E8A22F1CD82}"/>
    <cellStyle name="Normal 153 3 4 2" xfId="22262" xr:uid="{1543B6F5-0E21-4ADE-9DB9-DD5B52AB1A18}"/>
    <cellStyle name="Normal 153 3 5" xfId="22259" xr:uid="{AF1099CB-27D6-46B7-A66F-9F151D252C2A}"/>
    <cellStyle name="Normal 153 4" xfId="6918" xr:uid="{3B4E4C96-B1A3-4C8F-897E-E1CFEE0DE677}"/>
    <cellStyle name="Normal 153 4 2" xfId="22263" xr:uid="{FA3E7930-611F-4DDB-BBDB-326D0D4E5A4C}"/>
    <cellStyle name="Normal 153 5" xfId="10300" xr:uid="{5E06BA5D-C48A-4468-9CF4-FC99B1045893}"/>
    <cellStyle name="Normal 153 5 2" xfId="22264" xr:uid="{93056459-A4B0-4C28-96CA-01E970F4F521}"/>
    <cellStyle name="Normal 153 6" xfId="14947" xr:uid="{2B0C0AEF-5B81-4767-9689-CF54CB5AD787}"/>
    <cellStyle name="Normal 153 6 2" xfId="22265" xr:uid="{6CF568A2-7918-4C44-92DA-8BB4BC6AB796}"/>
    <cellStyle name="Normal 153 7" xfId="22250" xr:uid="{86B5E6E5-7A19-4DEB-98FC-9F9F9EBA1329}"/>
    <cellStyle name="Normal 154" xfId="2197" xr:uid="{01500C0D-7DA0-49F1-B29C-AD988A1A0494}"/>
    <cellStyle name="Normal 154 2" xfId="2198" xr:uid="{6DD1DBA8-AFA5-449F-8629-327608577E48}"/>
    <cellStyle name="Normal 154 2 2" xfId="2199" xr:uid="{1DEAEDF6-9121-407D-91DA-4AA009F0A366}"/>
    <cellStyle name="Normal 154 2 2 2" xfId="6924" xr:uid="{0E5E3A0D-76FF-40DD-81D2-5E0E7F4404DC}"/>
    <cellStyle name="Normal 154 2 2 2 2" xfId="22269" xr:uid="{44D6FA98-D6A6-4246-9AD0-EEDE2F70ADA3}"/>
    <cellStyle name="Normal 154 2 2 3" xfId="10306" xr:uid="{F9DC399D-FD66-42C6-BE74-AFFCCA2FA4FE}"/>
    <cellStyle name="Normal 154 2 2 3 2" xfId="22270" xr:uid="{AC22BE5E-A40A-4201-854B-CA1E5EAA8C6A}"/>
    <cellStyle name="Normal 154 2 2 4" xfId="14953" xr:uid="{0BDEC84A-53A6-4E55-82F0-0AE0F6A173CB}"/>
    <cellStyle name="Normal 154 2 2 4 2" xfId="22271" xr:uid="{C95C069A-6A5B-47B4-B1B9-E1CB4D4D2DBE}"/>
    <cellStyle name="Normal 154 2 2 5" xfId="22268" xr:uid="{17FB149E-5EF2-4EAE-9813-258B3919C275}"/>
    <cellStyle name="Normal 154 2 3" xfId="6923" xr:uid="{86B61DAE-C2B1-4E67-B20B-0F7EABFBA909}"/>
    <cellStyle name="Normal 154 2 3 2" xfId="22272" xr:uid="{81ED8DA0-8F00-46E9-9018-2DEB371921A2}"/>
    <cellStyle name="Normal 154 2 4" xfId="10305" xr:uid="{8458BB30-33C9-44C9-AF9B-B97D3ED606DF}"/>
    <cellStyle name="Normal 154 2 4 2" xfId="22273" xr:uid="{17DDFB24-AF09-41D6-9FD7-4A60E3D02919}"/>
    <cellStyle name="Normal 154 2 5" xfId="14952" xr:uid="{F8BAAB26-5DC1-4428-9D5C-01273054E178}"/>
    <cellStyle name="Normal 154 2 5 2" xfId="22274" xr:uid="{97D903F7-9461-48A2-9B16-27F0E8CEED53}"/>
    <cellStyle name="Normal 154 2 6" xfId="22267" xr:uid="{C90C9A17-9F5E-4D90-844E-BCF4AD7EADF5}"/>
    <cellStyle name="Normal 154 3" xfId="2200" xr:uid="{1F95C4B8-A541-4199-8803-7B400D0AF1D4}"/>
    <cellStyle name="Normal 154 3 2" xfId="6925" xr:uid="{4FB24389-0D75-487F-8429-B88D76DB74BB}"/>
    <cellStyle name="Normal 154 3 2 2" xfId="22276" xr:uid="{48CB1D62-2C77-47CA-800C-F18940F7B2FB}"/>
    <cellStyle name="Normal 154 3 3" xfId="10307" xr:uid="{8C0BF3EA-D135-4255-A626-E0929A068F38}"/>
    <cellStyle name="Normal 154 3 3 2" xfId="22277" xr:uid="{C29FAB9A-F118-4FF9-AFA2-BBEB7081FA23}"/>
    <cellStyle name="Normal 154 3 4" xfId="14954" xr:uid="{D2306101-AE57-469F-8EAD-C17D9B2240A0}"/>
    <cellStyle name="Normal 154 3 4 2" xfId="22278" xr:uid="{EDB9B87F-F4F0-4F65-8934-EC957CBD99AA}"/>
    <cellStyle name="Normal 154 3 5" xfId="22275" xr:uid="{0F779695-58DF-4424-8678-8D198E0130CB}"/>
    <cellStyle name="Normal 154 4" xfId="6922" xr:uid="{844E71CD-E9BF-44F6-9A41-418097A33BB0}"/>
    <cellStyle name="Normal 154 4 2" xfId="22279" xr:uid="{0464EF38-19C3-41CC-9D00-42BAE6BE3572}"/>
    <cellStyle name="Normal 154 5" xfId="10304" xr:uid="{1DEA95D6-24D8-4DE2-934E-E03418EC62D5}"/>
    <cellStyle name="Normal 154 5 2" xfId="22280" xr:uid="{260ED776-89B2-49DC-8FA8-061A14A3FA61}"/>
    <cellStyle name="Normal 154 6" xfId="14951" xr:uid="{8BA33534-2251-4139-AA89-481DD4A45421}"/>
    <cellStyle name="Normal 154 6 2" xfId="22281" xr:uid="{961D5DA9-8CB8-43DE-9BD3-F89B3249EFF6}"/>
    <cellStyle name="Normal 154 7" xfId="22266" xr:uid="{B3DBF2C8-CD29-4C47-BB64-B8756F71D8A6}"/>
    <cellStyle name="Normal 155" xfId="2201" xr:uid="{BC26309A-ABFF-4B23-B2DB-D6E2DBB2C0F5}"/>
    <cellStyle name="Normal 155 2" xfId="2202" xr:uid="{454BBCBD-2250-427D-A3F4-DB87AC883746}"/>
    <cellStyle name="Normal 155 2 2" xfId="2203" xr:uid="{41ACBD94-A999-4546-8A1A-9A2486EAE58D}"/>
    <cellStyle name="Normal 155 2 2 2" xfId="6928" xr:uid="{13350E8E-E7F9-43DC-9044-55E572937B3E}"/>
    <cellStyle name="Normal 155 2 2 2 2" xfId="22285" xr:uid="{210620CC-9F0C-4A20-B983-19CA41A8E9FB}"/>
    <cellStyle name="Normal 155 2 2 3" xfId="10310" xr:uid="{15D19371-89CB-4DFE-9EB5-EF2AB15F1FDB}"/>
    <cellStyle name="Normal 155 2 2 3 2" xfId="22286" xr:uid="{8CFEA432-88F4-461C-B1C3-CA1EDD736AEF}"/>
    <cellStyle name="Normal 155 2 2 4" xfId="14957" xr:uid="{6AA4E360-6C41-4368-BD49-3FC1DA6F1613}"/>
    <cellStyle name="Normal 155 2 2 4 2" xfId="22287" xr:uid="{96F31265-0039-4629-845C-8CFBE6EA85C7}"/>
    <cellStyle name="Normal 155 2 2 5" xfId="22284" xr:uid="{19C26530-44B2-4148-91B0-6AAB585E5B33}"/>
    <cellStyle name="Normal 155 2 3" xfId="6927" xr:uid="{FD176612-04D4-4AC8-BD53-193632DA2883}"/>
    <cellStyle name="Normal 155 2 3 2" xfId="22288" xr:uid="{E2A408DA-EC9F-472B-9346-5EF9BADD9821}"/>
    <cellStyle name="Normal 155 2 4" xfId="10309" xr:uid="{19C8A9A3-4868-40F3-B36D-3650A81A080B}"/>
    <cellStyle name="Normal 155 2 4 2" xfId="22289" xr:uid="{DB63DE9D-A7DF-43AE-A034-0D98877AC1DA}"/>
    <cellStyle name="Normal 155 2 5" xfId="14956" xr:uid="{CFB85B91-CB63-4553-ACB8-51B6DB14B9A5}"/>
    <cellStyle name="Normal 155 2 5 2" xfId="22290" xr:uid="{A94C8B27-AA95-471E-9495-8CE94710BC33}"/>
    <cellStyle name="Normal 155 2 6" xfId="22283" xr:uid="{0BEC3F0A-7083-4322-94AE-540812E9E092}"/>
    <cellStyle name="Normal 155 3" xfId="2204" xr:uid="{01A741AF-19E1-4C84-98FD-1CA2D24458E4}"/>
    <cellStyle name="Normal 155 3 2" xfId="6929" xr:uid="{33216E5E-73D5-4393-9E6A-11176AA47655}"/>
    <cellStyle name="Normal 155 3 2 2" xfId="22292" xr:uid="{02EA9121-4A7A-402F-BC7C-8F828387D12D}"/>
    <cellStyle name="Normal 155 3 3" xfId="10311" xr:uid="{907CB28C-3F84-4D39-BE29-497F6D355CB9}"/>
    <cellStyle name="Normal 155 3 3 2" xfId="22293" xr:uid="{CA93A076-8690-424C-9D1A-F00263258F57}"/>
    <cellStyle name="Normal 155 3 4" xfId="14958" xr:uid="{9B209DC8-26B1-4E3E-B532-928C4B43C009}"/>
    <cellStyle name="Normal 155 3 4 2" xfId="22294" xr:uid="{DD90C009-174A-4AF3-934B-B8A090D322DF}"/>
    <cellStyle name="Normal 155 3 5" xfId="22291" xr:uid="{BEC1262C-517C-44E8-938A-82529A0B2FE2}"/>
    <cellStyle name="Normal 155 4" xfId="6926" xr:uid="{968AAEE6-0CE0-4404-9C62-8D36EC29CF08}"/>
    <cellStyle name="Normal 155 4 2" xfId="22295" xr:uid="{2D83200B-253A-4764-A0C7-0F4B38BC0824}"/>
    <cellStyle name="Normal 155 5" xfId="10308" xr:uid="{FB94E021-AAC3-4D90-B8F7-C36A0746143E}"/>
    <cellStyle name="Normal 155 5 2" xfId="22296" xr:uid="{39C5A433-9243-4D88-925D-02AC8547407B}"/>
    <cellStyle name="Normal 155 6" xfId="14955" xr:uid="{48D64845-E3EF-4A49-8AA6-0686BC409DB4}"/>
    <cellStyle name="Normal 155 6 2" xfId="22297" xr:uid="{F3A87A48-4371-4AAA-86DC-8ACE1945A443}"/>
    <cellStyle name="Normal 155 7" xfId="22282" xr:uid="{521411F4-8D23-4B06-A23D-BF41BA13ED8A}"/>
    <cellStyle name="Normal 156" xfId="2205" xr:uid="{FFEE3975-3283-4871-A129-1E12DEC23713}"/>
    <cellStyle name="Normal 156 2" xfId="2206" xr:uid="{E72C47EC-A2D8-4B3A-B477-957701FD8762}"/>
    <cellStyle name="Normal 156 2 2" xfId="2207" xr:uid="{0DEFC608-BAE2-4DF4-B411-15A0B25A8C80}"/>
    <cellStyle name="Normal 156 2 2 2" xfId="6932" xr:uid="{4F6D6780-5A82-4C35-B2DA-E1A89EA60A71}"/>
    <cellStyle name="Normal 156 2 2 2 2" xfId="22301" xr:uid="{513DB938-841A-49FE-AC8F-49D53D8B45D0}"/>
    <cellStyle name="Normal 156 2 2 3" xfId="10314" xr:uid="{A2A82B2B-93EB-4DA6-ADF1-4D4B20959DD5}"/>
    <cellStyle name="Normal 156 2 2 3 2" xfId="22302" xr:uid="{C1F19F34-E430-4AFA-8B12-545B282CA8C6}"/>
    <cellStyle name="Normal 156 2 2 4" xfId="14961" xr:uid="{59648349-C79F-4A29-8751-694A98E6EE1A}"/>
    <cellStyle name="Normal 156 2 2 4 2" xfId="22303" xr:uid="{B083B628-73ED-416A-9A82-324C97BF824C}"/>
    <cellStyle name="Normal 156 2 2 5" xfId="22300" xr:uid="{7A622F41-FA00-4D7E-A9ED-BB28942206EA}"/>
    <cellStyle name="Normal 156 2 3" xfId="6931" xr:uid="{2B979C65-AF23-4760-926F-5CEB844729E0}"/>
    <cellStyle name="Normal 156 2 3 2" xfId="22304" xr:uid="{1E066E48-9CFD-46CD-B0C5-3FA1BC9722A0}"/>
    <cellStyle name="Normal 156 2 4" xfId="10313" xr:uid="{69537FC6-144C-44CE-8005-63A61E30B102}"/>
    <cellStyle name="Normal 156 2 4 2" xfId="22305" xr:uid="{D04525D7-5577-4CED-B084-4B0B2A415FC5}"/>
    <cellStyle name="Normal 156 2 5" xfId="14960" xr:uid="{CA7153BA-2358-4B32-BFA6-C9CF4FB59D66}"/>
    <cellStyle name="Normal 156 2 5 2" xfId="22306" xr:uid="{27845825-FE92-45C8-84BA-D4699B4D80B8}"/>
    <cellStyle name="Normal 156 2 6" xfId="22299" xr:uid="{65E34829-A1AE-45AB-8836-F2352F5D2AAD}"/>
    <cellStyle name="Normal 156 3" xfId="2208" xr:uid="{07533EA9-70F9-4DDB-B933-FBE9E00049C0}"/>
    <cellStyle name="Normal 156 3 2" xfId="6933" xr:uid="{298BBFF6-2F84-4A10-BDD9-D8A6A46CF839}"/>
    <cellStyle name="Normal 156 3 2 2" xfId="22308" xr:uid="{55003C5A-A599-441A-BE6C-8CF3C970C781}"/>
    <cellStyle name="Normal 156 3 3" xfId="10315" xr:uid="{F056F440-9E0F-4258-84D2-045AE28E2304}"/>
    <cellStyle name="Normal 156 3 3 2" xfId="22309" xr:uid="{3C343F0C-87CA-4F0A-8668-C6792F37D3D2}"/>
    <cellStyle name="Normal 156 3 4" xfId="14962" xr:uid="{80BDB890-4DF7-418C-B61D-0CA2ABD137C2}"/>
    <cellStyle name="Normal 156 3 4 2" xfId="22310" xr:uid="{979C88FD-900C-4DD0-9CB3-015E101D477B}"/>
    <cellStyle name="Normal 156 3 5" xfId="22307" xr:uid="{C5E201B6-DA4E-4951-BE4C-5F3A70B26218}"/>
    <cellStyle name="Normal 156 4" xfId="6930" xr:uid="{73A81BF5-5E23-45FC-8F31-3E524D589E15}"/>
    <cellStyle name="Normal 156 4 2" xfId="22311" xr:uid="{366349FD-09DD-4C34-83CB-EA5E3F1D1FDD}"/>
    <cellStyle name="Normal 156 5" xfId="10312" xr:uid="{51BBC58E-F649-4DBD-8A26-2DE18E10BE83}"/>
    <cellStyle name="Normal 156 5 2" xfId="22312" xr:uid="{2EC92969-2F85-47E7-8EAF-0AE4CFDB4E76}"/>
    <cellStyle name="Normal 156 6" xfId="14959" xr:uid="{ECAAD54D-6400-440B-B717-F9CCA7B26116}"/>
    <cellStyle name="Normal 156 6 2" xfId="22313" xr:uid="{237EA1CC-151B-490A-9E39-FB117A20B69F}"/>
    <cellStyle name="Normal 156 7" xfId="22298" xr:uid="{4E543CEF-EF04-45CB-8993-B61490B8DC6D}"/>
    <cellStyle name="Normal 157" xfId="2209" xr:uid="{27E7C48C-DE55-4137-81A5-5504394F83A1}"/>
    <cellStyle name="Normal 157 2" xfId="2210" xr:uid="{18F0CD79-19FF-45B6-8A2B-7DC22CE8165F}"/>
    <cellStyle name="Normal 157 2 2" xfId="2211" xr:uid="{1C2F022F-C5B8-4A2B-8A6B-F40471890F85}"/>
    <cellStyle name="Normal 157 2 2 2" xfId="6936" xr:uid="{60035DD1-41F9-4734-B529-405DE31821B6}"/>
    <cellStyle name="Normal 157 2 2 2 2" xfId="22317" xr:uid="{F5A4412D-AEA8-468F-840A-87E25E8207D0}"/>
    <cellStyle name="Normal 157 2 2 3" xfId="10318" xr:uid="{D5130C74-B293-4AEA-8EAB-04C84DF3EFFD}"/>
    <cellStyle name="Normal 157 2 2 3 2" xfId="22318" xr:uid="{37BCF102-49BE-46AF-A579-493DC8EB8D29}"/>
    <cellStyle name="Normal 157 2 2 4" xfId="14965" xr:uid="{4730684C-DC12-4720-A142-D51FCD4531DE}"/>
    <cellStyle name="Normal 157 2 2 4 2" xfId="22319" xr:uid="{57D35DF6-5026-4D37-AB36-F6EC797E3E37}"/>
    <cellStyle name="Normal 157 2 2 5" xfId="22316" xr:uid="{18568BAC-A800-4240-8397-C093B64F1BC0}"/>
    <cellStyle name="Normal 157 2 3" xfId="6935" xr:uid="{C8A17F66-E427-408A-927D-55783E39BFB8}"/>
    <cellStyle name="Normal 157 2 3 2" xfId="22320" xr:uid="{A0E27B2A-2BF6-4BC6-B54B-F04AD02D855A}"/>
    <cellStyle name="Normal 157 2 4" xfId="10317" xr:uid="{D4C8A86B-0622-44C1-845C-5BFF745D9887}"/>
    <cellStyle name="Normal 157 2 4 2" xfId="22321" xr:uid="{D04EF337-7F12-4764-979B-5DD43153C58F}"/>
    <cellStyle name="Normal 157 2 5" xfId="14964" xr:uid="{2B78C804-7D62-4FE2-A497-9CE80C00CEAD}"/>
    <cellStyle name="Normal 157 2 5 2" xfId="22322" xr:uid="{AEF77D6D-4092-421E-A4BD-DD1776DE8AC3}"/>
    <cellStyle name="Normal 157 2 6" xfId="22315" xr:uid="{F4C2FEAB-ABF7-4FAA-BC7D-C806E9043445}"/>
    <cellStyle name="Normal 157 3" xfId="2212" xr:uid="{2FA0CD89-C508-4343-B8A2-8CF4389A08AD}"/>
    <cellStyle name="Normal 157 3 2" xfId="6937" xr:uid="{38B17D57-CF1F-4AC3-8B56-16A808F79EA4}"/>
    <cellStyle name="Normal 157 3 2 2" xfId="22324" xr:uid="{7FFE893A-B34F-4CF5-8063-4266FC3CA1DF}"/>
    <cellStyle name="Normal 157 3 3" xfId="10319" xr:uid="{07032A56-DFFE-4399-8D79-4F05AF2CFB3F}"/>
    <cellStyle name="Normal 157 3 3 2" xfId="22325" xr:uid="{D0BD077A-3448-4CC9-8633-DD2F1A4CF46C}"/>
    <cellStyle name="Normal 157 3 4" xfId="14966" xr:uid="{54AE1CCA-56FA-4668-92CF-86B06DC9B82B}"/>
    <cellStyle name="Normal 157 3 4 2" xfId="22326" xr:uid="{6FEA8350-CD3B-4011-A969-FAD996259953}"/>
    <cellStyle name="Normal 157 3 5" xfId="22323" xr:uid="{49D0A472-4C80-4B77-857F-BDAAAB081CE3}"/>
    <cellStyle name="Normal 157 4" xfId="6934" xr:uid="{C9CA51B6-83B4-49AA-8942-22D740A4C6AB}"/>
    <cellStyle name="Normal 157 4 2" xfId="22327" xr:uid="{339B72F6-F399-4C17-8ED9-B213CF69AA75}"/>
    <cellStyle name="Normal 157 5" xfId="10316" xr:uid="{8437B158-3BEE-4751-B295-4847A83C6DA3}"/>
    <cellStyle name="Normal 157 5 2" xfId="22328" xr:uid="{65BE71E2-3F96-439D-BC29-0E2477E6EF22}"/>
    <cellStyle name="Normal 157 6" xfId="14963" xr:uid="{6C4AEA36-287A-4A51-8213-E67D11012614}"/>
    <cellStyle name="Normal 157 6 2" xfId="22329" xr:uid="{5182277B-1843-4A11-9215-F18B87CC8BA2}"/>
    <cellStyle name="Normal 157 7" xfId="22314" xr:uid="{E39BC467-CA38-4E4A-BC2F-FB0B33E1C974}"/>
    <cellStyle name="Normal 158" xfId="2213" xr:uid="{D216EFCF-F791-4998-AF53-0FB130CDAC98}"/>
    <cellStyle name="Normal 158 2" xfId="2214" xr:uid="{65926410-A55A-4A48-A96C-5CAB2DAB1B30}"/>
    <cellStyle name="Normal 158 2 2" xfId="2215" xr:uid="{A18CE5FA-1DAB-4D94-AB04-DE4C1EE13C41}"/>
    <cellStyle name="Normal 158 2 2 2" xfId="6940" xr:uid="{5F6457AD-2C3A-419C-85BE-64F9947A7A78}"/>
    <cellStyle name="Normal 158 2 2 2 2" xfId="22333" xr:uid="{EE8EA933-B40F-4179-AB9A-5FC87AEE14E3}"/>
    <cellStyle name="Normal 158 2 2 3" xfId="10322" xr:uid="{90BBB22B-CEC1-4567-9795-0D80FDAA773B}"/>
    <cellStyle name="Normal 158 2 2 3 2" xfId="22334" xr:uid="{E58E0046-4F11-45B4-A7E3-468F61AA397C}"/>
    <cellStyle name="Normal 158 2 2 4" xfId="14969" xr:uid="{36F4FED4-390E-4175-AA30-0B64E215E7E2}"/>
    <cellStyle name="Normal 158 2 2 4 2" xfId="22335" xr:uid="{5C2CA25B-5960-47FE-939A-A2B38CE40F2B}"/>
    <cellStyle name="Normal 158 2 2 5" xfId="22332" xr:uid="{3C4D4D36-3DC8-4068-9177-08827D8DAB72}"/>
    <cellStyle name="Normal 158 2 3" xfId="6939" xr:uid="{13AF5CD7-12FA-4408-A101-C41CC243F6B2}"/>
    <cellStyle name="Normal 158 2 3 2" xfId="22336" xr:uid="{9A40F74D-47F1-49D2-B71E-BFE7957FCECA}"/>
    <cellStyle name="Normal 158 2 4" xfId="10321" xr:uid="{FDF694C3-7024-48CD-8BA9-070FB2938B51}"/>
    <cellStyle name="Normal 158 2 4 2" xfId="22337" xr:uid="{36C24424-DADE-4CD1-B465-3859CF4A191A}"/>
    <cellStyle name="Normal 158 2 5" xfId="14968" xr:uid="{50C7C156-75E1-456C-AB2D-BBD8CD2B56A8}"/>
    <cellStyle name="Normal 158 2 5 2" xfId="22338" xr:uid="{E11D8BBE-8286-4BEA-AED7-7C5D4206A241}"/>
    <cellStyle name="Normal 158 2 6" xfId="22331" xr:uid="{B4487D84-1181-46C6-8916-48522D95FAEB}"/>
    <cellStyle name="Normal 158 3" xfId="2216" xr:uid="{5E004589-71FC-4E9B-8659-325752EC70B1}"/>
    <cellStyle name="Normal 158 3 2" xfId="6941" xr:uid="{15358726-015F-42C8-BA43-811B5D641654}"/>
    <cellStyle name="Normal 158 3 2 2" xfId="22340" xr:uid="{935AC32E-5305-45E4-B5CC-4B719C138DAD}"/>
    <cellStyle name="Normal 158 3 3" xfId="10323" xr:uid="{33B882C9-C171-4727-8CCC-CD5B44B20BE2}"/>
    <cellStyle name="Normal 158 3 3 2" xfId="22341" xr:uid="{530C17BD-02ED-48CE-ADD9-9802010A712D}"/>
    <cellStyle name="Normal 158 3 4" xfId="14970" xr:uid="{6C9AB3AC-C910-4353-9BD0-A67029606CFB}"/>
    <cellStyle name="Normal 158 3 4 2" xfId="22342" xr:uid="{5A451002-36DA-4167-BE5D-B374C2A3BD94}"/>
    <cellStyle name="Normal 158 3 5" xfId="22339" xr:uid="{89976188-E071-4B66-9F64-CAB15DAC1F35}"/>
    <cellStyle name="Normal 158 4" xfId="6938" xr:uid="{D87C7162-88CB-4345-9BF5-37A34CFFA5A8}"/>
    <cellStyle name="Normal 158 4 2" xfId="22343" xr:uid="{FC447838-36B6-4708-879C-A6185F23A3F5}"/>
    <cellStyle name="Normal 158 5" xfId="10320" xr:uid="{29657D66-8B36-4A5B-93F2-08DB2EB8354F}"/>
    <cellStyle name="Normal 158 5 2" xfId="22344" xr:uid="{B4AFB62D-00B1-4B60-9072-D70E804CE8AD}"/>
    <cellStyle name="Normal 158 6" xfId="14967" xr:uid="{5D4A1B5D-0CED-495A-9D9B-8831E5E630FF}"/>
    <cellStyle name="Normal 158 6 2" xfId="22345" xr:uid="{AA10E2BF-0920-4003-9C37-CD95F5485933}"/>
    <cellStyle name="Normal 158 7" xfId="22330" xr:uid="{CD9F5244-9616-414E-A83B-FBCC2B365412}"/>
    <cellStyle name="Normal 159" xfId="2217" xr:uid="{122E1D69-4ABC-4571-AA45-00C2B0507200}"/>
    <cellStyle name="Normal 159 2" xfId="2218" xr:uid="{E2F53533-657A-41A0-88B8-E8D04DC9F527}"/>
    <cellStyle name="Normal 159 2 2" xfId="2219" xr:uid="{BD22B01C-D374-4B09-BA4A-45943EF0BB5D}"/>
    <cellStyle name="Normal 159 2 2 2" xfId="6944" xr:uid="{72A76193-75BA-42E4-AE8E-7D7AF522913E}"/>
    <cellStyle name="Normal 159 2 2 2 2" xfId="22349" xr:uid="{81A9AFFB-9CBD-415F-A2EA-24B541B27C9D}"/>
    <cellStyle name="Normal 159 2 2 3" xfId="10326" xr:uid="{6673F8EB-7AC6-402A-A1E6-173EF64397F1}"/>
    <cellStyle name="Normal 159 2 2 3 2" xfId="22350" xr:uid="{54CE649D-1DA0-4E31-8FE4-1859D1A083EA}"/>
    <cellStyle name="Normal 159 2 2 4" xfId="14973" xr:uid="{78F77E28-500C-489F-A375-676514BB3775}"/>
    <cellStyle name="Normal 159 2 2 4 2" xfId="22351" xr:uid="{829893A5-C653-4E8E-8F96-7FDC54503A5B}"/>
    <cellStyle name="Normal 159 2 2 5" xfId="22348" xr:uid="{803A3588-B2D6-4120-B784-DE5CC35C44DF}"/>
    <cellStyle name="Normal 159 2 3" xfId="6943" xr:uid="{DA62DC98-3585-466F-812E-4849490F6284}"/>
    <cellStyle name="Normal 159 2 3 2" xfId="22352" xr:uid="{1BE536C0-5B25-4409-952A-A47440DA1A0E}"/>
    <cellStyle name="Normal 159 2 4" xfId="10325" xr:uid="{4B909FEA-83FF-44FA-8676-BE1BC6622FC8}"/>
    <cellStyle name="Normal 159 2 4 2" xfId="22353" xr:uid="{CE0FAE0E-2189-4411-9E28-1947A46ED574}"/>
    <cellStyle name="Normal 159 2 5" xfId="14972" xr:uid="{F960E04D-3BE5-42D4-A7A1-650CC5A8BC43}"/>
    <cellStyle name="Normal 159 2 5 2" xfId="22354" xr:uid="{D996511E-1BD6-4A8C-93B2-40B8AAC2124F}"/>
    <cellStyle name="Normal 159 2 6" xfId="22347" xr:uid="{C2F18EAE-B53A-42EE-8733-BACBBB5DA86B}"/>
    <cellStyle name="Normal 159 3" xfId="2220" xr:uid="{746D440E-7139-4A2F-9C9D-2CAF8F582E6C}"/>
    <cellStyle name="Normal 159 3 2" xfId="6945" xr:uid="{0C7BFDEF-46BE-4E67-A26F-C120AB414546}"/>
    <cellStyle name="Normal 159 3 2 2" xfId="22356" xr:uid="{4C532F49-5238-41E3-B201-19190C57633C}"/>
    <cellStyle name="Normal 159 3 3" xfId="10327" xr:uid="{DA003EA6-E66B-4767-B5F2-B1330F7C0001}"/>
    <cellStyle name="Normal 159 3 3 2" xfId="22357" xr:uid="{11442915-0954-48C1-8C7F-49A4F4A1BBBC}"/>
    <cellStyle name="Normal 159 3 4" xfId="14974" xr:uid="{652DB673-2A4B-4EEF-BF6E-F03BA275F39A}"/>
    <cellStyle name="Normal 159 3 4 2" xfId="22358" xr:uid="{E1944FD8-8FA2-496A-A32D-08B7476DF670}"/>
    <cellStyle name="Normal 159 3 5" xfId="22355" xr:uid="{14DF62EA-00DD-4BBB-95CB-174D5F0978A6}"/>
    <cellStyle name="Normal 159 4" xfId="6942" xr:uid="{5501BE0F-CC9C-4590-B7BE-D32A1C61B231}"/>
    <cellStyle name="Normal 159 4 2" xfId="22359" xr:uid="{6C46265C-FDF1-49E3-AC12-0EBF05705175}"/>
    <cellStyle name="Normal 159 5" xfId="10324" xr:uid="{7F181463-619B-43CC-990A-D023E92EAF6E}"/>
    <cellStyle name="Normal 159 5 2" xfId="22360" xr:uid="{F78E5F09-7B2D-4126-B9AC-D8D287F9689D}"/>
    <cellStyle name="Normal 159 6" xfId="14971" xr:uid="{BFC8E4F6-88B5-4FC6-8DCA-9CFF671B71D1}"/>
    <cellStyle name="Normal 159 6 2" xfId="22361" xr:uid="{52B59952-C0C3-4D76-8419-717A3F3E1D07}"/>
    <cellStyle name="Normal 159 7" xfId="22346" xr:uid="{E0AD5B3A-1505-40FA-AC52-4AA29007A7C9}"/>
    <cellStyle name="Normal 16" xfId="2221" xr:uid="{F710C4F4-9D3C-4C29-AF50-AADF9702F34F}"/>
    <cellStyle name="Normal 160" xfId="2222" xr:uid="{FDC9E3CC-4DBC-4125-866A-6F131B0A7814}"/>
    <cellStyle name="Normal 160 2" xfId="2223" xr:uid="{4C8EC7C5-8B37-4A1E-9B85-CCF9AC2D63FC}"/>
    <cellStyle name="Normal 160 2 2" xfId="2224" xr:uid="{04F9C819-6384-4B3E-8191-EEE9F0F7F951}"/>
    <cellStyle name="Normal 160 2 2 2" xfId="6948" xr:uid="{B09298E9-FE10-478B-B4DB-55AB0A098849}"/>
    <cellStyle name="Normal 160 2 2 2 2" xfId="22365" xr:uid="{8693726D-D0CB-48A5-B774-27DAE3164D6F}"/>
    <cellStyle name="Normal 160 2 2 3" xfId="10330" xr:uid="{207BF249-58AE-4C51-A741-F6FC3BF5CF3E}"/>
    <cellStyle name="Normal 160 2 2 3 2" xfId="22366" xr:uid="{BDA5147C-C87B-4D08-A1C4-89B5598993AE}"/>
    <cellStyle name="Normal 160 2 2 4" xfId="14977" xr:uid="{AEC39659-D862-441E-B2A8-81D75A5EB300}"/>
    <cellStyle name="Normal 160 2 2 4 2" xfId="22367" xr:uid="{A7EA547C-A291-4438-B425-ACEE5CC2DBCB}"/>
    <cellStyle name="Normal 160 2 2 5" xfId="22364" xr:uid="{59C53CA4-55F4-40C9-85B1-CD984F9EDFB6}"/>
    <cellStyle name="Normal 160 2 3" xfId="6947" xr:uid="{042CA174-D277-4F44-B686-AD4100A9893B}"/>
    <cellStyle name="Normal 160 2 3 2" xfId="22368" xr:uid="{149D23F9-8EAC-474C-9DF6-3C5001873FA3}"/>
    <cellStyle name="Normal 160 2 4" xfId="10329" xr:uid="{ABF237AE-F2FF-4A6E-96A1-FD19468A06A8}"/>
    <cellStyle name="Normal 160 2 4 2" xfId="22369" xr:uid="{9F580659-7AC4-4C08-B53E-CF3B9658EADB}"/>
    <cellStyle name="Normal 160 2 5" xfId="14976" xr:uid="{D39EEF26-D271-43D3-B47D-979D85B98486}"/>
    <cellStyle name="Normal 160 2 5 2" xfId="22370" xr:uid="{B810265A-50A5-4D94-92E5-74872208ECDA}"/>
    <cellStyle name="Normal 160 2 6" xfId="22363" xr:uid="{CED3DE05-1852-4DF4-9C9B-4505E5154FBB}"/>
    <cellStyle name="Normal 160 3" xfId="2225" xr:uid="{2805C2FB-F18B-496C-9B34-121E2AE65CDD}"/>
    <cellStyle name="Normal 160 3 2" xfId="6949" xr:uid="{D8256C0C-75FF-4EFA-A249-EDDC57D6C11E}"/>
    <cellStyle name="Normal 160 3 2 2" xfId="22372" xr:uid="{D1BFC3E6-2DF5-4DFC-A8F4-CE6075AE5E31}"/>
    <cellStyle name="Normal 160 3 3" xfId="10331" xr:uid="{BF2301CC-FD2A-47D2-9AFD-AE7C61087DC2}"/>
    <cellStyle name="Normal 160 3 3 2" xfId="22373" xr:uid="{A4402E25-7F42-4ADD-A505-4051BE8028F4}"/>
    <cellStyle name="Normal 160 3 4" xfId="14978" xr:uid="{87D1387F-89FE-4EE4-9FFD-1830A29A6D8E}"/>
    <cellStyle name="Normal 160 3 4 2" xfId="22374" xr:uid="{E9E4D5F8-3ECB-42EE-8C40-D07F66178414}"/>
    <cellStyle name="Normal 160 3 5" xfId="22371" xr:uid="{5172D831-FFD8-4833-A39B-8E9850E51AB4}"/>
    <cellStyle name="Normal 160 4" xfId="6946" xr:uid="{FC1C606D-A55E-40D4-BAD4-7FAC18EE00CA}"/>
    <cellStyle name="Normal 160 4 2" xfId="22375" xr:uid="{4693C0C3-1F42-449C-AC17-A4C20B0E0BE6}"/>
    <cellStyle name="Normal 160 5" xfId="10328" xr:uid="{7F84DCC4-47F7-46B7-8B25-C39AFBFA7B47}"/>
    <cellStyle name="Normal 160 5 2" xfId="22376" xr:uid="{04027ACF-417B-4AA5-AE5E-8BEAAA226F2E}"/>
    <cellStyle name="Normal 160 6" xfId="14975" xr:uid="{C6CBC85B-CA30-4FC9-99D6-6E5B82029878}"/>
    <cellStyle name="Normal 160 6 2" xfId="22377" xr:uid="{167779F2-EBE5-4354-91CE-A3AAC8D65181}"/>
    <cellStyle name="Normal 160 7" xfId="22362" xr:uid="{FC703420-8BAB-4DAA-8BF2-10BD9DB057FC}"/>
    <cellStyle name="Normal 161" xfId="2226" xr:uid="{E12D19C4-1F73-4E5A-810D-644C8C59FEF7}"/>
    <cellStyle name="Normal 161 2" xfId="2227" xr:uid="{D00AC948-A4F6-4AD7-8D36-02FF39AD2C61}"/>
    <cellStyle name="Normal 161 2 2" xfId="2228" xr:uid="{B530B538-277E-4611-8380-C251E205C89A}"/>
    <cellStyle name="Normal 161 2 2 2" xfId="6952" xr:uid="{6FF217DF-273D-43AD-9ADD-BD296620A094}"/>
    <cellStyle name="Normal 161 2 2 2 2" xfId="22381" xr:uid="{67CFA585-057B-44DC-AC3F-50746D86B325}"/>
    <cellStyle name="Normal 161 2 2 3" xfId="10334" xr:uid="{127ECE91-4E67-4BEB-B446-A22BF103565A}"/>
    <cellStyle name="Normal 161 2 2 3 2" xfId="22382" xr:uid="{1ACE79A7-3AD0-43FD-BE90-09A86B0E6C04}"/>
    <cellStyle name="Normal 161 2 2 4" xfId="14981" xr:uid="{9DCD6D71-D490-4E49-B9FE-74AE0F7395BD}"/>
    <cellStyle name="Normal 161 2 2 4 2" xfId="22383" xr:uid="{FA790402-681B-4CCA-BDE4-9EEE3E8394E0}"/>
    <cellStyle name="Normal 161 2 2 5" xfId="22380" xr:uid="{F6E3BF1C-DE85-4B5D-B644-D6215685A668}"/>
    <cellStyle name="Normal 161 2 3" xfId="6951" xr:uid="{CD9C7386-60A3-4ABC-B453-F1C272C798DD}"/>
    <cellStyle name="Normal 161 2 3 2" xfId="22384" xr:uid="{E1722924-3E30-4CA4-8A7C-4779620E4D9A}"/>
    <cellStyle name="Normal 161 2 4" xfId="10333" xr:uid="{61317097-FE3D-4CFD-B569-1993ED9F9862}"/>
    <cellStyle name="Normal 161 2 4 2" xfId="22385" xr:uid="{78D877E0-7812-4791-9F95-8C6DCD7260A7}"/>
    <cellStyle name="Normal 161 2 5" xfId="14980" xr:uid="{BDF06078-6589-4154-89F6-A9E90431A321}"/>
    <cellStyle name="Normal 161 2 5 2" xfId="22386" xr:uid="{A4AA53F4-25A0-44C8-9133-3756B3463BE0}"/>
    <cellStyle name="Normal 161 2 6" xfId="22379" xr:uid="{25F09627-D7E8-4170-AD5F-7484C74DE752}"/>
    <cellStyle name="Normal 161 3" xfId="2229" xr:uid="{81814EDB-36F1-4C2C-9673-99D045A5B0A2}"/>
    <cellStyle name="Normal 161 3 2" xfId="6953" xr:uid="{D684B548-7D31-42C8-ABCD-8CAD2453D553}"/>
    <cellStyle name="Normal 161 3 2 2" xfId="22388" xr:uid="{D7E69BF9-8B80-4518-8136-6F74AD1D92DF}"/>
    <cellStyle name="Normal 161 3 3" xfId="10335" xr:uid="{C7742AC2-9E7B-44B4-8631-6576F787D4B3}"/>
    <cellStyle name="Normal 161 3 3 2" xfId="22389" xr:uid="{BC7D0CAF-CD99-44EA-B6E6-872125C11896}"/>
    <cellStyle name="Normal 161 3 4" xfId="14982" xr:uid="{0FA7ABFD-24FE-4D7F-B1C6-FA74B3723E54}"/>
    <cellStyle name="Normal 161 3 4 2" xfId="22390" xr:uid="{5B8B4D2E-86FF-4513-B164-13DF26DA6DEF}"/>
    <cellStyle name="Normal 161 3 5" xfId="22387" xr:uid="{A867B587-04F6-4BEE-9BFA-49C5A3DA201D}"/>
    <cellStyle name="Normal 161 4" xfId="6950" xr:uid="{F8CF09F2-8B5C-4359-B7BD-FB75A59FC646}"/>
    <cellStyle name="Normal 161 4 2" xfId="22391" xr:uid="{12BD3F46-7971-40AD-AD54-9DF05B77B252}"/>
    <cellStyle name="Normal 161 5" xfId="10332" xr:uid="{DAEEB5CA-8F07-44D3-8DBD-33039414E4EE}"/>
    <cellStyle name="Normal 161 5 2" xfId="22392" xr:uid="{F87591B9-2C41-455E-8DE8-4F1F7672FCA2}"/>
    <cellStyle name="Normal 161 6" xfId="14979" xr:uid="{5BDFE4DF-7917-4A9F-A309-1F4E82E9F7F3}"/>
    <cellStyle name="Normal 161 6 2" xfId="22393" xr:uid="{B4A6E826-65EE-458A-A9B8-03626C363B35}"/>
    <cellStyle name="Normal 161 7" xfId="22378" xr:uid="{A91DB6B0-64EE-477D-8331-AE2C380ECF2E}"/>
    <cellStyle name="Normal 162" xfId="2230" xr:uid="{BEDF2E2B-4F3A-4C6F-8373-61CF3A5C7218}"/>
    <cellStyle name="Normal 162 2" xfId="2231" xr:uid="{781EDC20-D6BC-40C4-9CC4-3A54F2003B33}"/>
    <cellStyle name="Normal 162 2 2" xfId="2232" xr:uid="{527DF2B5-1BD4-43CE-9FFF-99FE6EC0A36B}"/>
    <cellStyle name="Normal 162 2 2 2" xfId="6956" xr:uid="{7887648D-3841-4900-8D4B-4B020C4076D7}"/>
    <cellStyle name="Normal 162 2 2 2 2" xfId="22397" xr:uid="{A01A0F74-3860-4A67-ADE9-5D08DB642BAF}"/>
    <cellStyle name="Normal 162 2 2 3" xfId="10338" xr:uid="{7D75D8E8-6ADC-4537-80C7-E43C92CFA946}"/>
    <cellStyle name="Normal 162 2 2 3 2" xfId="22398" xr:uid="{86F8A08D-109D-43BC-A35A-4FD547654F22}"/>
    <cellStyle name="Normal 162 2 2 4" xfId="14985" xr:uid="{7BBD4AEB-4A54-4233-8A20-8277CA5B884C}"/>
    <cellStyle name="Normal 162 2 2 4 2" xfId="22399" xr:uid="{8242AA38-B0B1-4495-BD3D-533360C0CF2D}"/>
    <cellStyle name="Normal 162 2 2 5" xfId="22396" xr:uid="{7CE9C4EF-E164-4471-815F-DE7B44CEA8B6}"/>
    <cellStyle name="Normal 162 2 3" xfId="6955" xr:uid="{D99E83FA-6F77-437F-88AA-722D191D83F0}"/>
    <cellStyle name="Normal 162 2 3 2" xfId="22400" xr:uid="{F72B0682-F7D5-411C-85EF-BB7867DF46E1}"/>
    <cellStyle name="Normal 162 2 4" xfId="10337" xr:uid="{A3C49636-EFE2-49A8-9B4C-DF7334F0BD5E}"/>
    <cellStyle name="Normal 162 2 4 2" xfId="22401" xr:uid="{3E0ED2CA-1EE7-48C5-8B79-E7484CB79599}"/>
    <cellStyle name="Normal 162 2 5" xfId="14984" xr:uid="{7BC96B08-1468-4C8F-967C-65D251E71ED6}"/>
    <cellStyle name="Normal 162 2 5 2" xfId="22402" xr:uid="{F4FA2705-8218-4A4F-B234-05982F1BADEB}"/>
    <cellStyle name="Normal 162 2 6" xfId="22395" xr:uid="{81D6233F-B716-4018-B076-D85AA683D389}"/>
    <cellStyle name="Normal 162 3" xfId="2233" xr:uid="{725EF63C-C87D-4D04-B85A-235FD50F02AE}"/>
    <cellStyle name="Normal 162 3 2" xfId="6957" xr:uid="{C527D0B0-CB40-4B3A-9310-75C277E65002}"/>
    <cellStyle name="Normal 162 3 2 2" xfId="22404" xr:uid="{5C4AAD32-A5C6-405F-BB58-BC6E2B393B31}"/>
    <cellStyle name="Normal 162 3 3" xfId="10339" xr:uid="{08AB9F27-A14B-45E1-8E9B-2A41A0B373EE}"/>
    <cellStyle name="Normal 162 3 3 2" xfId="22405" xr:uid="{ADBB57CA-E0C1-4B35-B012-679331EA8FB5}"/>
    <cellStyle name="Normal 162 3 4" xfId="14986" xr:uid="{DCA028A3-5832-4A72-9681-EF86C670A7CD}"/>
    <cellStyle name="Normal 162 3 4 2" xfId="22406" xr:uid="{4576470D-93AA-4F9D-AF4F-951C5036C74F}"/>
    <cellStyle name="Normal 162 3 5" xfId="22403" xr:uid="{85603FED-16B5-41C3-A40A-CE7548ABD82E}"/>
    <cellStyle name="Normal 162 4" xfId="6954" xr:uid="{E5D2B1F8-7F91-4EB0-8DCC-2C548AAA7FFA}"/>
    <cellStyle name="Normal 162 4 2" xfId="22407" xr:uid="{2AF389B0-6B36-4899-AAAE-74970E020D18}"/>
    <cellStyle name="Normal 162 5" xfId="10336" xr:uid="{20A68E32-C256-4B38-BFAC-2053C53F2B1A}"/>
    <cellStyle name="Normal 162 5 2" xfId="22408" xr:uid="{BADA532B-760A-411E-B8C6-BA1C6EC8CA14}"/>
    <cellStyle name="Normal 162 6" xfId="14983" xr:uid="{2C0B2F7A-2FA0-47EE-BC90-435C8AE79BE5}"/>
    <cellStyle name="Normal 162 6 2" xfId="22409" xr:uid="{CAE80C5D-2165-4F7A-B7C8-8D882A3F9728}"/>
    <cellStyle name="Normal 162 7" xfId="22394" xr:uid="{3FD3A5E8-7899-4DFF-BC8C-53D281933A3D}"/>
    <cellStyle name="Normal 163" xfId="2234" xr:uid="{48D3AD42-8FE3-4F09-B3AD-C42212C5CAB5}"/>
    <cellStyle name="Normal 163 2" xfId="2235" xr:uid="{94142CF3-C541-46CD-A38B-9A58D42F446F}"/>
    <cellStyle name="Normal 163 2 2" xfId="2236" xr:uid="{4EB3DE34-4FF4-4C57-89D4-EAE64BC86BFF}"/>
    <cellStyle name="Normal 163 2 2 2" xfId="6960" xr:uid="{3AB1D078-9C70-42E0-A4B0-54975C43C255}"/>
    <cellStyle name="Normal 163 2 2 2 2" xfId="22413" xr:uid="{0FA1AA32-5469-4DC1-B16D-1381DB0C2876}"/>
    <cellStyle name="Normal 163 2 2 3" xfId="10342" xr:uid="{4A3BF360-0123-4C25-BF7C-69DE79E96900}"/>
    <cellStyle name="Normal 163 2 2 3 2" xfId="22414" xr:uid="{50E451ED-72E2-40E8-A1AE-41231CEA1D43}"/>
    <cellStyle name="Normal 163 2 2 4" xfId="14989" xr:uid="{31D79FFA-874F-44CE-8781-1A29596C65CC}"/>
    <cellStyle name="Normal 163 2 2 4 2" xfId="22415" xr:uid="{9CF1E093-2A09-41B5-87D9-DFB26D53F522}"/>
    <cellStyle name="Normal 163 2 2 5" xfId="22412" xr:uid="{C97FA279-AA83-4D26-BB44-989B9D80D9C9}"/>
    <cellStyle name="Normal 163 2 3" xfId="6959" xr:uid="{E61F3FF0-6C30-462E-93BE-0764F7F001E6}"/>
    <cellStyle name="Normal 163 2 3 2" xfId="22416" xr:uid="{FB636EA0-8B98-4C0E-B4B4-BBDEA100D30E}"/>
    <cellStyle name="Normal 163 2 4" xfId="10341" xr:uid="{3B1A1D9A-2B2D-4B54-B08C-26B982BE641E}"/>
    <cellStyle name="Normal 163 2 4 2" xfId="22417" xr:uid="{BB3B3F11-598D-4DB2-8265-149AAE94289F}"/>
    <cellStyle name="Normal 163 2 5" xfId="14988" xr:uid="{F898411F-A9D0-44EA-933A-48CB416AA979}"/>
    <cellStyle name="Normal 163 2 5 2" xfId="22418" xr:uid="{838B7A17-96A4-41F7-BE2A-CC0A2865CBAF}"/>
    <cellStyle name="Normal 163 2 6" xfId="22411" xr:uid="{48540803-CF2A-499F-AA78-4648EEF92EB3}"/>
    <cellStyle name="Normal 163 3" xfId="2237" xr:uid="{2A9EAE0F-A53B-4438-8336-77808D09643B}"/>
    <cellStyle name="Normal 163 3 2" xfId="6961" xr:uid="{C7284891-094C-4394-9293-D0FF9B3FFBB8}"/>
    <cellStyle name="Normal 163 3 2 2" xfId="22420" xr:uid="{9A20FB5C-7DB1-45CC-9D60-7E0AD0BF4430}"/>
    <cellStyle name="Normal 163 3 3" xfId="10343" xr:uid="{605E7F88-F59B-475D-81F7-52828A0952DE}"/>
    <cellStyle name="Normal 163 3 3 2" xfId="22421" xr:uid="{490FD432-ECDF-4BEA-B1BE-D87FBCE55251}"/>
    <cellStyle name="Normal 163 3 4" xfId="14990" xr:uid="{E3186CA2-0974-480A-AFE0-C9835B22703C}"/>
    <cellStyle name="Normal 163 3 4 2" xfId="22422" xr:uid="{1A86EC33-BFF0-4997-8F69-284A10FF6B3B}"/>
    <cellStyle name="Normal 163 3 5" xfId="22419" xr:uid="{66677803-366B-4517-99F4-BA84BF0DA659}"/>
    <cellStyle name="Normal 163 4" xfId="6958" xr:uid="{7798D808-D51E-4501-965A-49C4D519E15F}"/>
    <cellStyle name="Normal 163 4 2" xfId="22423" xr:uid="{135BCDE5-998F-469B-9642-5476B88EE15C}"/>
    <cellStyle name="Normal 163 5" xfId="10340" xr:uid="{E98723A4-EE6B-4EA0-BA6C-55788500DFF9}"/>
    <cellStyle name="Normal 163 5 2" xfId="22424" xr:uid="{6AA8368B-C569-4446-889F-0AE6144FB3A3}"/>
    <cellStyle name="Normal 163 6" xfId="14987" xr:uid="{C40D63FD-B56D-477C-92AA-D6C457545A0F}"/>
    <cellStyle name="Normal 163 6 2" xfId="22425" xr:uid="{15C797A4-FC8E-4B44-8BDF-CE8ABDD90F69}"/>
    <cellStyle name="Normal 163 7" xfId="22410" xr:uid="{D2938CA4-CC41-404C-81BF-253853244F64}"/>
    <cellStyle name="Normal 164" xfId="2238" xr:uid="{19A96D74-F727-4EB3-B473-39FDF65B8422}"/>
    <cellStyle name="Normal 164 2" xfId="2239" xr:uid="{20DF3595-6E1C-4698-845B-B113895F9147}"/>
    <cellStyle name="Normal 164 2 2" xfId="2240" xr:uid="{A9644C02-1AF8-43F3-A15C-9190AB84605E}"/>
    <cellStyle name="Normal 164 2 2 2" xfId="6964" xr:uid="{E83AF362-826F-4028-B2F1-69CC3A5FEFEA}"/>
    <cellStyle name="Normal 164 2 2 2 2" xfId="22429" xr:uid="{60D6B747-91AF-489F-BE45-7443C542A63E}"/>
    <cellStyle name="Normal 164 2 2 3" xfId="10346" xr:uid="{3F3320D4-AD9A-471B-BA8F-FEE2894613B9}"/>
    <cellStyle name="Normal 164 2 2 3 2" xfId="22430" xr:uid="{32D98EB3-4A86-44C2-92AE-A6F5E94F2071}"/>
    <cellStyle name="Normal 164 2 2 4" xfId="14993" xr:uid="{46697109-D8EF-47A4-8E63-9CDA655E7299}"/>
    <cellStyle name="Normal 164 2 2 4 2" xfId="22431" xr:uid="{0347560B-642C-452B-9325-8A03C22583A4}"/>
    <cellStyle name="Normal 164 2 2 5" xfId="22428" xr:uid="{02046EF9-A345-494F-8A4B-74FE0B533FEE}"/>
    <cellStyle name="Normal 164 2 3" xfId="6963" xr:uid="{FDC00985-4B95-43D5-9B77-46F5BB10B6AF}"/>
    <cellStyle name="Normal 164 2 3 2" xfId="22432" xr:uid="{0F0CDAAD-29AD-4B46-B219-F317D7EB1E4E}"/>
    <cellStyle name="Normal 164 2 4" xfId="10345" xr:uid="{2218E475-8E37-4879-8034-C7056A715012}"/>
    <cellStyle name="Normal 164 2 4 2" xfId="22433" xr:uid="{726FB29D-C773-43F7-A345-053E5FE2DE9E}"/>
    <cellStyle name="Normal 164 2 5" xfId="14992" xr:uid="{228536F6-E2A2-4C71-AF02-269EC2D2B433}"/>
    <cellStyle name="Normal 164 2 5 2" xfId="22434" xr:uid="{32FC190D-DFFE-4EE7-8EB1-A43849C47F06}"/>
    <cellStyle name="Normal 164 2 6" xfId="22427" xr:uid="{CA403D28-EEBA-418A-ABF3-5238F4218E38}"/>
    <cellStyle name="Normal 164 3" xfId="2241" xr:uid="{2360D302-BA89-4974-B41A-14247B8BA049}"/>
    <cellStyle name="Normal 164 3 2" xfId="6965" xr:uid="{26BBB554-20D9-495C-B4BE-06C159CC0B5D}"/>
    <cellStyle name="Normal 164 3 2 2" xfId="22436" xr:uid="{840F787D-2520-4DB7-AC7F-00938C84187D}"/>
    <cellStyle name="Normal 164 3 3" xfId="10347" xr:uid="{B3C28FFD-ABB3-4E4A-A7BC-A85F90C1C1B0}"/>
    <cellStyle name="Normal 164 3 3 2" xfId="22437" xr:uid="{5CD2492D-0D59-4581-BDC0-963D219577BA}"/>
    <cellStyle name="Normal 164 3 4" xfId="14994" xr:uid="{19130CE0-7DE3-4AA2-BAE5-2C1579EFDF95}"/>
    <cellStyle name="Normal 164 3 4 2" xfId="22438" xr:uid="{3C3358E7-68A1-450E-BA56-68ABCD42E475}"/>
    <cellStyle name="Normal 164 3 5" xfId="22435" xr:uid="{6A480EFD-315C-4FCC-B887-49527A648FF7}"/>
    <cellStyle name="Normal 164 4" xfId="6962" xr:uid="{D5F9D3C8-7904-4D49-A0C3-E62A11D3795A}"/>
    <cellStyle name="Normal 164 4 2" xfId="22439" xr:uid="{DF365B1D-17D5-4218-8407-886CFD615B81}"/>
    <cellStyle name="Normal 164 5" xfId="10344" xr:uid="{25D3D83C-6699-4DBE-ACF9-E27377EDF381}"/>
    <cellStyle name="Normal 164 5 2" xfId="22440" xr:uid="{2CECFA21-5E88-4E6A-A729-9733620E6FD0}"/>
    <cellStyle name="Normal 164 6" xfId="14991" xr:uid="{9D587EB8-2488-403C-B039-31C4F67FB5BD}"/>
    <cellStyle name="Normal 164 6 2" xfId="22441" xr:uid="{477348C4-FD62-434A-8A18-5E90FFA3B0F1}"/>
    <cellStyle name="Normal 164 7" xfId="22426" xr:uid="{327524F7-7D32-4F5B-96A4-57F5FF41EF39}"/>
    <cellStyle name="Normal 165" xfId="2242" xr:uid="{B0DEA781-7BF9-4CCE-A650-ACC1EB40B20C}"/>
    <cellStyle name="Normal 165 2" xfId="2243" xr:uid="{B0A46CAE-78B5-4933-B39B-90EBC6C8C2D7}"/>
    <cellStyle name="Normal 165 2 2" xfId="2244" xr:uid="{0969CD6B-2CFC-4EEF-99DF-7F047F04A5BC}"/>
    <cellStyle name="Normal 165 2 2 2" xfId="6968" xr:uid="{E43B7CB8-7414-4F7A-A6E9-00D862B00EE9}"/>
    <cellStyle name="Normal 165 2 2 2 2" xfId="22445" xr:uid="{FD81C8A3-D27B-4AAD-8A98-655C0421F44E}"/>
    <cellStyle name="Normal 165 2 2 3" xfId="10350" xr:uid="{812E409E-814B-4BF1-AC84-43772EFB21A7}"/>
    <cellStyle name="Normal 165 2 2 3 2" xfId="22446" xr:uid="{4DF837D2-91D5-46E0-8260-E27CBA406A86}"/>
    <cellStyle name="Normal 165 2 2 4" xfId="14997" xr:uid="{DC570CE8-E222-4E31-80A7-54F1AA31275E}"/>
    <cellStyle name="Normal 165 2 2 4 2" xfId="22447" xr:uid="{B82B431D-8969-4B26-86D1-146A03044E64}"/>
    <cellStyle name="Normal 165 2 2 5" xfId="22444" xr:uid="{0CBF94DB-0F3E-43A8-8CE6-6B38D500F594}"/>
    <cellStyle name="Normal 165 2 3" xfId="6967" xr:uid="{D34B3A58-BD2B-447F-A6DB-A06F9893E2B2}"/>
    <cellStyle name="Normal 165 2 3 2" xfId="22448" xr:uid="{0A70F30B-8197-4201-A27E-CDF47FFD9E38}"/>
    <cellStyle name="Normal 165 2 4" xfId="10349" xr:uid="{6A871BE6-23E7-4940-9CBB-E22F62CD6A16}"/>
    <cellStyle name="Normal 165 2 4 2" xfId="22449" xr:uid="{C2549AA3-ABEC-4ADF-A786-6850E6846508}"/>
    <cellStyle name="Normal 165 2 5" xfId="14996" xr:uid="{35F7B8DC-2BDF-4E17-B675-A62DA867741C}"/>
    <cellStyle name="Normal 165 2 5 2" xfId="22450" xr:uid="{EC34E0A0-0923-4C33-9381-3126CB0076C7}"/>
    <cellStyle name="Normal 165 2 6" xfId="22443" xr:uid="{2251B8D5-E0D1-4893-BA91-C62366877845}"/>
    <cellStyle name="Normal 165 3" xfId="2245" xr:uid="{B9D36F24-3AF0-4F68-B699-BCC9C27937AB}"/>
    <cellStyle name="Normal 165 3 2" xfId="6969" xr:uid="{6DB47989-E058-4EDB-99A9-A4BA9F4E6B46}"/>
    <cellStyle name="Normal 165 3 2 2" xfId="22452" xr:uid="{43FCA6A0-E1CB-4C17-ABEC-CE130A46B760}"/>
    <cellStyle name="Normal 165 3 3" xfId="10351" xr:uid="{61715888-A9EE-4045-8A07-09E7AFC5B756}"/>
    <cellStyle name="Normal 165 3 3 2" xfId="22453" xr:uid="{E02E0550-6198-44DF-95D2-113906276F7A}"/>
    <cellStyle name="Normal 165 3 4" xfId="14998" xr:uid="{92F2969F-7032-4C81-A056-20846445D5A4}"/>
    <cellStyle name="Normal 165 3 4 2" xfId="22454" xr:uid="{2872A6FF-AB8C-4434-AC74-7BD1E195BEE5}"/>
    <cellStyle name="Normal 165 3 5" xfId="22451" xr:uid="{AF30F499-BCE7-495D-9E16-079C9FFB7CEF}"/>
    <cellStyle name="Normal 165 4" xfId="6966" xr:uid="{B4E3444A-D3F0-43B2-ADBA-FC6123F75D94}"/>
    <cellStyle name="Normal 165 4 2" xfId="22455" xr:uid="{4BE5F0B5-12CE-416D-88F9-1EEBD1679684}"/>
    <cellStyle name="Normal 165 5" xfId="10348" xr:uid="{2AAB2798-6BF5-44E8-89F6-DBB22F451E6D}"/>
    <cellStyle name="Normal 165 5 2" xfId="22456" xr:uid="{0C061288-23D3-4FE3-AACC-9546CB8F2F47}"/>
    <cellStyle name="Normal 165 6" xfId="14995" xr:uid="{471D7705-93FF-4380-9B4E-12E2F73FF493}"/>
    <cellStyle name="Normal 165 6 2" xfId="22457" xr:uid="{47B5EE70-2565-4FF5-A0A0-16B0134DFAD0}"/>
    <cellStyle name="Normal 165 7" xfId="22442" xr:uid="{FA8584BB-DC20-4BAC-B621-8B0A3B9D7E21}"/>
    <cellStyle name="Normal 166" xfId="2246" xr:uid="{539A39F8-F0FA-42ED-B95A-CC9A324176B1}"/>
    <cellStyle name="Normal 166 2" xfId="2247" xr:uid="{EC304C48-C364-47CF-A653-ECF7F846A367}"/>
    <cellStyle name="Normal 166 2 2" xfId="2248" xr:uid="{3DC3B185-DB29-4B78-87C8-5C32BA962398}"/>
    <cellStyle name="Normal 166 2 2 2" xfId="6972" xr:uid="{8243034F-EB27-4092-838F-AD818A3CC08B}"/>
    <cellStyle name="Normal 166 2 2 2 2" xfId="22461" xr:uid="{4E49CC00-6DB8-403B-BDF0-C80C3B92BDF7}"/>
    <cellStyle name="Normal 166 2 2 3" xfId="10354" xr:uid="{A29DBBB8-AFDC-4E3B-A2B4-CD0BCE859FDB}"/>
    <cellStyle name="Normal 166 2 2 3 2" xfId="22462" xr:uid="{083984FE-D7A6-445C-B9D3-116D71432795}"/>
    <cellStyle name="Normal 166 2 2 4" xfId="15001" xr:uid="{FF5FF605-A409-4D22-BDF3-B3297CA681E9}"/>
    <cellStyle name="Normal 166 2 2 4 2" xfId="22463" xr:uid="{E91C200F-E3D4-403A-9B8C-8A3CD627EE5E}"/>
    <cellStyle name="Normal 166 2 2 5" xfId="22460" xr:uid="{2330AB38-0303-45E7-A018-94A58D8C40D3}"/>
    <cellStyle name="Normal 166 2 3" xfId="6971" xr:uid="{BF5A8053-8417-4B2C-8A4C-093344FA336B}"/>
    <cellStyle name="Normal 166 2 3 2" xfId="22464" xr:uid="{81BFD900-10AB-4D8D-81FA-4B67A7D5CC68}"/>
    <cellStyle name="Normal 166 2 4" xfId="10353" xr:uid="{8ADDE17B-319B-4795-99BC-524D5AD0D560}"/>
    <cellStyle name="Normal 166 2 4 2" xfId="22465" xr:uid="{69E9324A-ED7D-419A-B15D-9A357D008582}"/>
    <cellStyle name="Normal 166 2 5" xfId="15000" xr:uid="{34F7B9FE-FA4A-47FC-A25F-D5359B00D127}"/>
    <cellStyle name="Normal 166 2 5 2" xfId="22466" xr:uid="{4F72024A-D2F7-41D9-A0D9-2EC7AB9ACD16}"/>
    <cellStyle name="Normal 166 2 6" xfId="22459" xr:uid="{493782EA-80A0-4101-AE1A-5715219F4BB7}"/>
    <cellStyle name="Normal 166 3" xfId="2249" xr:uid="{ED1B5042-0875-4A57-8CF7-44DC84A3C42C}"/>
    <cellStyle name="Normal 166 3 2" xfId="6973" xr:uid="{205C5022-E83C-4F11-BAEE-9F48A060E3F7}"/>
    <cellStyle name="Normal 166 3 2 2" xfId="22468" xr:uid="{B604B4C1-A304-44A4-80F4-BC931BAEC059}"/>
    <cellStyle name="Normal 166 3 3" xfId="10355" xr:uid="{B44404BC-E8E7-4EAF-832C-1C4D0B23DDF4}"/>
    <cellStyle name="Normal 166 3 3 2" xfId="22469" xr:uid="{0ECD39CE-54DB-40E1-8483-AFF2B1D1FB2B}"/>
    <cellStyle name="Normal 166 3 4" xfId="15002" xr:uid="{8AEED4C5-638E-42F5-AE05-55F1977C61A4}"/>
    <cellStyle name="Normal 166 3 4 2" xfId="22470" xr:uid="{812CB8FA-FA87-4C58-AFEC-C174DE4240F4}"/>
    <cellStyle name="Normal 166 3 5" xfId="22467" xr:uid="{38A57956-B55F-41DC-B757-FD42C1C21A62}"/>
    <cellStyle name="Normal 166 4" xfId="6970" xr:uid="{F3A7004D-A1C4-466B-B40E-D4C6AC950493}"/>
    <cellStyle name="Normal 166 4 2" xfId="22471" xr:uid="{DB72B102-FC6E-4674-B6CB-13D6B59B6AFD}"/>
    <cellStyle name="Normal 166 5" xfId="10352" xr:uid="{069E9364-60A1-4635-B26C-F171B7D1FB1F}"/>
    <cellStyle name="Normal 166 5 2" xfId="22472" xr:uid="{67C8D22D-CDB1-4A73-B617-E82947325D74}"/>
    <cellStyle name="Normal 166 6" xfId="14999" xr:uid="{7FBE76A2-A36C-4C22-8C12-BB977050385E}"/>
    <cellStyle name="Normal 166 6 2" xfId="22473" xr:uid="{3DFB063B-8936-4984-9A5B-40A1E10FE0BE}"/>
    <cellStyle name="Normal 166 7" xfId="22458" xr:uid="{B972734C-67CB-4D9F-BFE5-6782F6BE3C61}"/>
    <cellStyle name="Normal 167" xfId="2250" xr:uid="{5D1D9BC8-BB62-49C5-82D8-EBFEA9F89703}"/>
    <cellStyle name="Normal 167 2" xfId="2251" xr:uid="{B962954C-0FA5-446F-BAFE-B723D2453D91}"/>
    <cellStyle name="Normal 167 2 2" xfId="2252" xr:uid="{C3ED9919-089A-48D6-86E9-25D31ABDE4B6}"/>
    <cellStyle name="Normal 167 2 2 2" xfId="6976" xr:uid="{A583126D-7A99-48BC-9E0E-CD4FFF41D4F7}"/>
    <cellStyle name="Normal 167 2 2 2 2" xfId="22477" xr:uid="{0BB4531B-E874-425C-8F67-45F3C426817B}"/>
    <cellStyle name="Normal 167 2 2 3" xfId="10358" xr:uid="{350B6A15-E9C0-4AA2-A399-76A3B1EDA6FC}"/>
    <cellStyle name="Normal 167 2 2 3 2" xfId="22478" xr:uid="{5FD319D7-3093-4E13-B70B-B7A398A4DE19}"/>
    <cellStyle name="Normal 167 2 2 4" xfId="15005" xr:uid="{B852ECA5-739A-41CD-956D-5DB68E391467}"/>
    <cellStyle name="Normal 167 2 2 4 2" xfId="22479" xr:uid="{EDBAE7F7-4A71-491D-BBE2-DD8444F19928}"/>
    <cellStyle name="Normal 167 2 2 5" xfId="22476" xr:uid="{822216A2-6D48-4556-84D9-F32D63B28382}"/>
    <cellStyle name="Normal 167 2 3" xfId="6975" xr:uid="{19B36974-4A5E-44D4-BA5E-1BFA9975EF3A}"/>
    <cellStyle name="Normal 167 2 3 2" xfId="22480" xr:uid="{10CBE1AD-D81D-48BA-B253-CDE3472B2C23}"/>
    <cellStyle name="Normal 167 2 4" xfId="10357" xr:uid="{C1AE05D7-8514-4D63-81D8-5A3BF496686A}"/>
    <cellStyle name="Normal 167 2 4 2" xfId="22481" xr:uid="{8501CBCE-F196-45E8-80F6-0BD681BA3E80}"/>
    <cellStyle name="Normal 167 2 5" xfId="15004" xr:uid="{05FD1360-0244-4A58-8FE3-8E31108BDEE1}"/>
    <cellStyle name="Normal 167 2 5 2" xfId="22482" xr:uid="{423A7FF3-7265-4F47-B630-AFE1AD032A53}"/>
    <cellStyle name="Normal 167 2 6" xfId="22475" xr:uid="{D84DEBCD-9831-4EDF-AE10-78D887B83AB1}"/>
    <cellStyle name="Normal 167 3" xfId="2253" xr:uid="{FAA1EAC6-9AFF-4BA1-BBEB-87CA012F3FBF}"/>
    <cellStyle name="Normal 167 3 2" xfId="6977" xr:uid="{051659B3-839A-4A51-8587-F49F95F9E6D3}"/>
    <cellStyle name="Normal 167 3 2 2" xfId="22484" xr:uid="{862454C6-BB29-4DC2-B2CC-0D38E5BE5AD9}"/>
    <cellStyle name="Normal 167 3 3" xfId="10359" xr:uid="{9924EE27-1186-4569-B30E-8B4FAE1D2D12}"/>
    <cellStyle name="Normal 167 3 3 2" xfId="22485" xr:uid="{D418C85B-C9D5-4A3B-8DB8-568469AA0FEB}"/>
    <cellStyle name="Normal 167 3 4" xfId="15006" xr:uid="{474AC802-6E3B-4A86-ACD1-5BBDA6921EF7}"/>
    <cellStyle name="Normal 167 3 4 2" xfId="22486" xr:uid="{B534F320-A324-4A65-B70E-7E74FB8F42CD}"/>
    <cellStyle name="Normal 167 3 5" xfId="22483" xr:uid="{6AF2E837-F84D-42A5-AFC9-09A03C6551EE}"/>
    <cellStyle name="Normal 167 4" xfId="6974" xr:uid="{287F6627-86C5-4914-A219-207E9A84055A}"/>
    <cellStyle name="Normal 167 4 2" xfId="22487" xr:uid="{F22F7462-14FD-4F52-A557-71FE8C87D7F2}"/>
    <cellStyle name="Normal 167 5" xfId="10356" xr:uid="{6C6856D4-9DE6-4A25-808E-14F0087B83F4}"/>
    <cellStyle name="Normal 167 5 2" xfId="22488" xr:uid="{CA50961B-1E6A-4DAE-BB6D-CAEA7729C6FF}"/>
    <cellStyle name="Normal 167 6" xfId="15003" xr:uid="{3137A9EF-8F52-45FD-B0A8-3B0D65FC9190}"/>
    <cellStyle name="Normal 167 6 2" xfId="22489" xr:uid="{62F7CA0B-EB78-4A14-B605-EDFF2CD960A6}"/>
    <cellStyle name="Normal 167 7" xfId="22474" xr:uid="{279B251A-2117-4589-B642-9F93430CFB1A}"/>
    <cellStyle name="Normal 168" xfId="2254" xr:uid="{30BEC974-CC2A-4057-9295-24C4669B8592}"/>
    <cellStyle name="Normal 168 2" xfId="2255" xr:uid="{5DABD2A1-FBCA-43E7-897C-4D672B8D9F18}"/>
    <cellStyle name="Normal 168 2 2" xfId="2256" xr:uid="{EA313E36-11DE-4481-8E55-A3BCA823CF83}"/>
    <cellStyle name="Normal 168 2 2 2" xfId="6980" xr:uid="{3785FD30-BD46-40BE-B278-856C9DDED28A}"/>
    <cellStyle name="Normal 168 2 2 2 2" xfId="22493" xr:uid="{8620F521-646E-445D-8E14-9AF2F66F7317}"/>
    <cellStyle name="Normal 168 2 2 3" xfId="10362" xr:uid="{5E5FD125-866C-4092-BF43-4C0E7E82325A}"/>
    <cellStyle name="Normal 168 2 2 3 2" xfId="22494" xr:uid="{79805E91-AAD0-47C8-B6CD-7CD301E340B1}"/>
    <cellStyle name="Normal 168 2 2 4" xfId="15009" xr:uid="{F92196C9-92AA-412E-94B0-0CF169B54675}"/>
    <cellStyle name="Normal 168 2 2 4 2" xfId="22495" xr:uid="{AFE23965-49C4-4836-BFC4-6DA1029A229C}"/>
    <cellStyle name="Normal 168 2 2 5" xfId="22492" xr:uid="{1381A033-A59A-434B-AB1B-5BDFC09D288D}"/>
    <cellStyle name="Normal 168 2 3" xfId="6979" xr:uid="{E8838991-E468-49D7-A7C0-ED43D12E4524}"/>
    <cellStyle name="Normal 168 2 3 2" xfId="22496" xr:uid="{BABCAB4D-350E-4A61-A2A7-0B88EC4C5D81}"/>
    <cellStyle name="Normal 168 2 4" xfId="10361" xr:uid="{1FEEEAF8-B8D3-470A-B88B-C1F49FACF4E0}"/>
    <cellStyle name="Normal 168 2 4 2" xfId="22497" xr:uid="{A1947F16-E222-4747-B041-B98C36632FFE}"/>
    <cellStyle name="Normal 168 2 5" xfId="15008" xr:uid="{3A49705F-26A1-417C-97B5-1656ED035B78}"/>
    <cellStyle name="Normal 168 2 5 2" xfId="22498" xr:uid="{1E28722F-D1DE-453D-8382-AB122E1389D0}"/>
    <cellStyle name="Normal 168 2 6" xfId="22491" xr:uid="{D7E6FCCD-9DF3-486A-8778-93502D73EB0D}"/>
    <cellStyle name="Normal 168 3" xfId="2257" xr:uid="{DA51E4F0-F63C-4D45-B179-4F02713C568E}"/>
    <cellStyle name="Normal 168 3 2" xfId="6981" xr:uid="{FB7BA4C7-2A42-42BB-8345-433A9FA251FC}"/>
    <cellStyle name="Normal 168 3 2 2" xfId="22500" xr:uid="{A2209867-3600-4DBA-9933-8514EB8950FD}"/>
    <cellStyle name="Normal 168 3 3" xfId="10363" xr:uid="{6E1CA7DD-FD40-4D9C-94FC-94EC21BA6529}"/>
    <cellStyle name="Normal 168 3 3 2" xfId="22501" xr:uid="{6CF34C77-2B27-4F9E-8DC4-42F4EA0E7D27}"/>
    <cellStyle name="Normal 168 3 4" xfId="15010" xr:uid="{F6C82795-A144-4452-B942-52BDBE9C36DD}"/>
    <cellStyle name="Normal 168 3 4 2" xfId="22502" xr:uid="{426D815D-2CDA-4E10-8BB1-2F9CB8D383B8}"/>
    <cellStyle name="Normal 168 3 5" xfId="22499" xr:uid="{03CCAD31-5869-42A8-86E4-F3E8FA6DAFF1}"/>
    <cellStyle name="Normal 168 4" xfId="6978" xr:uid="{A445D4B0-CEC4-4F84-A836-D52E1F661DBF}"/>
    <cellStyle name="Normal 168 4 2" xfId="22503" xr:uid="{FD0B79BD-DC65-429B-A286-6699BBF3ACBA}"/>
    <cellStyle name="Normal 168 5" xfId="10360" xr:uid="{6514F575-D565-4A95-9CFB-9105A7FD351E}"/>
    <cellStyle name="Normal 168 5 2" xfId="22504" xr:uid="{709E2258-A738-4A4A-941E-0BA691C6EF7F}"/>
    <cellStyle name="Normal 168 6" xfId="15007" xr:uid="{CE89F372-FE2C-4BA0-BD71-7E56CD33ADC9}"/>
    <cellStyle name="Normal 168 6 2" xfId="22505" xr:uid="{89E8B5F7-9F9C-4229-BAA7-358CDD946AC5}"/>
    <cellStyle name="Normal 168 7" xfId="22490" xr:uid="{0C500F57-5C80-453C-A523-00C1615F2A20}"/>
    <cellStyle name="Normal 169" xfId="2258" xr:uid="{F0E1206B-6495-463F-BF7D-4FE4B70F425E}"/>
    <cellStyle name="Normal 169 2" xfId="2259" xr:uid="{1F498E66-07AD-4A56-ACDE-86BD99473BC5}"/>
    <cellStyle name="Normal 169 2 2" xfId="2260" xr:uid="{51363E70-9809-43AC-AC32-283061D5D13E}"/>
    <cellStyle name="Normal 169 2 2 2" xfId="6984" xr:uid="{BAC87E3C-FEC6-4398-B249-655CE756CC17}"/>
    <cellStyle name="Normal 169 2 2 2 2" xfId="22509" xr:uid="{988120DC-E2F7-4F78-A889-5CBA321FC3ED}"/>
    <cellStyle name="Normal 169 2 2 3" xfId="10366" xr:uid="{5FBF7CCD-0C22-42EB-9B85-010B8EC28C4C}"/>
    <cellStyle name="Normal 169 2 2 3 2" xfId="22510" xr:uid="{0EE38747-E399-4EC1-BB8E-8D619914221D}"/>
    <cellStyle name="Normal 169 2 2 4" xfId="15013" xr:uid="{97F50856-BF9F-457E-A06F-C8C84927CE98}"/>
    <cellStyle name="Normal 169 2 2 4 2" xfId="22511" xr:uid="{2AAFD5F3-926B-4DAB-8CBE-6B5B87F553DA}"/>
    <cellStyle name="Normal 169 2 2 5" xfId="22508" xr:uid="{73C848D6-C0DE-4116-970E-A8D1BF0E38CB}"/>
    <cellStyle name="Normal 169 2 3" xfId="6983" xr:uid="{AC9F2BA2-4E06-4266-B866-D71A7776A134}"/>
    <cellStyle name="Normal 169 2 3 2" xfId="22512" xr:uid="{447DD5F6-AAEE-4AF6-9E7A-2E3D12E592C2}"/>
    <cellStyle name="Normal 169 2 4" xfId="10365" xr:uid="{0D994759-9AE1-4B69-BB1E-8DC6A8C39214}"/>
    <cellStyle name="Normal 169 2 4 2" xfId="22513" xr:uid="{0344BCEB-3E25-4236-A90C-3A003FBBF240}"/>
    <cellStyle name="Normal 169 2 5" xfId="15012" xr:uid="{8A546BEF-3904-4FDF-82ED-FF4CB512C391}"/>
    <cellStyle name="Normal 169 2 5 2" xfId="22514" xr:uid="{B6E6A3B1-F365-4028-9E6A-208AF21E1AE1}"/>
    <cellStyle name="Normal 169 2 6" xfId="22507" xr:uid="{35E32BE8-23AC-4E71-8E63-80878A47FBA8}"/>
    <cellStyle name="Normal 169 3" xfId="2261" xr:uid="{A9B35974-98A0-4C08-9ADF-CE43EF1DEF86}"/>
    <cellStyle name="Normal 169 3 2" xfId="6985" xr:uid="{BF696089-C81E-49A6-8AB7-C792194446F0}"/>
    <cellStyle name="Normal 169 3 2 2" xfId="22516" xr:uid="{1D8B764B-EFAD-4872-9928-BFBA663A1194}"/>
    <cellStyle name="Normal 169 3 3" xfId="10367" xr:uid="{D5FAA1AB-8B46-4D48-AF3A-45B0EF33CAFC}"/>
    <cellStyle name="Normal 169 3 3 2" xfId="22517" xr:uid="{0C12B6A3-A572-4A82-AB84-5F7BB2AC8ACA}"/>
    <cellStyle name="Normal 169 3 4" xfId="15014" xr:uid="{02E9653B-1A45-4FA2-BDE1-CB7719356498}"/>
    <cellStyle name="Normal 169 3 4 2" xfId="22518" xr:uid="{83B0B080-67B6-414C-8DA6-24ED9A21B50D}"/>
    <cellStyle name="Normal 169 3 5" xfId="22515" xr:uid="{08CB1561-856E-4321-9A5F-74F4B264ADEE}"/>
    <cellStyle name="Normal 169 4" xfId="6982" xr:uid="{3AA93211-349A-4AE9-A42A-7494B355A356}"/>
    <cellStyle name="Normal 169 4 2" xfId="22519" xr:uid="{7BC7C20F-E4C7-45E8-B5AF-59DD8C7874BE}"/>
    <cellStyle name="Normal 169 5" xfId="10364" xr:uid="{34EB6A1E-A76E-41FA-832D-BF98DDD94A67}"/>
    <cellStyle name="Normal 169 5 2" xfId="22520" xr:uid="{382FD707-24AB-4932-AE18-42311154E5ED}"/>
    <cellStyle name="Normal 169 6" xfId="15011" xr:uid="{A53FA9C4-2EFB-4876-8ED1-BDB87E3C15D1}"/>
    <cellStyle name="Normal 169 6 2" xfId="22521" xr:uid="{4FEA29BB-C694-404B-B8CD-97D3AC903CA2}"/>
    <cellStyle name="Normal 169 7" xfId="22506" xr:uid="{52FEE797-C96A-416E-A41F-F8218E260404}"/>
    <cellStyle name="Normal 17" xfId="2262" xr:uid="{09C8D5E9-4598-46D0-B297-0123D441EEF3}"/>
    <cellStyle name="Normal 17 2" xfId="2263" xr:uid="{15A84178-8BE5-4303-98AF-EE20FA007029}"/>
    <cellStyle name="Normal 17 2 2" xfId="2264" xr:uid="{82E8187A-FA1C-46E8-87A9-51D5F74F7306}"/>
    <cellStyle name="Normal 17 2 2 2" xfId="2265" xr:uid="{837EA36F-931B-40F3-9171-2FB145F66F75}"/>
    <cellStyle name="Normal 17 2 3" xfId="2266" xr:uid="{471D6BCE-8DFD-4948-987B-630C3900B76C}"/>
    <cellStyle name="Normal 17 3" xfId="2267" xr:uid="{7BA8390F-F6B5-499D-9E23-C40EF37F7CF6}"/>
    <cellStyle name="Normal 17 3 2" xfId="2268" xr:uid="{BA324929-C530-4C72-906C-2DD61D7D4DF4}"/>
    <cellStyle name="Normal 17 3 2 2" xfId="2269" xr:uid="{E14562CB-C686-4F58-9CD1-4C81DEBD17DE}"/>
    <cellStyle name="Normal 17 3 3" xfId="2270" xr:uid="{F2EF4EF9-4202-4AF7-8D18-5E67E46C5A38}"/>
    <cellStyle name="Normal 17 4" xfId="2271" xr:uid="{3D1FCF06-14D3-4C32-BF01-117C27F426CE}"/>
    <cellStyle name="Normal 17 4 2" xfId="2272" xr:uid="{AA4ACC55-562D-44C6-85A6-98770484F469}"/>
    <cellStyle name="Normal 17 4 2 2" xfId="2273" xr:uid="{1D430C1B-25EE-4453-AC73-BB4FD66647A4}"/>
    <cellStyle name="Normal 17 4 2 2 2" xfId="6988" xr:uid="{732B6756-4B07-46E9-95B2-FE48F9FA4002}"/>
    <cellStyle name="Normal 17 4 2 2 2 2" xfId="22525" xr:uid="{D05E3765-3FE5-474C-9A99-2EDC1220EBAF}"/>
    <cellStyle name="Normal 17 4 2 2 3" xfId="10370" xr:uid="{8E04FE71-49EE-4F11-9559-EF935BA5C3B4}"/>
    <cellStyle name="Normal 17 4 2 2 3 2" xfId="22526" xr:uid="{96ACC001-0A4F-497D-ADBD-39043A58B2F9}"/>
    <cellStyle name="Normal 17 4 2 2 4" xfId="15017" xr:uid="{29DE60D3-F6C4-4040-842D-654435E60B36}"/>
    <cellStyle name="Normal 17 4 2 2 4 2" xfId="22527" xr:uid="{F8A988C1-C554-4BA2-A1B4-4EDA70408BB6}"/>
    <cellStyle name="Normal 17 4 2 2 5" xfId="22524" xr:uid="{F344BDA0-EA1D-4580-8260-7C123D9B431E}"/>
    <cellStyle name="Normal 17 4 2 3" xfId="6987" xr:uid="{B65FA7D4-4EAC-4D23-9D1D-4480D46E523D}"/>
    <cellStyle name="Normal 17 4 2 3 2" xfId="22528" xr:uid="{FE0095D2-4B65-4CE2-A037-F87BD4B584C9}"/>
    <cellStyle name="Normal 17 4 2 4" xfId="10369" xr:uid="{308B5E4B-4C23-4691-9D7B-B34F40C66CF5}"/>
    <cellStyle name="Normal 17 4 2 4 2" xfId="22529" xr:uid="{81D3B1D1-AEE0-4296-908C-CF97E3DCF88D}"/>
    <cellStyle name="Normal 17 4 2 5" xfId="15016" xr:uid="{E517A501-BFA5-45C6-88BA-7675C7DD005D}"/>
    <cellStyle name="Normal 17 4 2 5 2" xfId="22530" xr:uid="{6BD63256-F6C2-48C5-8FB3-0CDFAD205534}"/>
    <cellStyle name="Normal 17 4 2 6" xfId="22523" xr:uid="{3C9AB38F-BA65-468C-9C57-0A07D13FCBA8}"/>
    <cellStyle name="Normal 17 4 3" xfId="2274" xr:uid="{77ACD397-BC06-4182-83F0-2C75D6B36D05}"/>
    <cellStyle name="Normal 17 4 3 2" xfId="6989" xr:uid="{E92AAD03-74CF-458C-AE78-542D19A1399E}"/>
    <cellStyle name="Normal 17 4 3 2 2" xfId="22532" xr:uid="{AEFA4D54-6E34-4BD6-A8A2-4FC7F53F1252}"/>
    <cellStyle name="Normal 17 4 3 3" xfId="10371" xr:uid="{5C3C5941-28B3-48D4-988D-B4CBF8343F5E}"/>
    <cellStyle name="Normal 17 4 3 3 2" xfId="22533" xr:uid="{A09C586E-BF6D-4188-80E0-401D765DF1CC}"/>
    <cellStyle name="Normal 17 4 3 4" xfId="15018" xr:uid="{77A06427-4511-46F6-A9AA-A30F6735A3CB}"/>
    <cellStyle name="Normal 17 4 3 4 2" xfId="22534" xr:uid="{FEC7B3E1-C12D-4493-B637-B0F08DF7459F}"/>
    <cellStyle name="Normal 17 4 3 5" xfId="22531" xr:uid="{4D15DA30-6521-4C03-AA96-5348DBFB3FFD}"/>
    <cellStyle name="Normal 17 4 4" xfId="6986" xr:uid="{84851AEB-D970-4473-805D-05C3D648F3C6}"/>
    <cellStyle name="Normal 17 4 4 2" xfId="22535" xr:uid="{E53CDA33-E48A-4D3A-8B3C-A6CE5B617018}"/>
    <cellStyle name="Normal 17 4 5" xfId="10368" xr:uid="{C2DEFDFB-3032-460E-875B-157052144E22}"/>
    <cellStyle name="Normal 17 4 5 2" xfId="22536" xr:uid="{CB0763BC-2222-49E9-9271-F23953DF74E2}"/>
    <cellStyle name="Normal 17 4 6" xfId="15015" xr:uid="{010D7450-C5F3-4E21-A51D-AF851F3026F7}"/>
    <cellStyle name="Normal 17 4 6 2" xfId="22537" xr:uid="{0316EC84-1670-4C64-8541-D78E5A3DE8DA}"/>
    <cellStyle name="Normal 17 4 7" xfId="22522" xr:uid="{B7287347-0B29-4B59-B105-F8FB929973C7}"/>
    <cellStyle name="Normal 17 5" xfId="2275" xr:uid="{C2DE1757-3392-40B8-B3D5-4CBE33737651}"/>
    <cellStyle name="Normal 170" xfId="2276" xr:uid="{D7A82E46-FF44-4661-8C93-AC34F9F091EF}"/>
    <cellStyle name="Normal 170 2" xfId="2277" xr:uid="{D466C78A-0824-43BE-AF87-A2C4856EFD7F}"/>
    <cellStyle name="Normal 170 2 2" xfId="2278" xr:uid="{156ECAF4-F5F4-40EE-9230-244ECD81DF5E}"/>
    <cellStyle name="Normal 170 2 2 2" xfId="6992" xr:uid="{6809B8E9-C65A-4199-8C9B-88B195D4F6A4}"/>
    <cellStyle name="Normal 170 2 2 2 2" xfId="22541" xr:uid="{1A35674D-CFED-4B5B-BBE0-1A01DAF94A16}"/>
    <cellStyle name="Normal 170 2 2 3" xfId="10374" xr:uid="{B5AADF36-4184-4A5B-8F35-704461014778}"/>
    <cellStyle name="Normal 170 2 2 3 2" xfId="22542" xr:uid="{0BDB5547-8491-4DC4-BEA4-AC5EFE1694FA}"/>
    <cellStyle name="Normal 170 2 2 4" xfId="15021" xr:uid="{459E37F0-DB49-4B75-A078-1461F12B38F8}"/>
    <cellStyle name="Normal 170 2 2 4 2" xfId="22543" xr:uid="{EFFDCF04-C4FA-402A-859F-7ABBF53D1CCB}"/>
    <cellStyle name="Normal 170 2 2 5" xfId="22540" xr:uid="{3DC8698F-5835-43A6-BC71-529E124B93D3}"/>
    <cellStyle name="Normal 170 2 3" xfId="6991" xr:uid="{A2D661C2-4BB7-4A2E-8BB9-EAA94A5D2628}"/>
    <cellStyle name="Normal 170 2 3 2" xfId="22544" xr:uid="{7C65C0E7-660F-4722-A817-F1A9E143E561}"/>
    <cellStyle name="Normal 170 2 4" xfId="10373" xr:uid="{3B15C890-18A7-40EC-B4ED-9F62056D0733}"/>
    <cellStyle name="Normal 170 2 4 2" xfId="22545" xr:uid="{CA047791-C036-4117-9E7A-E3E05C5C7CBF}"/>
    <cellStyle name="Normal 170 2 5" xfId="15020" xr:uid="{667D5C31-CD7F-4C5E-BDFA-0668DD35517C}"/>
    <cellStyle name="Normal 170 2 5 2" xfId="22546" xr:uid="{3DA205D8-977B-452E-8BB7-881F29F578D9}"/>
    <cellStyle name="Normal 170 2 6" xfId="22539" xr:uid="{E0506289-1033-4F5E-93F2-F9345BDBAA1D}"/>
    <cellStyle name="Normal 170 3" xfId="2279" xr:uid="{19F9FD28-1430-41BD-A670-23F6CC5B2016}"/>
    <cellStyle name="Normal 170 3 2" xfId="6993" xr:uid="{D234B136-845A-44FE-BD62-3C42538FA21B}"/>
    <cellStyle name="Normal 170 3 2 2" xfId="22548" xr:uid="{7F1AA64A-023E-48F4-91D6-96BE44DA0B88}"/>
    <cellStyle name="Normal 170 3 3" xfId="10375" xr:uid="{2D550A1E-4695-41AD-A4E5-0F61D1E7935C}"/>
    <cellStyle name="Normal 170 3 3 2" xfId="22549" xr:uid="{2BE4BA7E-1432-422D-B19F-8955EA441F35}"/>
    <cellStyle name="Normal 170 3 4" xfId="15022" xr:uid="{D9C3443C-63C3-4013-A3F9-83985A7113B2}"/>
    <cellStyle name="Normal 170 3 4 2" xfId="22550" xr:uid="{BDC0CD65-DA32-4AB3-B94A-B60B35B2B0A1}"/>
    <cellStyle name="Normal 170 3 5" xfId="22547" xr:uid="{5E7775E0-1E0F-456C-BBD0-6CC2D7B060BE}"/>
    <cellStyle name="Normal 170 4" xfId="6990" xr:uid="{5F39F143-58C3-44C9-9C69-862D47E77B91}"/>
    <cellStyle name="Normal 170 4 2" xfId="22551" xr:uid="{720EF46D-D9E5-4A72-B0CF-C678D1825956}"/>
    <cellStyle name="Normal 170 5" xfId="10372" xr:uid="{2C9E8BAE-CB0B-4E2C-B8CF-AA8F9B29FDE6}"/>
    <cellStyle name="Normal 170 5 2" xfId="22552" xr:uid="{32B8DC34-24CA-486D-B0FE-06BB4A6444CC}"/>
    <cellStyle name="Normal 170 6" xfId="15019" xr:uid="{966EFD62-542C-4E1D-AB3E-498373D71E04}"/>
    <cellStyle name="Normal 170 6 2" xfId="22553" xr:uid="{678E6C7F-91DE-4F9A-8507-4A3AAEC80217}"/>
    <cellStyle name="Normal 170 7" xfId="22538" xr:uid="{36399A05-0581-474E-B95A-D98253B6F122}"/>
    <cellStyle name="Normal 171" xfId="2280" xr:uid="{B097990A-361D-41EF-A092-AE0B25F7A198}"/>
    <cellStyle name="Normal 171 2" xfId="2281" xr:uid="{FF4B1030-A612-4BDE-8FFD-B526CF6755B7}"/>
    <cellStyle name="Normal 171 2 2" xfId="2282" xr:uid="{31607A57-B751-46B0-BA2E-32F005709C88}"/>
    <cellStyle name="Normal 171 2 2 2" xfId="6996" xr:uid="{60E7BEB1-391F-4BF8-99AC-5D63C395D24D}"/>
    <cellStyle name="Normal 171 2 2 2 2" xfId="22557" xr:uid="{ABBFEFC0-ECF5-4823-88FE-80439F96E75B}"/>
    <cellStyle name="Normal 171 2 2 3" xfId="10378" xr:uid="{670785C0-1A7D-46C2-914F-0DF5E2B2D23D}"/>
    <cellStyle name="Normal 171 2 2 3 2" xfId="22558" xr:uid="{37067D94-7D2F-4101-9F22-BCB9B94E6306}"/>
    <cellStyle name="Normal 171 2 2 4" xfId="15025" xr:uid="{69AF6CFC-2135-48B5-AD31-22B6EC5742FE}"/>
    <cellStyle name="Normal 171 2 2 4 2" xfId="22559" xr:uid="{46FBF0DC-658B-45AF-BD84-9465CD044DF7}"/>
    <cellStyle name="Normal 171 2 2 5" xfId="22556" xr:uid="{29E445CB-283E-41C3-9E02-9B63CA05CB4E}"/>
    <cellStyle name="Normal 171 2 3" xfId="6995" xr:uid="{ECD0150D-1C1F-4ADD-86D0-189DC563BCFD}"/>
    <cellStyle name="Normal 171 2 3 2" xfId="22560" xr:uid="{10CE4823-50A5-4076-A118-D3794DA8766F}"/>
    <cellStyle name="Normal 171 2 4" xfId="10377" xr:uid="{9CCA76D8-8AD9-479B-B669-E1CC987FE64D}"/>
    <cellStyle name="Normal 171 2 4 2" xfId="22561" xr:uid="{6EA6BED4-290C-4B80-B101-68ADBA101059}"/>
    <cellStyle name="Normal 171 2 5" xfId="15024" xr:uid="{5572EB38-85A5-4CE2-A3FD-ECC23CF2225F}"/>
    <cellStyle name="Normal 171 2 5 2" xfId="22562" xr:uid="{5CD972EF-5939-417F-A537-376038E3E139}"/>
    <cellStyle name="Normal 171 2 6" xfId="22555" xr:uid="{27D31FCB-B29C-4418-9B2B-A49DABA915E5}"/>
    <cellStyle name="Normal 171 3" xfId="2283" xr:uid="{CD55B297-4C5D-49C4-A375-6C2D375CF74C}"/>
    <cellStyle name="Normal 171 3 2" xfId="6997" xr:uid="{92196850-944C-4A36-807E-542F47A80321}"/>
    <cellStyle name="Normal 171 3 2 2" xfId="22564" xr:uid="{86C04D71-C038-45A1-8A26-C5D4C5F1BEB4}"/>
    <cellStyle name="Normal 171 3 3" xfId="10379" xr:uid="{33FC1DE1-0BAA-47AF-8A92-D197CA5DF7CD}"/>
    <cellStyle name="Normal 171 3 3 2" xfId="22565" xr:uid="{EBFB1607-5BBF-4890-AC02-78A721D4E614}"/>
    <cellStyle name="Normal 171 3 4" xfId="15026" xr:uid="{C72E046C-106B-4767-9B89-34A36AEDD4F5}"/>
    <cellStyle name="Normal 171 3 4 2" xfId="22566" xr:uid="{7A8495AD-5680-4DF4-8E6F-F3A190B0BEAF}"/>
    <cellStyle name="Normal 171 3 5" xfId="22563" xr:uid="{41EDA0D8-20E4-419E-A54D-D44B4BEFB9AD}"/>
    <cellStyle name="Normal 171 4" xfId="6994" xr:uid="{EDD10177-7779-43F1-8B95-36C4C73BF2A1}"/>
    <cellStyle name="Normal 171 4 2" xfId="22567" xr:uid="{3F66E7A6-5D88-40C1-8601-FD290801103C}"/>
    <cellStyle name="Normal 171 5" xfId="10376" xr:uid="{56C6FEDE-D13D-4734-BA76-B090B039BCE0}"/>
    <cellStyle name="Normal 171 5 2" xfId="22568" xr:uid="{EF782DC5-240B-4D04-B279-8710327FD421}"/>
    <cellStyle name="Normal 171 6" xfId="15023" xr:uid="{B73DC7AC-FE34-48DE-AF88-85B00B19795E}"/>
    <cellStyle name="Normal 171 6 2" xfId="22569" xr:uid="{B0C640FF-FA51-475A-9FD7-F30228D1961A}"/>
    <cellStyle name="Normal 171 7" xfId="22554" xr:uid="{ED92C3C2-B5FF-41EC-80BB-3926E45AB512}"/>
    <cellStyle name="Normal 172" xfId="2284" xr:uid="{97667C18-753A-40E7-8E4B-0DB5DCE5348A}"/>
    <cellStyle name="Normal 172 2" xfId="2285" xr:uid="{4EB6F2BF-4EB9-4D7A-850E-0A10A68105B2}"/>
    <cellStyle name="Normal 172 2 2" xfId="2286" xr:uid="{2E05E93B-A881-4C93-9230-BBCF907F4141}"/>
    <cellStyle name="Normal 172 2 2 2" xfId="7000" xr:uid="{315F33AE-BC67-4785-8FBA-B4D3DB464AA5}"/>
    <cellStyle name="Normal 172 2 2 2 2" xfId="22573" xr:uid="{19E08990-DD61-44EF-A6FF-20816DA7ECB5}"/>
    <cellStyle name="Normal 172 2 2 3" xfId="10382" xr:uid="{9932EF0A-42E0-4C78-A9D6-B0F463B9A888}"/>
    <cellStyle name="Normal 172 2 2 3 2" xfId="22574" xr:uid="{91C02D7B-D0C0-48B7-877B-B2D58117F33D}"/>
    <cellStyle name="Normal 172 2 2 4" xfId="15029" xr:uid="{50E7101D-B81B-41FD-BD61-D9116D3E4548}"/>
    <cellStyle name="Normal 172 2 2 4 2" xfId="22575" xr:uid="{3FCA502D-27BD-4E33-8189-7B9F618833AD}"/>
    <cellStyle name="Normal 172 2 2 5" xfId="22572" xr:uid="{2966CCDA-5852-48C9-B5AB-391CB6526986}"/>
    <cellStyle name="Normal 172 2 3" xfId="6999" xr:uid="{4F9D2C6E-448C-4A82-ADF8-F449341D602C}"/>
    <cellStyle name="Normal 172 2 3 2" xfId="22576" xr:uid="{80524112-C04A-4516-A571-3BA41F269B38}"/>
    <cellStyle name="Normal 172 2 4" xfId="10381" xr:uid="{EB31AF70-681A-4FB4-92EC-21BAA594CD69}"/>
    <cellStyle name="Normal 172 2 4 2" xfId="22577" xr:uid="{53A7A80E-778C-43A0-81E1-026B023F705B}"/>
    <cellStyle name="Normal 172 2 5" xfId="15028" xr:uid="{FBF3E048-BC1C-4BFB-B63C-F5E2CBB3C224}"/>
    <cellStyle name="Normal 172 2 5 2" xfId="22578" xr:uid="{847CFDDA-865B-4E31-B3BA-E614B2D6407C}"/>
    <cellStyle name="Normal 172 2 6" xfId="22571" xr:uid="{9BADD874-DA07-4F89-AC4F-79AB8D404294}"/>
    <cellStyle name="Normal 172 3" xfId="2287" xr:uid="{19BB480C-B792-416E-A39B-A82546BB9BF6}"/>
    <cellStyle name="Normal 172 3 2" xfId="7001" xr:uid="{3E41718D-04E0-4BB5-BEEC-C55568A6D283}"/>
    <cellStyle name="Normal 172 3 2 2" xfId="22580" xr:uid="{43C60F4C-C7C4-4FCA-995C-1C2D53DDD061}"/>
    <cellStyle name="Normal 172 3 3" xfId="10383" xr:uid="{3E2D6713-7F2A-48D2-9931-F3093D7AB7CD}"/>
    <cellStyle name="Normal 172 3 3 2" xfId="22581" xr:uid="{20C4F950-B678-46AB-81A2-04FBAFB40678}"/>
    <cellStyle name="Normal 172 3 4" xfId="15030" xr:uid="{3AA3B1C5-9EC6-46A3-BDD7-2D121785B672}"/>
    <cellStyle name="Normal 172 3 4 2" xfId="22582" xr:uid="{C417741D-2CE1-416C-9518-BF650C20B6A5}"/>
    <cellStyle name="Normal 172 3 5" xfId="22579" xr:uid="{747B3505-A609-4C39-A6C4-CAB121382FB3}"/>
    <cellStyle name="Normal 172 4" xfId="6998" xr:uid="{7733AC44-22AB-4555-9591-DEE5A2DDEC90}"/>
    <cellStyle name="Normal 172 4 2" xfId="22583" xr:uid="{2385F3C4-8D80-451A-9B61-139BA13C564C}"/>
    <cellStyle name="Normal 172 5" xfId="10380" xr:uid="{9EAC70AA-A0BA-48E9-9671-664805EF980E}"/>
    <cellStyle name="Normal 172 5 2" xfId="22584" xr:uid="{FD672D3C-D8BB-475B-ACF8-88EB8E704E7A}"/>
    <cellStyle name="Normal 172 6" xfId="15027" xr:uid="{F4B46D67-6987-4AF4-BB1F-F6E79278162A}"/>
    <cellStyle name="Normal 172 6 2" xfId="22585" xr:uid="{B2C6F6E4-0CA1-49EC-A584-C3B8D3B157AB}"/>
    <cellStyle name="Normal 172 7" xfId="22570" xr:uid="{7574FB87-BF5E-4EF0-B81D-D120C38D14C6}"/>
    <cellStyle name="Normal 173" xfId="2288" xr:uid="{EA6919BE-CA0A-4069-AAAE-AC1530FEB155}"/>
    <cellStyle name="Normal 173 2" xfId="2289" xr:uid="{2F27EFD9-A61A-4596-B211-007FA98D3138}"/>
    <cellStyle name="Normal 173 2 2" xfId="2290" xr:uid="{F500BD70-27AE-4CCB-B3F1-D069695D6772}"/>
    <cellStyle name="Normal 173 2 2 2" xfId="7004" xr:uid="{A3289AC3-B4FC-42EA-B3BC-ADB5155D29AD}"/>
    <cellStyle name="Normal 173 2 2 2 2" xfId="22589" xr:uid="{1ED3FE5F-5661-483A-A9C5-D2085967F281}"/>
    <cellStyle name="Normal 173 2 2 3" xfId="10386" xr:uid="{B7B70F86-21A5-4B39-B342-D2327697FB3A}"/>
    <cellStyle name="Normal 173 2 2 3 2" xfId="22590" xr:uid="{5CEF5672-799E-4F6B-A12E-E366D90CD35E}"/>
    <cellStyle name="Normal 173 2 2 4" xfId="15033" xr:uid="{CA19FE8D-6964-4C08-95E6-B9703BB3BB8C}"/>
    <cellStyle name="Normal 173 2 2 4 2" xfId="22591" xr:uid="{68027939-308C-40DD-AE07-2CF80BC02A58}"/>
    <cellStyle name="Normal 173 2 2 5" xfId="22588" xr:uid="{E211D0EB-B644-4BDB-B241-B47B08D9929D}"/>
    <cellStyle name="Normal 173 2 3" xfId="7003" xr:uid="{FF875124-D456-480C-8DCD-232473487D62}"/>
    <cellStyle name="Normal 173 2 3 2" xfId="22592" xr:uid="{9C6C6CB9-EE1B-43BF-84B5-1ED9E1FE2002}"/>
    <cellStyle name="Normal 173 2 4" xfId="10385" xr:uid="{A11A761F-F271-4C7D-AE92-9C472CB77685}"/>
    <cellStyle name="Normal 173 2 4 2" xfId="22593" xr:uid="{BF8174F7-3769-4D3A-930A-ABF674FF83FA}"/>
    <cellStyle name="Normal 173 2 5" xfId="15032" xr:uid="{7A9A1F4D-8525-4BAC-BCEB-8D61B4D5BE39}"/>
    <cellStyle name="Normal 173 2 5 2" xfId="22594" xr:uid="{62FA76C7-0767-4D29-82ED-CBE854D94DD8}"/>
    <cellStyle name="Normal 173 2 6" xfId="22587" xr:uid="{4D4D8E6B-B5ED-4C4C-8A51-16E3DC9FCCF6}"/>
    <cellStyle name="Normal 173 3" xfId="2291" xr:uid="{8658112A-EEE5-4FFA-9028-AA9CDEFE0DFE}"/>
    <cellStyle name="Normal 173 3 2" xfId="7005" xr:uid="{0ACB072A-DF12-45CA-BD09-4CD633A8E81A}"/>
    <cellStyle name="Normal 173 3 2 2" xfId="22596" xr:uid="{92E0649F-6AE0-40A7-82BF-6FEAE3BEB7CB}"/>
    <cellStyle name="Normal 173 3 3" xfId="10387" xr:uid="{03EFA62E-EF5C-40BC-8663-1289391555F4}"/>
    <cellStyle name="Normal 173 3 3 2" xfId="22597" xr:uid="{BCB49F5A-5F76-41E8-98DB-236F9BCCF1ED}"/>
    <cellStyle name="Normal 173 3 4" xfId="15034" xr:uid="{D638FE08-DFE1-4C92-86F0-282F285D6754}"/>
    <cellStyle name="Normal 173 3 4 2" xfId="22598" xr:uid="{1C1783C4-4C80-4608-9099-754C65B87EEA}"/>
    <cellStyle name="Normal 173 3 5" xfId="22595" xr:uid="{C7773C3E-E2AC-4B12-8F35-CFA4BB6B1FF0}"/>
    <cellStyle name="Normal 173 4" xfId="7002" xr:uid="{E4431348-5CDD-4672-AB51-5220FF5FB44C}"/>
    <cellStyle name="Normal 173 4 2" xfId="22599" xr:uid="{ED2542CD-7DB7-473B-BA8B-A4C0D25A652D}"/>
    <cellStyle name="Normal 173 5" xfId="10384" xr:uid="{BBF9B1BA-F8CE-49C6-8CB6-AE4E18655B61}"/>
    <cellStyle name="Normal 173 5 2" xfId="22600" xr:uid="{932D4A45-F9F0-4AF4-96A4-7474396CC2E0}"/>
    <cellStyle name="Normal 173 6" xfId="15031" xr:uid="{146A24F2-A161-4CF9-A0CA-03E4B9727B18}"/>
    <cellStyle name="Normal 173 6 2" xfId="22601" xr:uid="{67D79B5F-0264-4F40-AE8A-2CD94DE7E60E}"/>
    <cellStyle name="Normal 173 7" xfId="22586" xr:uid="{35F22059-290A-42F8-A45B-FF4F61DE5A24}"/>
    <cellStyle name="Normal 174" xfId="2292" xr:uid="{E573053C-3D8A-4CED-AAA4-CB4B0083A70B}"/>
    <cellStyle name="Normal 174 2" xfId="2293" xr:uid="{D5D36E37-E992-4089-BF83-1C950479002B}"/>
    <cellStyle name="Normal 174 2 2" xfId="2294" xr:uid="{A24D3C69-CAE7-4848-B5F2-BD6B05A75738}"/>
    <cellStyle name="Normal 174 2 2 2" xfId="7008" xr:uid="{785CD173-CB55-4A4C-B45E-79272193E073}"/>
    <cellStyle name="Normal 174 2 2 2 2" xfId="22605" xr:uid="{B538A2E4-BBED-4FA3-9DB3-BD4802805482}"/>
    <cellStyle name="Normal 174 2 2 3" xfId="10390" xr:uid="{71549597-6A8B-4AC6-92FE-5426D3D81CE1}"/>
    <cellStyle name="Normal 174 2 2 3 2" xfId="22606" xr:uid="{8E7285C6-7939-487C-B8B8-8778F6B110D4}"/>
    <cellStyle name="Normal 174 2 2 4" xfId="15037" xr:uid="{58CE6011-32BF-4B60-BECC-1D7415FFB392}"/>
    <cellStyle name="Normal 174 2 2 4 2" xfId="22607" xr:uid="{3EE6DCFF-DB16-466E-9183-BD6CF4028E1C}"/>
    <cellStyle name="Normal 174 2 2 5" xfId="22604" xr:uid="{69633F8E-5D32-45A2-8699-957A7F0B3F1A}"/>
    <cellStyle name="Normal 174 2 3" xfId="7007" xr:uid="{12788526-F5C2-4CD7-848B-FFD918BF2C31}"/>
    <cellStyle name="Normal 174 2 3 2" xfId="22608" xr:uid="{D4ACA258-C665-4C48-9334-329D5430D0FB}"/>
    <cellStyle name="Normal 174 2 4" xfId="10389" xr:uid="{491D4304-00C3-4CDB-9A84-24AF1F37812B}"/>
    <cellStyle name="Normal 174 2 4 2" xfId="22609" xr:uid="{543F9CF9-DD5E-4E29-8688-770849032DCE}"/>
    <cellStyle name="Normal 174 2 5" xfId="15036" xr:uid="{2B69345B-3CE9-4A44-8306-17106843CDAA}"/>
    <cellStyle name="Normal 174 2 5 2" xfId="22610" xr:uid="{C508AECB-B54D-42EE-A880-84A581DE8262}"/>
    <cellStyle name="Normal 174 2 6" xfId="22603" xr:uid="{209196DE-E7D5-4B83-89C9-4AF079382149}"/>
    <cellStyle name="Normal 174 3" xfId="2295" xr:uid="{7F5F560A-4DB5-46FE-B03B-15143B80B824}"/>
    <cellStyle name="Normal 174 3 2" xfId="7009" xr:uid="{7D5F2F0D-8A8F-4301-A256-64C24867A621}"/>
    <cellStyle name="Normal 174 3 2 2" xfId="22612" xr:uid="{D8F84C8F-9F66-4A17-B78F-E22150F703D7}"/>
    <cellStyle name="Normal 174 3 3" xfId="10391" xr:uid="{5BFB282D-3BA5-462F-95CF-A816EEC244F3}"/>
    <cellStyle name="Normal 174 3 3 2" xfId="22613" xr:uid="{BBD14F5A-B49F-43FB-B3EF-A869A9E5238F}"/>
    <cellStyle name="Normal 174 3 4" xfId="15038" xr:uid="{0A789529-F514-4059-94FD-FA13F789AAD4}"/>
    <cellStyle name="Normal 174 3 4 2" xfId="22614" xr:uid="{84C6544B-3FFE-4582-A899-340734DC5B42}"/>
    <cellStyle name="Normal 174 3 5" xfId="22611" xr:uid="{CE64E150-50A7-452B-AF74-13A5E9E22FD4}"/>
    <cellStyle name="Normal 174 4" xfId="7006" xr:uid="{3C5A245F-6CC3-4AC3-AF7D-A069E62A4DF0}"/>
    <cellStyle name="Normal 174 4 2" xfId="22615" xr:uid="{28765ED8-6BBE-4324-B783-E1B20557902A}"/>
    <cellStyle name="Normal 174 5" xfId="10388" xr:uid="{149506FD-9464-4787-AADB-35B6D1340759}"/>
    <cellStyle name="Normal 174 5 2" xfId="22616" xr:uid="{ECF9F0B3-0C42-47A9-B298-4B6C1F531D87}"/>
    <cellStyle name="Normal 174 6" xfId="15035" xr:uid="{F8A9AA86-D983-44FD-8111-7959C630B801}"/>
    <cellStyle name="Normal 174 6 2" xfId="22617" xr:uid="{47E6C1EB-2122-4EB8-9116-32526B4876CC}"/>
    <cellStyle name="Normal 174 7" xfId="22602" xr:uid="{746F5A7B-57A4-43B9-BFF4-5137665BD918}"/>
    <cellStyle name="Normal 175" xfId="2296" xr:uid="{FBBC6287-CDFF-4028-9F3A-F328474AC582}"/>
    <cellStyle name="Normal 175 2" xfId="2297" xr:uid="{90984E04-F124-4C0A-BAB7-FE8AD7F7AFFF}"/>
    <cellStyle name="Normal 175 2 2" xfId="2298" xr:uid="{AFEA5705-E3F6-4420-917A-9457B641D264}"/>
    <cellStyle name="Normal 175 2 2 2" xfId="7012" xr:uid="{C45B882E-0991-4312-9CF4-AB410F22EBE2}"/>
    <cellStyle name="Normal 175 2 2 2 2" xfId="22621" xr:uid="{B1396AD8-093B-49EB-BFF9-A8DE4C1298F8}"/>
    <cellStyle name="Normal 175 2 2 3" xfId="10394" xr:uid="{D1929409-3968-46B7-8735-6DFFEA4D4688}"/>
    <cellStyle name="Normal 175 2 2 3 2" xfId="22622" xr:uid="{4B4801F7-5A4B-4F09-976C-A1818C1BAD65}"/>
    <cellStyle name="Normal 175 2 2 4" xfId="15041" xr:uid="{D17EBE88-EB70-4E22-A315-4D96F8ABC8FC}"/>
    <cellStyle name="Normal 175 2 2 4 2" xfId="22623" xr:uid="{0F721245-CA1E-4781-939D-6DAAFD330CD0}"/>
    <cellStyle name="Normal 175 2 2 5" xfId="22620" xr:uid="{A86D0BF8-B20E-4F15-8AA5-5CB5F8F990E2}"/>
    <cellStyle name="Normal 175 2 3" xfId="7011" xr:uid="{46569B70-EA03-467E-9FAD-0133EB95A71B}"/>
    <cellStyle name="Normal 175 2 3 2" xfId="22624" xr:uid="{EC5BEF58-5654-4EA8-9B64-47F762DC30DC}"/>
    <cellStyle name="Normal 175 2 4" xfId="10393" xr:uid="{FFCCBFE4-6ACC-46A6-BF42-C486DA95246C}"/>
    <cellStyle name="Normal 175 2 4 2" xfId="22625" xr:uid="{9725BE1C-5CD8-40ED-A50C-2552C5B7C863}"/>
    <cellStyle name="Normal 175 2 5" xfId="15040" xr:uid="{191369BB-2497-4FF5-8C86-8E638AEEB7C2}"/>
    <cellStyle name="Normal 175 2 5 2" xfId="22626" xr:uid="{A33E9213-5CB7-4889-A444-EA754F981AA8}"/>
    <cellStyle name="Normal 175 2 6" xfId="22619" xr:uid="{31ABBBB7-C8C4-4411-99C5-F7E6E772A85A}"/>
    <cellStyle name="Normal 175 3" xfId="2299" xr:uid="{15F643CD-7F4E-4792-8D68-3887CC8F8974}"/>
    <cellStyle name="Normal 175 3 2" xfId="7013" xr:uid="{8045AF8E-EA96-4BEB-8EEA-D425CC87247A}"/>
    <cellStyle name="Normal 175 3 2 2" xfId="22628" xr:uid="{477F86C6-6832-4D22-A7D0-8311E994F45B}"/>
    <cellStyle name="Normal 175 3 3" xfId="10395" xr:uid="{99E7EFE7-4046-4C48-922A-291B632DEE3A}"/>
    <cellStyle name="Normal 175 3 3 2" xfId="22629" xr:uid="{F1F864E2-E00B-44A6-BED0-D61C69E97048}"/>
    <cellStyle name="Normal 175 3 4" xfId="15042" xr:uid="{4CD7FFDB-9A5D-459B-8AEF-45C74B9F0C79}"/>
    <cellStyle name="Normal 175 3 4 2" xfId="22630" xr:uid="{32326BA7-5556-4311-BD0F-FF167AE7782B}"/>
    <cellStyle name="Normal 175 3 5" xfId="22627" xr:uid="{134A800B-14E5-4482-AB36-6230D4B0CC12}"/>
    <cellStyle name="Normal 175 4" xfId="7010" xr:uid="{7F85CA7A-0B95-49BD-95F2-93503ABFFA34}"/>
    <cellStyle name="Normal 175 4 2" xfId="22631" xr:uid="{9043943E-5B41-473D-BC14-03AAC4DD489E}"/>
    <cellStyle name="Normal 175 5" xfId="10392" xr:uid="{98E5484A-56CD-48CD-A537-42884716BCB4}"/>
    <cellStyle name="Normal 175 5 2" xfId="22632" xr:uid="{9E83DF2E-F9DD-4DA0-ABCC-323E0B40C31C}"/>
    <cellStyle name="Normal 175 6" xfId="15039" xr:uid="{7F48EC01-ADD5-4897-83D9-A982AB128CE4}"/>
    <cellStyle name="Normal 175 6 2" xfId="22633" xr:uid="{4DF5CF2B-FB14-4F1D-8F75-9B4CFCCD6AAF}"/>
    <cellStyle name="Normal 175 7" xfId="22618" xr:uid="{754413C8-73A8-4ACD-A121-BBE807AFDB27}"/>
    <cellStyle name="Normal 176" xfId="2300" xr:uid="{1C6C7E1A-AA3A-46B4-B368-C8D28FB1A470}"/>
    <cellStyle name="Normal 176 2" xfId="2301" xr:uid="{27909033-BD9D-42F1-9F46-B3E906C3DEC4}"/>
    <cellStyle name="Normal 176 2 2" xfId="2302" xr:uid="{0A52E727-A94F-4576-AD9F-C9C962D61AF0}"/>
    <cellStyle name="Normal 176 2 2 2" xfId="7016" xr:uid="{F13C5A34-CDCD-4CA6-8FBE-1F34D001FCAF}"/>
    <cellStyle name="Normal 176 2 2 2 2" xfId="22637" xr:uid="{FEABB902-DCDE-4ED2-8604-52A757247C89}"/>
    <cellStyle name="Normal 176 2 2 3" xfId="10398" xr:uid="{F6AE293C-B3C2-4779-980F-2EAF53FC6FFD}"/>
    <cellStyle name="Normal 176 2 2 3 2" xfId="22638" xr:uid="{1F153865-23A5-4F9B-A232-4618EAC78635}"/>
    <cellStyle name="Normal 176 2 2 4" xfId="15045" xr:uid="{ED3FB4FB-866F-40B6-875D-830FB744671B}"/>
    <cellStyle name="Normal 176 2 2 4 2" xfId="22639" xr:uid="{2AAB91D9-6BEA-4990-9E66-E6F1F13BDDF8}"/>
    <cellStyle name="Normal 176 2 2 5" xfId="22636" xr:uid="{C479A996-FB98-451C-A104-7C40C147991E}"/>
    <cellStyle name="Normal 176 2 3" xfId="7015" xr:uid="{F0766CEC-B0E5-4BC0-A0BD-5027A87F4A77}"/>
    <cellStyle name="Normal 176 2 3 2" xfId="22640" xr:uid="{5789864B-10AF-4A53-88B8-BD4D9F41DA91}"/>
    <cellStyle name="Normal 176 2 4" xfId="10397" xr:uid="{3706A108-F3D0-4F8A-83A8-76A8DF233A32}"/>
    <cellStyle name="Normal 176 2 4 2" xfId="22641" xr:uid="{5D17DEC7-4F82-48AD-87E0-87010C549E2E}"/>
    <cellStyle name="Normal 176 2 5" xfId="15044" xr:uid="{B6FD9815-C7E4-4C29-BB90-73C54A1F85C6}"/>
    <cellStyle name="Normal 176 2 5 2" xfId="22642" xr:uid="{0CFE9C8B-16A1-4EA2-8B66-3C027C9E6732}"/>
    <cellStyle name="Normal 176 2 6" xfId="22635" xr:uid="{E1B528AE-00D5-4234-A845-21159A9E2DE3}"/>
    <cellStyle name="Normal 176 3" xfId="2303" xr:uid="{DFB1D74B-1C44-4F25-ACB6-67D53F600199}"/>
    <cellStyle name="Normal 176 3 2" xfId="7017" xr:uid="{16FECDB0-6AB3-434A-B582-A2275F545BB7}"/>
    <cellStyle name="Normal 176 3 2 2" xfId="22644" xr:uid="{E64E7CBE-94C3-4257-97B6-661DC0115562}"/>
    <cellStyle name="Normal 176 3 3" xfId="10399" xr:uid="{1AABC754-4F10-4C54-917E-D83C7E2F392F}"/>
    <cellStyle name="Normal 176 3 3 2" xfId="22645" xr:uid="{CA1CFFAF-1D9D-4359-BF5D-E9DBDBB5472F}"/>
    <cellStyle name="Normal 176 3 4" xfId="15046" xr:uid="{0184A84C-D058-48F1-8448-296C0F822B22}"/>
    <cellStyle name="Normal 176 3 4 2" xfId="22646" xr:uid="{94D4CC9F-887C-4A60-9B17-E05CB6A5709A}"/>
    <cellStyle name="Normal 176 3 5" xfId="22643" xr:uid="{ACD2982A-83F6-4D0F-8EFF-327BCC48D11E}"/>
    <cellStyle name="Normal 176 4" xfId="7014" xr:uid="{2372180C-3D04-410A-B16C-EA0ABCC807E1}"/>
    <cellStyle name="Normal 176 4 2" xfId="22647" xr:uid="{D6DEBDCA-6C65-4819-91A4-D3C95C1D3BF6}"/>
    <cellStyle name="Normal 176 5" xfId="10396" xr:uid="{8EA7DB0B-4DC4-44DF-8BF4-2E8CD9FB9688}"/>
    <cellStyle name="Normal 176 5 2" xfId="22648" xr:uid="{0F299ABC-2393-4C0F-A95E-33D58F1E08A4}"/>
    <cellStyle name="Normal 176 6" xfId="15043" xr:uid="{B2519567-1D79-4AAD-962C-EDBAFABDD4B0}"/>
    <cellStyle name="Normal 176 6 2" xfId="22649" xr:uid="{9CFDBA8D-D851-4D75-A8AC-FDCC6CDFD1CD}"/>
    <cellStyle name="Normal 176 7" xfId="22634" xr:uid="{5D0CC84A-7ECF-40E2-B6CB-A7EDC4A2D5D3}"/>
    <cellStyle name="Normal 177" xfId="2304" xr:uid="{15CCFEB0-A74A-4670-8313-B7EF24C7CE99}"/>
    <cellStyle name="Normal 177 2" xfId="2305" xr:uid="{7B3DE2F9-A100-4F7B-800B-8647A638C736}"/>
    <cellStyle name="Normal 177 2 2" xfId="2306" xr:uid="{90EFFF5B-F897-4545-98B0-9159BC85D788}"/>
    <cellStyle name="Normal 177 2 2 2" xfId="7020" xr:uid="{BC6CC4C0-44CF-4D0F-9B93-6AE19691174B}"/>
    <cellStyle name="Normal 177 2 2 2 2" xfId="22653" xr:uid="{DF6188AC-D1CA-409D-840F-D314A0FAC507}"/>
    <cellStyle name="Normal 177 2 2 3" xfId="10402" xr:uid="{2B8A38FF-FE59-4A01-BB9D-8EE3D0E9F2A3}"/>
    <cellStyle name="Normal 177 2 2 3 2" xfId="22654" xr:uid="{1CED6CFD-9905-48BD-A772-9B54EA4B59AD}"/>
    <cellStyle name="Normal 177 2 2 4" xfId="15049" xr:uid="{EA654BEA-4062-487C-9071-CC9354E1FA37}"/>
    <cellStyle name="Normal 177 2 2 4 2" xfId="22655" xr:uid="{0BECAA5C-6A26-4C13-9A15-AB6F085D2798}"/>
    <cellStyle name="Normal 177 2 2 5" xfId="22652" xr:uid="{1CB683C6-B9FC-442D-8503-1FD3BB0EFB0C}"/>
    <cellStyle name="Normal 177 2 3" xfId="7019" xr:uid="{152D19DF-04A9-4632-AC98-3385D9DDB794}"/>
    <cellStyle name="Normal 177 2 3 2" xfId="22656" xr:uid="{DF6094CF-FC66-4299-97B0-67B353856046}"/>
    <cellStyle name="Normal 177 2 4" xfId="10401" xr:uid="{3396CAA4-5FD6-4ECB-8FD1-43AB49C91020}"/>
    <cellStyle name="Normal 177 2 4 2" xfId="22657" xr:uid="{F7E89AC0-D7F0-4A56-82D3-EED4360635D7}"/>
    <cellStyle name="Normal 177 2 5" xfId="15048" xr:uid="{153AF589-41E0-407D-B5E2-F426F630DC78}"/>
    <cellStyle name="Normal 177 2 5 2" xfId="22658" xr:uid="{74DF8DFD-3E77-4698-8481-A71E445F2CED}"/>
    <cellStyle name="Normal 177 2 6" xfId="22651" xr:uid="{CF41E1A1-3C84-420A-B5E3-5E7F919EF700}"/>
    <cellStyle name="Normal 177 3" xfId="2307" xr:uid="{0EA9B3A9-229D-4575-A5FD-881B0AE53ED6}"/>
    <cellStyle name="Normal 177 3 2" xfId="7021" xr:uid="{5B87C698-5DDB-409E-9438-9EE4D077FC8A}"/>
    <cellStyle name="Normal 177 3 2 2" xfId="22660" xr:uid="{AF8E3592-F524-4BA6-B308-4058E5E4B003}"/>
    <cellStyle name="Normal 177 3 3" xfId="10403" xr:uid="{295D67D8-160A-4AAB-A887-2557CD758552}"/>
    <cellStyle name="Normal 177 3 3 2" xfId="22661" xr:uid="{4640B472-3138-4754-9EA8-D9E16A32B141}"/>
    <cellStyle name="Normal 177 3 4" xfId="15050" xr:uid="{BAF44ECB-B19C-4976-81AD-31FD91B096E6}"/>
    <cellStyle name="Normal 177 3 4 2" xfId="22662" xr:uid="{89800C13-4711-4D31-B641-CBC36EDA90E2}"/>
    <cellStyle name="Normal 177 3 5" xfId="22659" xr:uid="{22FD02A1-42C0-4D49-8117-26288703DDBC}"/>
    <cellStyle name="Normal 177 4" xfId="7018" xr:uid="{28C9DD2C-4667-4872-96C1-867B936590D1}"/>
    <cellStyle name="Normal 177 4 2" xfId="22663" xr:uid="{7310DA8F-1E23-4CFA-8066-CC30A5749E0F}"/>
    <cellStyle name="Normal 177 5" xfId="10400" xr:uid="{B72330D8-1521-43D0-B7A8-A1ACED122AB8}"/>
    <cellStyle name="Normal 177 5 2" xfId="22664" xr:uid="{DF8B13B6-C994-428F-9EBE-B5966EEE89CB}"/>
    <cellStyle name="Normal 177 6" xfId="15047" xr:uid="{53597A2A-CD31-483C-A914-26380C5E6C2E}"/>
    <cellStyle name="Normal 177 6 2" xfId="22665" xr:uid="{67EBE3C2-7DD9-4B5A-B55E-97E1CD72E994}"/>
    <cellStyle name="Normal 177 7" xfId="22650" xr:uid="{0A52E5BB-1490-4794-92E4-66F0EDDE516A}"/>
    <cellStyle name="Normal 178" xfId="2308" xr:uid="{6D48036C-2E8B-49BA-A457-5FB27E4FCBA0}"/>
    <cellStyle name="Normal 178 2" xfId="2309" xr:uid="{139D2501-C24C-465A-BAE2-4C2E73F5714B}"/>
    <cellStyle name="Normal 178 2 2" xfId="2310" xr:uid="{E9B9EFB8-3369-4294-8F35-CD27BFDEC952}"/>
    <cellStyle name="Normal 178 2 2 2" xfId="7024" xr:uid="{33666A52-6309-469A-B361-073D6DF0CDE9}"/>
    <cellStyle name="Normal 178 2 2 2 2" xfId="22669" xr:uid="{70989C2F-BE48-4162-9381-81739B62EDCC}"/>
    <cellStyle name="Normal 178 2 2 3" xfId="10406" xr:uid="{49D4314C-E250-4FCA-B40B-44683F3C8B63}"/>
    <cellStyle name="Normal 178 2 2 3 2" xfId="22670" xr:uid="{0A4AD2BA-A45C-4F83-8129-33C1285C4ABE}"/>
    <cellStyle name="Normal 178 2 2 4" xfId="15053" xr:uid="{50352231-5B0C-48C1-9201-337CF1379339}"/>
    <cellStyle name="Normal 178 2 2 4 2" xfId="22671" xr:uid="{A635A881-1751-4AFE-816F-26277CE471F7}"/>
    <cellStyle name="Normal 178 2 2 5" xfId="22668" xr:uid="{FCFEF66F-4E3B-4697-9292-1D52D8E4CE18}"/>
    <cellStyle name="Normal 178 2 3" xfId="7023" xr:uid="{C2C6A023-885E-470E-8DDC-73F99AF5F47F}"/>
    <cellStyle name="Normal 178 2 3 2" xfId="22672" xr:uid="{6C53AE1C-D3B0-4497-B15C-2686CE2CAB2B}"/>
    <cellStyle name="Normal 178 2 4" xfId="10405" xr:uid="{48F5AD15-1F0F-4D60-8997-4A5FE8C103C6}"/>
    <cellStyle name="Normal 178 2 4 2" xfId="22673" xr:uid="{8A3759E5-FEE4-4FE5-8EBD-CD9A2748070D}"/>
    <cellStyle name="Normal 178 2 5" xfId="15052" xr:uid="{4FE7157A-80CE-4A4E-831B-14B2B8BE2DF0}"/>
    <cellStyle name="Normal 178 2 5 2" xfId="22674" xr:uid="{BB4F3603-6CF0-41DC-BD80-4DB874509E61}"/>
    <cellStyle name="Normal 178 2 6" xfId="22667" xr:uid="{AB319696-20C0-46C7-A2B5-029B315E82BF}"/>
    <cellStyle name="Normal 178 3" xfId="2311" xr:uid="{F0E8BE7A-214E-4838-AC91-2612A9B9D6EE}"/>
    <cellStyle name="Normal 178 3 2" xfId="7025" xr:uid="{FA315C23-FBB3-4F1E-88F5-85AB22559C7C}"/>
    <cellStyle name="Normal 178 3 2 2" xfId="22676" xr:uid="{5E381E25-CBA5-4984-B62F-5A42D0D3D81A}"/>
    <cellStyle name="Normal 178 3 3" xfId="10407" xr:uid="{BF481DF7-7E58-4036-8ABC-45D41236304F}"/>
    <cellStyle name="Normal 178 3 3 2" xfId="22677" xr:uid="{FC998E57-1B39-4ED4-9B99-8313003CE451}"/>
    <cellStyle name="Normal 178 3 4" xfId="15054" xr:uid="{EF90A4D3-C493-447D-A713-D11BCAB56FD2}"/>
    <cellStyle name="Normal 178 3 4 2" xfId="22678" xr:uid="{AE31D774-8618-4CD3-B547-C200304F5D05}"/>
    <cellStyle name="Normal 178 3 5" xfId="22675" xr:uid="{6F4C581A-55F6-40A6-B075-AA78E918EF59}"/>
    <cellStyle name="Normal 178 4" xfId="7022" xr:uid="{98947FE3-FE6F-4756-B325-6DF32F137CF3}"/>
    <cellStyle name="Normal 178 4 2" xfId="22679" xr:uid="{E70C9835-3255-42C4-B5BD-6455B995CE5A}"/>
    <cellStyle name="Normal 178 5" xfId="10404" xr:uid="{5AFA9311-75CB-4A4D-814E-A09ECED278D7}"/>
    <cellStyle name="Normal 178 5 2" xfId="22680" xr:uid="{57D1BBE8-02D9-4295-A848-FF15AC7A6D66}"/>
    <cellStyle name="Normal 178 6" xfId="15051" xr:uid="{B66EC151-9410-4854-8585-78C016A47C6C}"/>
    <cellStyle name="Normal 178 6 2" xfId="22681" xr:uid="{6558334E-0653-4A24-BD7F-A8C5D638BDCB}"/>
    <cellStyle name="Normal 178 7" xfId="22666" xr:uid="{4E394B36-9F53-45B4-83E3-5A3DB1BBECFF}"/>
    <cellStyle name="Normal 179" xfId="2312" xr:uid="{DB23CB46-20BE-44F1-9FBC-C84D82225A0F}"/>
    <cellStyle name="Normal 179 2" xfId="2313" xr:uid="{A5D039D7-D3C2-44B0-B6AC-7DD74D53E2C7}"/>
    <cellStyle name="Normal 179 2 2" xfId="2314" xr:uid="{43B3445A-1147-4B6E-8198-5570E3705DD7}"/>
    <cellStyle name="Normal 179 2 2 2" xfId="7028" xr:uid="{2EDA9EDD-1971-4770-A470-5D2CE0B135DA}"/>
    <cellStyle name="Normal 179 2 2 2 2" xfId="22685" xr:uid="{6156F454-55CE-423E-8691-5FC4A6B2AEF0}"/>
    <cellStyle name="Normal 179 2 2 3" xfId="10410" xr:uid="{B55266C3-F8A0-405F-8840-36DA36499FA3}"/>
    <cellStyle name="Normal 179 2 2 3 2" xfId="22686" xr:uid="{6C1967FB-E0AD-4939-A15E-F7EBB3A3A0F4}"/>
    <cellStyle name="Normal 179 2 2 4" xfId="15057" xr:uid="{5D1A79F0-960D-4441-B968-C4A8F898E7E7}"/>
    <cellStyle name="Normal 179 2 2 4 2" xfId="22687" xr:uid="{E8F9278C-46D6-46E0-B752-C9AFAD0A5D04}"/>
    <cellStyle name="Normal 179 2 2 5" xfId="22684" xr:uid="{B62F14FF-1238-47CA-8850-0ECF98212E64}"/>
    <cellStyle name="Normal 179 2 3" xfId="7027" xr:uid="{E768E769-5A02-46C1-84E3-A20A6D658BE3}"/>
    <cellStyle name="Normal 179 2 3 2" xfId="22688" xr:uid="{A0639F96-C219-47B8-AC2D-1418F4C04CAF}"/>
    <cellStyle name="Normal 179 2 4" xfId="10409" xr:uid="{B6D170CC-1A97-4CDF-8AA4-6286C8F4DC9A}"/>
    <cellStyle name="Normal 179 2 4 2" xfId="22689" xr:uid="{A1940F62-C12A-4E56-B120-6EF9464E41F1}"/>
    <cellStyle name="Normal 179 2 5" xfId="15056" xr:uid="{A1AA1E42-9B69-449D-89FD-4CE95EAAEC20}"/>
    <cellStyle name="Normal 179 2 5 2" xfId="22690" xr:uid="{4C14A59E-F83E-4914-8027-A594F314D783}"/>
    <cellStyle name="Normal 179 2 6" xfId="22683" xr:uid="{93F999A0-8954-4905-B52E-0C020E49B06D}"/>
    <cellStyle name="Normal 179 3" xfId="2315" xr:uid="{941F54FC-EAA0-4F53-B664-52B42F1BA354}"/>
    <cellStyle name="Normal 179 3 2" xfId="7029" xr:uid="{9D54CD12-7C40-42AA-BD53-A88E8C33C10F}"/>
    <cellStyle name="Normal 179 3 2 2" xfId="22692" xr:uid="{B9C25C2A-033B-47F6-84BA-6221DDAA8349}"/>
    <cellStyle name="Normal 179 3 3" xfId="10411" xr:uid="{B18081BE-A1DA-4CAA-9831-CA06629BC03E}"/>
    <cellStyle name="Normal 179 3 3 2" xfId="22693" xr:uid="{AEF340B3-12D2-4F45-94D1-4880ADC5A85C}"/>
    <cellStyle name="Normal 179 3 4" xfId="15058" xr:uid="{B49B4945-AAA3-46EB-BC23-3784E552E134}"/>
    <cellStyle name="Normal 179 3 4 2" xfId="22694" xr:uid="{44D2CADD-7F4F-40C2-935D-9C9249D8C06A}"/>
    <cellStyle name="Normal 179 3 5" xfId="22691" xr:uid="{CD04680D-17AE-45CA-9009-027E84616C3F}"/>
    <cellStyle name="Normal 179 4" xfId="7026" xr:uid="{53CF0AF0-348D-46E4-9E47-23E99481F93F}"/>
    <cellStyle name="Normal 179 4 2" xfId="22695" xr:uid="{A7ABA75F-0BEA-41F8-B66D-7B9308905A52}"/>
    <cellStyle name="Normal 179 5" xfId="10408" xr:uid="{37027537-0BAE-4A84-A2DD-57A828AB5BD8}"/>
    <cellStyle name="Normal 179 5 2" xfId="22696" xr:uid="{9A430694-6F64-44B7-8B41-9E1F4615CE3C}"/>
    <cellStyle name="Normal 179 6" xfId="15055" xr:uid="{B3D81106-06A7-4783-B2AE-CFCF0BF6B919}"/>
    <cellStyle name="Normal 179 6 2" xfId="22697" xr:uid="{5D92A5D7-ABCE-490F-99DF-C963491BB6A1}"/>
    <cellStyle name="Normal 179 7" xfId="22682" xr:uid="{44C21AC2-58F0-4A8B-A322-04137CBC7BE4}"/>
    <cellStyle name="Normal 18" xfId="2316" xr:uid="{69583449-2E3C-463E-905D-319BEA9B3F4F}"/>
    <cellStyle name="Normal 18 2" xfId="2317" xr:uid="{49E9E227-396E-49D6-B012-523391B7FAD0}"/>
    <cellStyle name="Normal 18 2 2" xfId="2318" xr:uid="{AAF79D0A-08CD-41FD-ADDC-636324BE77CA}"/>
    <cellStyle name="Normal 18 2 2 2" xfId="7032" xr:uid="{F8BD41FD-94DB-4A3B-868F-D65A8D77A3C8}"/>
    <cellStyle name="Normal 18 2 2 2 2" xfId="22701" xr:uid="{4086E720-E68C-4E2A-9322-1F1F6DFB44F9}"/>
    <cellStyle name="Normal 18 2 2 3" xfId="10414" xr:uid="{2C825F08-1A04-40DA-AA91-7635798F10B9}"/>
    <cellStyle name="Normal 18 2 2 3 2" xfId="22702" xr:uid="{4230B718-09A6-49C4-BD29-D19F8C944D21}"/>
    <cellStyle name="Normal 18 2 2 4" xfId="15061" xr:uid="{EB3CCEA9-CF1D-444D-A9E8-FC9873985338}"/>
    <cellStyle name="Normal 18 2 2 4 2" xfId="22703" xr:uid="{AEE9BCED-EB0E-4815-8C2F-7E913FFAD242}"/>
    <cellStyle name="Normal 18 2 2 5" xfId="22700" xr:uid="{B2A3890C-E6E4-4E0C-A0B0-334B9AC2780B}"/>
    <cellStyle name="Normal 18 2 3" xfId="7031" xr:uid="{166CD394-280A-4B74-A411-B158230D7FBE}"/>
    <cellStyle name="Normal 18 2 3 2" xfId="22704" xr:uid="{176F9B42-B60D-4897-A7C3-58CF339C360A}"/>
    <cellStyle name="Normal 18 2 4" xfId="10413" xr:uid="{A997DDF0-DCAA-422B-B3A3-415DE3D0F34B}"/>
    <cellStyle name="Normal 18 2 4 2" xfId="22705" xr:uid="{3C83E37F-580A-4B05-BFB0-2A0C4D8BC77F}"/>
    <cellStyle name="Normal 18 2 5" xfId="15060" xr:uid="{CE8BDB58-3D93-4ABB-92AA-B97FA99BAE42}"/>
    <cellStyle name="Normal 18 2 5 2" xfId="22706" xr:uid="{FF25C8E0-E1B6-4386-9334-3E45E7F29E78}"/>
    <cellStyle name="Normal 18 2 6" xfId="22699" xr:uid="{7BC5E19C-72D5-4935-B07C-8A6107A0B069}"/>
    <cellStyle name="Normal 18 3" xfId="2319" xr:uid="{F03CD67D-B4D3-496B-A9AD-3CCE1E54102F}"/>
    <cellStyle name="Normal 18 3 2" xfId="7033" xr:uid="{18CBD2A9-B340-4864-B66D-9823A339FF28}"/>
    <cellStyle name="Normal 18 3 2 2" xfId="22708" xr:uid="{63359ACC-0022-46DE-97CA-8ADAA4C67A31}"/>
    <cellStyle name="Normal 18 3 3" xfId="10415" xr:uid="{8FA42C2A-943D-483A-9FC1-805BC89B78A9}"/>
    <cellStyle name="Normal 18 3 3 2" xfId="22709" xr:uid="{BB6F21E5-5DFE-4D10-9EA3-320E8F5BFA61}"/>
    <cellStyle name="Normal 18 3 4" xfId="15062" xr:uid="{3377110F-93FA-4764-B4BB-614D2876CF7F}"/>
    <cellStyle name="Normal 18 3 4 2" xfId="22710" xr:uid="{DDB06297-1A0C-4A93-8390-BCA67828ED38}"/>
    <cellStyle name="Normal 18 3 5" xfId="22707" xr:uid="{3998116A-3AE0-4966-B9A0-070F5AC92E18}"/>
    <cellStyle name="Normal 18 4" xfId="7030" xr:uid="{B3282087-C950-488E-AA30-9262B4513586}"/>
    <cellStyle name="Normal 18 4 2" xfId="22711" xr:uid="{A011EA04-0E0A-474C-89BB-170F0B44E1F1}"/>
    <cellStyle name="Normal 18 5" xfId="10412" xr:uid="{91EDAA29-44B2-43D0-9400-0AAA73A131C6}"/>
    <cellStyle name="Normal 18 5 2" xfId="22712" xr:uid="{72BE1B1E-D447-4A35-98AA-E31C4FEB5760}"/>
    <cellStyle name="Normal 18 6" xfId="15059" xr:uid="{130BE691-6607-4875-90C8-A59D4436F3AB}"/>
    <cellStyle name="Normal 18 6 2" xfId="22713" xr:uid="{AB713ECE-9996-4ECD-A116-839CA6D676D5}"/>
    <cellStyle name="Normal 18 7" xfId="22698" xr:uid="{1909C6E9-6C2A-4C2E-9125-56CC95FEA564}"/>
    <cellStyle name="Normal 180" xfId="2320" xr:uid="{A00AFA6C-7E48-432D-A068-89D535038A7E}"/>
    <cellStyle name="Normal 180 2" xfId="2321" xr:uid="{A18B13A0-9F56-495C-B669-02416F662AEC}"/>
    <cellStyle name="Normal 180 2 2" xfId="2322" xr:uid="{B951C746-C7DB-4061-8E3B-B726C92505E3}"/>
    <cellStyle name="Normal 180 2 2 2" xfId="7036" xr:uid="{5E56028F-E6E3-4C30-907E-41A87C6BBBBF}"/>
    <cellStyle name="Normal 180 2 2 2 2" xfId="22717" xr:uid="{C4AA96DB-E778-4760-8E7F-7239AC68C27B}"/>
    <cellStyle name="Normal 180 2 2 3" xfId="10418" xr:uid="{7E0939A0-AA13-4D90-99F6-4AD99ADBEA17}"/>
    <cellStyle name="Normal 180 2 2 3 2" xfId="22718" xr:uid="{5D54637A-8186-49A2-9D99-31C871722CA3}"/>
    <cellStyle name="Normal 180 2 2 4" xfId="15065" xr:uid="{435D21C7-27C3-4A47-8CD0-E286181A432B}"/>
    <cellStyle name="Normal 180 2 2 4 2" xfId="22719" xr:uid="{FF829967-20B6-4264-AF75-888A0B2142CF}"/>
    <cellStyle name="Normal 180 2 2 5" xfId="22716" xr:uid="{41CB8966-8A18-4B15-9596-605D0BB638B0}"/>
    <cellStyle name="Normal 180 2 3" xfId="7035" xr:uid="{D912E28F-8379-4E0A-A434-678CCCBF9A4B}"/>
    <cellStyle name="Normal 180 2 3 2" xfId="22720" xr:uid="{3B7A7530-262F-4AD8-B79C-E87497ABFF99}"/>
    <cellStyle name="Normal 180 2 4" xfId="10417" xr:uid="{D2791264-417C-49C5-B64A-AE69A6B4698B}"/>
    <cellStyle name="Normal 180 2 4 2" xfId="22721" xr:uid="{0A66DD13-F055-44AF-B58F-4165BDCB3718}"/>
    <cellStyle name="Normal 180 2 5" xfId="15064" xr:uid="{9F8583DB-B3AD-41CA-AEBF-140FE498266E}"/>
    <cellStyle name="Normal 180 2 5 2" xfId="22722" xr:uid="{36827F79-A0DA-4301-8BD5-ED5C148C9E8F}"/>
    <cellStyle name="Normal 180 2 6" xfId="22715" xr:uid="{326F1A68-D227-4A0A-9DA1-24B44D5B2F82}"/>
    <cellStyle name="Normal 180 3" xfId="2323" xr:uid="{A9B59547-5E5A-4945-8B6F-68E8D58D4395}"/>
    <cellStyle name="Normal 180 3 2" xfId="7037" xr:uid="{F073C951-813F-48D7-8AAB-7F89FE35BD98}"/>
    <cellStyle name="Normal 180 3 2 2" xfId="22724" xr:uid="{EEE73A7B-A6A1-4C58-B47C-AFC46B367420}"/>
    <cellStyle name="Normal 180 3 3" xfId="10419" xr:uid="{13444761-0723-4E94-829F-F8C3C25A030B}"/>
    <cellStyle name="Normal 180 3 3 2" xfId="22725" xr:uid="{C6B41076-99AC-4F49-8B59-2FEBB9C017D2}"/>
    <cellStyle name="Normal 180 3 4" xfId="15066" xr:uid="{0439EC01-32A4-4AA8-9502-77D750A1808F}"/>
    <cellStyle name="Normal 180 3 4 2" xfId="22726" xr:uid="{6549CC3B-3D1A-4BE5-A44A-6D99691899DE}"/>
    <cellStyle name="Normal 180 3 5" xfId="22723" xr:uid="{EB3D3DB4-C8D5-4D83-9AA3-7C35C72C6ECB}"/>
    <cellStyle name="Normal 180 4" xfId="7034" xr:uid="{768812D6-A0CB-4E27-85C0-A75B4ADAE31F}"/>
    <cellStyle name="Normal 180 4 2" xfId="22727" xr:uid="{D80C6D8E-F45A-4D44-BE4C-26535F759BFF}"/>
    <cellStyle name="Normal 180 5" xfId="10416" xr:uid="{1DC613A7-3E19-40B6-BE06-100FBC06677D}"/>
    <cellStyle name="Normal 180 5 2" xfId="22728" xr:uid="{7AF83AA5-8FA0-4465-8080-37BFCF372518}"/>
    <cellStyle name="Normal 180 6" xfId="15063" xr:uid="{2910911E-DD08-41C4-82EE-07B3CC52EB16}"/>
    <cellStyle name="Normal 180 6 2" xfId="22729" xr:uid="{CE86EDCF-F8B2-47B5-B8E4-C56CE886B447}"/>
    <cellStyle name="Normal 180 7" xfId="22714" xr:uid="{EDE8347D-7AD7-4F2A-8899-531A56969670}"/>
    <cellStyle name="Normal 181" xfId="2324" xr:uid="{29841CA6-1C8B-4296-A53D-43782844AEF6}"/>
    <cellStyle name="Normal 181 2" xfId="2325" xr:uid="{7B0B9D67-8F9F-4D20-AC9A-98FB61628908}"/>
    <cellStyle name="Normal 181 2 2" xfId="2326" xr:uid="{33620123-5883-4E27-8BE4-0F1735CF4EB3}"/>
    <cellStyle name="Normal 181 2 2 2" xfId="7040" xr:uid="{AB755CB0-6EA7-4745-9372-7DB0FACD95E1}"/>
    <cellStyle name="Normal 181 2 2 2 2" xfId="22733" xr:uid="{197797BF-4060-48DC-A9D2-0106BF52020E}"/>
    <cellStyle name="Normal 181 2 2 3" xfId="10422" xr:uid="{0D2985C4-F3E3-4286-9D15-A498579A6B75}"/>
    <cellStyle name="Normal 181 2 2 3 2" xfId="22734" xr:uid="{9B411493-ADB2-474A-865D-CA62A96F1758}"/>
    <cellStyle name="Normal 181 2 2 4" xfId="15069" xr:uid="{073B6026-83C4-4767-BA93-427A225B5D49}"/>
    <cellStyle name="Normal 181 2 2 4 2" xfId="22735" xr:uid="{CC9F4B07-574E-46FB-A72C-0CC84F58FB08}"/>
    <cellStyle name="Normal 181 2 2 5" xfId="22732" xr:uid="{2F31D792-75F3-4510-B3BA-3F4B2F3938B9}"/>
    <cellStyle name="Normal 181 2 3" xfId="7039" xr:uid="{8F9901B2-1C8F-4CA0-AD9A-14FBE13C2866}"/>
    <cellStyle name="Normal 181 2 3 2" xfId="22736" xr:uid="{B79189D4-B5E1-4C8A-B57C-A240D7CC920F}"/>
    <cellStyle name="Normal 181 2 4" xfId="10421" xr:uid="{70B13496-760A-4EE2-9097-932A403DFC91}"/>
    <cellStyle name="Normal 181 2 4 2" xfId="22737" xr:uid="{5552C3A0-BA3A-445D-90F6-A40B912C0C09}"/>
    <cellStyle name="Normal 181 2 5" xfId="15068" xr:uid="{7500108E-3242-4093-A594-22545B15A5E7}"/>
    <cellStyle name="Normal 181 2 5 2" xfId="22738" xr:uid="{A3892B67-24C9-4FEC-8458-9CC4F36E2506}"/>
    <cellStyle name="Normal 181 2 6" xfId="22731" xr:uid="{BBC6DAA3-5A50-4107-95F9-D985526DCD79}"/>
    <cellStyle name="Normal 181 3" xfId="2327" xr:uid="{1A05CB56-C0E5-4B3F-9CEF-9D9272FEDDD4}"/>
    <cellStyle name="Normal 181 3 2" xfId="7041" xr:uid="{EC79BFA4-3F7E-4F81-94F6-0934E1A4F252}"/>
    <cellStyle name="Normal 181 3 2 2" xfId="22740" xr:uid="{4BF5D31A-9F23-4C11-AE9D-3C97A1B79645}"/>
    <cellStyle name="Normal 181 3 3" xfId="10423" xr:uid="{89EA4998-BB7F-4ED0-95AA-AD6F4994B024}"/>
    <cellStyle name="Normal 181 3 3 2" xfId="22741" xr:uid="{A47AF69B-4EC6-4C29-8CF3-A18972463279}"/>
    <cellStyle name="Normal 181 3 4" xfId="15070" xr:uid="{A6C87135-FD92-4277-8F42-7D5E19C94108}"/>
    <cellStyle name="Normal 181 3 4 2" xfId="22742" xr:uid="{1DA1C20B-7FD7-4725-BD52-F8EAF1B0F41A}"/>
    <cellStyle name="Normal 181 3 5" xfId="22739" xr:uid="{FE537321-732A-43D2-A92C-CC81811587DB}"/>
    <cellStyle name="Normal 181 4" xfId="7038" xr:uid="{422B1622-64A0-4FD1-BAF9-A4C6B0A2D95C}"/>
    <cellStyle name="Normal 181 4 2" xfId="22743" xr:uid="{949DF5DE-C933-416B-A43C-BC6E06C71503}"/>
    <cellStyle name="Normal 181 5" xfId="10420" xr:uid="{112A2E04-FF41-41F8-970F-6A4F65DC4159}"/>
    <cellStyle name="Normal 181 5 2" xfId="22744" xr:uid="{DEE71D7A-B2BA-436F-9F7B-8A7570ADAF1F}"/>
    <cellStyle name="Normal 181 6" xfId="15067" xr:uid="{1F340A6B-6651-4657-8E6A-306950741CF1}"/>
    <cellStyle name="Normal 181 6 2" xfId="22745" xr:uid="{BD92CBF1-C472-44CD-A48F-234B402A1194}"/>
    <cellStyle name="Normal 181 7" xfId="22730" xr:uid="{ABFB1F36-D59C-42B6-A4FD-647E7C33C550}"/>
    <cellStyle name="Normal 182" xfId="2328" xr:uid="{A2D79299-3A19-4FB3-9E65-E8FE0B8AC540}"/>
    <cellStyle name="Normal 182 2" xfId="2329" xr:uid="{4A194042-003C-4AF1-BD4C-85A73E163BCB}"/>
    <cellStyle name="Normal 182 2 2" xfId="2330" xr:uid="{C7F81F79-9C78-4A01-B491-F846D06D63CA}"/>
    <cellStyle name="Normal 182 2 2 2" xfId="7044" xr:uid="{C4D28E27-D649-44F2-91D3-92CBE47EA8F6}"/>
    <cellStyle name="Normal 182 2 2 2 2" xfId="22749" xr:uid="{A7B20EDA-59A8-41AB-89BD-BB076CCF2BFD}"/>
    <cellStyle name="Normal 182 2 2 3" xfId="10426" xr:uid="{4C13AD98-8637-4424-B914-E26F41FD4164}"/>
    <cellStyle name="Normal 182 2 2 3 2" xfId="22750" xr:uid="{1CB17567-B41D-4581-A520-A484C95884D1}"/>
    <cellStyle name="Normal 182 2 2 4" xfId="15073" xr:uid="{3077C8DD-591E-4BF5-8C6F-475BEEB2DB57}"/>
    <cellStyle name="Normal 182 2 2 4 2" xfId="22751" xr:uid="{54A27EE6-BD8E-4497-A148-2855EDD5C819}"/>
    <cellStyle name="Normal 182 2 2 5" xfId="22748" xr:uid="{7A676168-591A-41EF-81CC-6B20BB64C0CD}"/>
    <cellStyle name="Normal 182 2 3" xfId="7043" xr:uid="{95519358-11AE-4B34-A2DD-6AF5BBC207D0}"/>
    <cellStyle name="Normal 182 2 3 2" xfId="22752" xr:uid="{41E0A803-E155-4163-845F-6F0F66BECA45}"/>
    <cellStyle name="Normal 182 2 4" xfId="10425" xr:uid="{B4BEBFC8-C5A8-4A8A-9997-3FEEDC049A29}"/>
    <cellStyle name="Normal 182 2 4 2" xfId="22753" xr:uid="{5A37D90D-6D92-4886-9B79-0ACCC9967338}"/>
    <cellStyle name="Normal 182 2 5" xfId="15072" xr:uid="{0F23B28D-3C0B-4C8F-B838-4DDF6140D7A9}"/>
    <cellStyle name="Normal 182 2 5 2" xfId="22754" xr:uid="{CA8E18FA-CCED-4B66-8C79-543BF4F1F8BE}"/>
    <cellStyle name="Normal 182 2 6" xfId="22747" xr:uid="{459B488D-D038-491B-BEBE-CA73746A5BFF}"/>
    <cellStyle name="Normal 182 3" xfId="2331" xr:uid="{D7C41FA2-7C72-4D53-A00E-D21A4C2477AE}"/>
    <cellStyle name="Normal 182 3 2" xfId="7045" xr:uid="{CC4D3B45-FE4B-484E-8B03-98E7AD71F2D4}"/>
    <cellStyle name="Normal 182 3 2 2" xfId="22756" xr:uid="{38172DED-F0AD-4A4F-8682-A9D8B879F929}"/>
    <cellStyle name="Normal 182 3 3" xfId="10427" xr:uid="{F66210DD-2F81-40FF-A5F0-4572EEAABE36}"/>
    <cellStyle name="Normal 182 3 3 2" xfId="22757" xr:uid="{AADBB8DF-605C-4C96-9EC7-DDB23EAF9D82}"/>
    <cellStyle name="Normal 182 3 4" xfId="15074" xr:uid="{B51AC104-B2BE-4979-A64E-7E36A5BF7FE7}"/>
    <cellStyle name="Normal 182 3 4 2" xfId="22758" xr:uid="{995975CA-8B50-4B3C-B7D9-BB9124886B4E}"/>
    <cellStyle name="Normal 182 3 5" xfId="22755" xr:uid="{1948C248-46C0-4442-9CA9-9110D0C5874B}"/>
    <cellStyle name="Normal 182 4" xfId="7042" xr:uid="{245F7D5B-E17E-4B0F-AC75-B047D274B665}"/>
    <cellStyle name="Normal 182 4 2" xfId="22759" xr:uid="{12F4CFA3-144C-4E6C-A53D-BF5932D98B09}"/>
    <cellStyle name="Normal 182 5" xfId="10424" xr:uid="{7CAEFB24-6386-418B-AC01-521E0EA9C311}"/>
    <cellStyle name="Normal 182 5 2" xfId="22760" xr:uid="{EE855970-7922-4A47-80F5-F935ABE936A6}"/>
    <cellStyle name="Normal 182 6" xfId="15071" xr:uid="{996DD9A1-7F0D-4574-9E04-1F0EDA61B307}"/>
    <cellStyle name="Normal 182 6 2" xfId="22761" xr:uid="{4663B5A6-D50E-4D78-AF7A-417A9D5C3566}"/>
    <cellStyle name="Normal 182 7" xfId="22746" xr:uid="{61582310-1959-415F-83D3-160DBD7BE5CF}"/>
    <cellStyle name="Normal 183" xfId="2332" xr:uid="{14A8241B-CBFD-47D1-9952-9ACE652574D4}"/>
    <cellStyle name="Normal 183 2" xfId="2333" xr:uid="{11ADC040-2A50-40B0-A222-02CD51E577C4}"/>
    <cellStyle name="Normal 183 2 2" xfId="2334" xr:uid="{15B5A9FD-EB5A-4AB2-958C-FB9FD967D0C1}"/>
    <cellStyle name="Normal 183 2 2 2" xfId="7048" xr:uid="{A4490BB6-1069-4127-839B-169A830B24CF}"/>
    <cellStyle name="Normal 183 2 2 2 2" xfId="22765" xr:uid="{29CD3C00-2073-4863-83C0-3D0DA218D102}"/>
    <cellStyle name="Normal 183 2 2 3" xfId="10430" xr:uid="{0D0D01B5-0A23-4C63-9030-6A76F7EC92B7}"/>
    <cellStyle name="Normal 183 2 2 3 2" xfId="22766" xr:uid="{E9CD8A32-033A-43B1-BAD9-742AC8E2A38B}"/>
    <cellStyle name="Normal 183 2 2 4" xfId="15077" xr:uid="{870A5059-5D38-4D03-9989-EA21B9CE943D}"/>
    <cellStyle name="Normal 183 2 2 4 2" xfId="22767" xr:uid="{4E006EF8-DBDA-4810-943E-E0D433229389}"/>
    <cellStyle name="Normal 183 2 2 5" xfId="22764" xr:uid="{6B8B6BC2-24A3-4504-A231-EFA3C09C8A59}"/>
    <cellStyle name="Normal 183 2 3" xfId="7047" xr:uid="{DE71964E-A9F6-4B5F-98A5-61F8CBFE5E80}"/>
    <cellStyle name="Normal 183 2 3 2" xfId="22768" xr:uid="{7121E8B3-3E7F-4DA5-B469-5B6F69A983FF}"/>
    <cellStyle name="Normal 183 2 4" xfId="10429" xr:uid="{118BA796-FA65-46DA-833B-78EF2848480B}"/>
    <cellStyle name="Normal 183 2 4 2" xfId="22769" xr:uid="{5F3C3436-0BF2-4503-B7C3-7D519EC2D459}"/>
    <cellStyle name="Normal 183 2 5" xfId="15076" xr:uid="{823377B8-E1D9-43FD-9DD2-6EA36E8250CD}"/>
    <cellStyle name="Normal 183 2 5 2" xfId="22770" xr:uid="{4C2FF2FB-A25A-4BB2-8095-3F6B1A6309B5}"/>
    <cellStyle name="Normal 183 2 6" xfId="22763" xr:uid="{A04E9371-F852-46AF-9E4E-73E55E308D93}"/>
    <cellStyle name="Normal 183 3" xfId="2335" xr:uid="{F7EF7F41-DDB1-4647-9EF2-A0E2C1D659AD}"/>
    <cellStyle name="Normal 183 3 2" xfId="7049" xr:uid="{023AD165-DEB4-457A-A9E6-E9DA90A4973F}"/>
    <cellStyle name="Normal 183 3 2 2" xfId="22772" xr:uid="{13D1823F-29A5-4D8B-B8E7-AB05F71EE002}"/>
    <cellStyle name="Normal 183 3 3" xfId="10431" xr:uid="{93C9C534-0CD9-45AE-86E3-F3A049BCB242}"/>
    <cellStyle name="Normal 183 3 3 2" xfId="22773" xr:uid="{74513E02-A7B0-42AC-AEBF-FBC96DB97014}"/>
    <cellStyle name="Normal 183 3 4" xfId="15078" xr:uid="{45E0599D-C60C-4F57-BC57-B7026CFC9255}"/>
    <cellStyle name="Normal 183 3 4 2" xfId="22774" xr:uid="{E655A21B-39F1-4B39-8189-D4E2A0A72C3B}"/>
    <cellStyle name="Normal 183 3 5" xfId="22771" xr:uid="{ADEF91AE-DDAF-45B0-A2B1-BDB02CCDB254}"/>
    <cellStyle name="Normal 183 4" xfId="7046" xr:uid="{E1EB0D74-703B-4B7D-87C6-B9BE3E376CDB}"/>
    <cellStyle name="Normal 183 4 2" xfId="22775" xr:uid="{D7F20DFC-6F21-480A-AD3E-BFC3B8A228B8}"/>
    <cellStyle name="Normal 183 5" xfId="10428" xr:uid="{4EEB15A7-35DE-438A-9B26-2C10535223CB}"/>
    <cellStyle name="Normal 183 5 2" xfId="22776" xr:uid="{8BD9D6E1-D5B6-4147-B0A4-0860B5BE39BF}"/>
    <cellStyle name="Normal 183 6" xfId="15075" xr:uid="{9F4FDB0D-AD47-4899-8400-B78F3D4C5272}"/>
    <cellStyle name="Normal 183 6 2" xfId="22777" xr:uid="{EE007A07-C63E-4F37-9B97-241A2E0C4383}"/>
    <cellStyle name="Normal 183 7" xfId="22762" xr:uid="{834A2179-76CD-4C8D-B35F-D553CBAC82FC}"/>
    <cellStyle name="Normal 184" xfId="2336" xr:uid="{84B0FB86-0CED-43FA-AADD-EF5330DAD721}"/>
    <cellStyle name="Normal 184 2" xfId="2337" xr:uid="{BD3847D3-C309-41EA-9E8B-CFE7DEDC1A75}"/>
    <cellStyle name="Normal 184 2 2" xfId="2338" xr:uid="{B63541BA-693D-4177-A752-DE95EFBFC751}"/>
    <cellStyle name="Normal 184 2 2 2" xfId="7052" xr:uid="{665F02F1-6FC9-4A43-AB19-4F8571534939}"/>
    <cellStyle name="Normal 184 2 2 2 2" xfId="22781" xr:uid="{DC5C5F60-81E9-4FCE-ADC6-58FD57C0DFB3}"/>
    <cellStyle name="Normal 184 2 2 3" xfId="10434" xr:uid="{EECB0BC3-4D12-4177-A2F3-440950459BDB}"/>
    <cellStyle name="Normal 184 2 2 3 2" xfId="22782" xr:uid="{43AF1601-6C19-4583-8058-C08DBEBDCDBA}"/>
    <cellStyle name="Normal 184 2 2 4" xfId="15081" xr:uid="{74E94A5F-41F5-41D3-89DC-B2D2698036C3}"/>
    <cellStyle name="Normal 184 2 2 4 2" xfId="22783" xr:uid="{8623D0EA-89D3-4669-9A83-7A86988446A7}"/>
    <cellStyle name="Normal 184 2 2 5" xfId="22780" xr:uid="{6C8E8805-7C03-46C3-9694-AD6F59785184}"/>
    <cellStyle name="Normal 184 2 3" xfId="7051" xr:uid="{06E1DFAA-25C5-4BF9-B8C2-7B8904F156DA}"/>
    <cellStyle name="Normal 184 2 3 2" xfId="22784" xr:uid="{D2650B06-5CFB-414F-A5BD-D9D05424B5CE}"/>
    <cellStyle name="Normal 184 2 4" xfId="10433" xr:uid="{68C55A28-069E-410A-8BF1-F6DE99671F8B}"/>
    <cellStyle name="Normal 184 2 4 2" xfId="22785" xr:uid="{DEF56204-5001-49B7-A699-6E3165081964}"/>
    <cellStyle name="Normal 184 2 5" xfId="15080" xr:uid="{944DAE01-6006-4BDC-9616-6A3AD3C30E03}"/>
    <cellStyle name="Normal 184 2 5 2" xfId="22786" xr:uid="{0BE232D7-D714-48BB-AA01-9C69510AA72A}"/>
    <cellStyle name="Normal 184 2 6" xfId="22779" xr:uid="{3A02D15B-C326-4550-9471-5F9CA49F2CED}"/>
    <cellStyle name="Normal 184 3" xfId="2339" xr:uid="{81D111F6-7A64-4AE5-973D-2204733AA012}"/>
    <cellStyle name="Normal 184 3 2" xfId="7053" xr:uid="{FD04102F-2526-4A5A-9840-18B6EC6DFF93}"/>
    <cellStyle name="Normal 184 3 2 2" xfId="22788" xr:uid="{F1694482-937D-46EB-B47E-DECBEA444772}"/>
    <cellStyle name="Normal 184 3 3" xfId="10435" xr:uid="{D8859745-38B3-4CED-9B92-EBE66F41F283}"/>
    <cellStyle name="Normal 184 3 3 2" xfId="22789" xr:uid="{694B0B49-61D2-41F0-9632-6C8F485F64F6}"/>
    <cellStyle name="Normal 184 3 4" xfId="15082" xr:uid="{1B8432D1-653D-4384-8728-4864FE5194D9}"/>
    <cellStyle name="Normal 184 3 4 2" xfId="22790" xr:uid="{DD8F9DA0-A6DD-4650-AE56-A23A2270FA57}"/>
    <cellStyle name="Normal 184 3 5" xfId="22787" xr:uid="{A6673E4D-1DD9-4685-95BF-ACEE7A16AB9C}"/>
    <cellStyle name="Normal 184 4" xfId="7050" xr:uid="{8CB3D773-8A2B-4E4F-972F-DC87EA5F7254}"/>
    <cellStyle name="Normal 184 4 2" xfId="22791" xr:uid="{88361DB9-D107-4E3F-B415-2A2DCDCEE61A}"/>
    <cellStyle name="Normal 184 5" xfId="10432" xr:uid="{64D6CCC0-6DFD-415D-A2B1-7ED599821E74}"/>
    <cellStyle name="Normal 184 5 2" xfId="22792" xr:uid="{308EB09D-F462-4C43-BEE2-8F0E6A773F90}"/>
    <cellStyle name="Normal 184 6" xfId="15079" xr:uid="{AEA0B84A-355E-46F2-9959-950A121D7E00}"/>
    <cellStyle name="Normal 184 6 2" xfId="22793" xr:uid="{0D26B9F0-1635-433A-B186-2041FD6D5FB7}"/>
    <cellStyle name="Normal 184 7" xfId="22778" xr:uid="{0369C60D-08C5-4814-8F7D-F787632455FB}"/>
    <cellStyle name="Normal 185" xfId="2340" xr:uid="{6966F476-1A42-4C5C-A207-EA62FA756114}"/>
    <cellStyle name="Normal 185 2" xfId="2341" xr:uid="{C413076C-9BA8-4360-BF80-EFCE08777EDC}"/>
    <cellStyle name="Normal 185 2 2" xfId="2342" xr:uid="{F4067B00-CEE0-493D-94A7-6BF141539EE3}"/>
    <cellStyle name="Normal 185 2 2 2" xfId="7056" xr:uid="{5707EFF7-6720-441A-9E31-ED8826D6CFFB}"/>
    <cellStyle name="Normal 185 2 2 2 2" xfId="22797" xr:uid="{1B4A9A90-632B-4C2E-B572-5E5EAE2F3F61}"/>
    <cellStyle name="Normal 185 2 2 3" xfId="10438" xr:uid="{CB31F6E7-82C7-4A3C-98FF-82242B146891}"/>
    <cellStyle name="Normal 185 2 2 3 2" xfId="22798" xr:uid="{72F24C13-65DF-44DF-88FE-79AC7C757C9B}"/>
    <cellStyle name="Normal 185 2 2 4" xfId="15085" xr:uid="{F44F78CD-DE8B-40A8-BA74-CBA47295BCEA}"/>
    <cellStyle name="Normal 185 2 2 4 2" xfId="22799" xr:uid="{BC407336-4AC9-4D88-9431-408BF4D9EC60}"/>
    <cellStyle name="Normal 185 2 2 5" xfId="22796" xr:uid="{50AABB89-72CD-484B-84CF-7F775FEB1378}"/>
    <cellStyle name="Normal 185 2 3" xfId="7055" xr:uid="{DC254719-588E-4419-8E6C-E6EC77252001}"/>
    <cellStyle name="Normal 185 2 3 2" xfId="22800" xr:uid="{EF1916FA-A09D-4A98-B280-5E1673A17032}"/>
    <cellStyle name="Normal 185 2 4" xfId="10437" xr:uid="{EF930377-378C-4FC3-9E77-125D3725C3A6}"/>
    <cellStyle name="Normal 185 2 4 2" xfId="22801" xr:uid="{707957A6-29E8-4E28-A730-1E164AC016CA}"/>
    <cellStyle name="Normal 185 2 5" xfId="15084" xr:uid="{C9F26819-E9AA-461E-8AAB-612C4C431448}"/>
    <cellStyle name="Normal 185 2 5 2" xfId="22802" xr:uid="{EF705391-0368-47DB-A8C2-E518EF5CF8E0}"/>
    <cellStyle name="Normal 185 2 6" xfId="22795" xr:uid="{F6100134-769D-4E6C-8FE0-FE6085D8D9E2}"/>
    <cellStyle name="Normal 185 3" xfId="2343" xr:uid="{214FD55A-192D-42A2-9DA5-A1349D60037D}"/>
    <cellStyle name="Normal 185 3 2" xfId="7057" xr:uid="{B6B31DD8-73B6-4D63-A9F2-2C2A57CBA8E9}"/>
    <cellStyle name="Normal 185 3 2 2" xfId="22804" xr:uid="{02D43E4D-1E57-4399-9155-54FB1D70B84E}"/>
    <cellStyle name="Normal 185 3 3" xfId="10439" xr:uid="{0A7E824A-9C66-4F3A-A510-3673E00DAFE9}"/>
    <cellStyle name="Normal 185 3 3 2" xfId="22805" xr:uid="{4D4BA36C-C19F-4431-B8A2-5C413E03E4EE}"/>
    <cellStyle name="Normal 185 3 4" xfId="15086" xr:uid="{BE04EC03-E81F-4D48-BDA8-EC1758948143}"/>
    <cellStyle name="Normal 185 3 4 2" xfId="22806" xr:uid="{D725B4C9-4253-4785-8748-2008BD5C75F6}"/>
    <cellStyle name="Normal 185 3 5" xfId="22803" xr:uid="{08687F92-C249-47DF-93C4-0654106E0A86}"/>
    <cellStyle name="Normal 185 4" xfId="7054" xr:uid="{CFA1125F-5267-4B64-AAC7-EE1334E99860}"/>
    <cellStyle name="Normal 185 4 2" xfId="22807" xr:uid="{46AB09CF-31E5-4CEC-8170-02A7ABBE7D90}"/>
    <cellStyle name="Normal 185 5" xfId="10436" xr:uid="{246E6F41-7ADE-497E-AFFB-DCB974F5FA79}"/>
    <cellStyle name="Normal 185 5 2" xfId="22808" xr:uid="{07125D11-5733-4776-B51F-470AC71570CC}"/>
    <cellStyle name="Normal 185 6" xfId="15083" xr:uid="{E2D7B2E2-00B8-4BC4-8123-C1C8A247CCD8}"/>
    <cellStyle name="Normal 185 6 2" xfId="22809" xr:uid="{C89A3FAD-5FD1-4E5C-A0FD-02D66DDDE905}"/>
    <cellStyle name="Normal 185 7" xfId="22794" xr:uid="{F2D0B416-888B-4F05-8A2B-C3B4DDF65B1A}"/>
    <cellStyle name="Normal 186" xfId="2344" xr:uid="{6E294A3E-7A55-436E-919B-B18B13C76B10}"/>
    <cellStyle name="Normal 186 2" xfId="2345" xr:uid="{E1ECA988-32AA-46AD-9056-B754948E44DC}"/>
    <cellStyle name="Normal 186 2 2" xfId="2346" xr:uid="{1B755ABB-4F55-4292-AF20-562ABE4D0D9F}"/>
    <cellStyle name="Normal 186 2 2 2" xfId="7060" xr:uid="{C578FC25-27B5-44BA-BFE9-47F8595A2E3E}"/>
    <cellStyle name="Normal 186 2 2 2 2" xfId="22813" xr:uid="{413AAC59-BCA1-42FF-B586-36A6C1F3E703}"/>
    <cellStyle name="Normal 186 2 2 3" xfId="10442" xr:uid="{49887BC0-6D8D-4A1C-A4B7-E8D8AFF23051}"/>
    <cellStyle name="Normal 186 2 2 3 2" xfId="22814" xr:uid="{2F1D0771-5229-49B8-B4F5-B5B8EDBA2F11}"/>
    <cellStyle name="Normal 186 2 2 4" xfId="15089" xr:uid="{5BAD30DA-B855-4929-9067-D50A9F7A725D}"/>
    <cellStyle name="Normal 186 2 2 4 2" xfId="22815" xr:uid="{65ECB1ED-26FA-470A-9128-74E5E9AEA8B6}"/>
    <cellStyle name="Normal 186 2 2 5" xfId="22812" xr:uid="{BAE68907-ACC5-4F40-A337-157ECE986B03}"/>
    <cellStyle name="Normal 186 2 3" xfId="7059" xr:uid="{0A485FA4-F093-4468-AAB4-C402DED69FF5}"/>
    <cellStyle name="Normal 186 2 3 2" xfId="22816" xr:uid="{1EF6E49A-E627-4272-A042-E4E1D6BD8265}"/>
    <cellStyle name="Normal 186 2 4" xfId="10441" xr:uid="{70A35A8E-550E-4AE8-BA67-335C9D11D3DA}"/>
    <cellStyle name="Normal 186 2 4 2" xfId="22817" xr:uid="{414ADB73-ECD8-4F3E-AA83-1EC7E61B2403}"/>
    <cellStyle name="Normal 186 2 5" xfId="15088" xr:uid="{5BD2CFE6-D7AC-4A7F-9492-BE0881CF4D04}"/>
    <cellStyle name="Normal 186 2 5 2" xfId="22818" xr:uid="{3C08B924-F0FE-4EEB-B0AA-366640FF07C8}"/>
    <cellStyle name="Normal 186 2 6" xfId="22811" xr:uid="{7D6936E0-81F4-4A56-8114-642E5871083F}"/>
    <cellStyle name="Normal 186 3" xfId="2347" xr:uid="{657C3F3D-19BD-42B9-8800-1868BA117E51}"/>
    <cellStyle name="Normal 186 3 2" xfId="7061" xr:uid="{4B4C03EC-846E-4ECF-98DE-FB767F4EF94A}"/>
    <cellStyle name="Normal 186 3 2 2" xfId="22820" xr:uid="{0204E117-5489-425B-8A2D-A1CE9936172D}"/>
    <cellStyle name="Normal 186 3 3" xfId="10443" xr:uid="{62A954AB-D719-494F-9539-EE4AE6F1E582}"/>
    <cellStyle name="Normal 186 3 3 2" xfId="22821" xr:uid="{A56FDFF5-392A-47C2-B9A1-8B197749692D}"/>
    <cellStyle name="Normal 186 3 4" xfId="15090" xr:uid="{1647F592-87B0-471B-BE81-B704566575AE}"/>
    <cellStyle name="Normal 186 3 4 2" xfId="22822" xr:uid="{0DFB0B36-6491-45B9-901E-AC03B3C07D9F}"/>
    <cellStyle name="Normal 186 3 5" xfId="22819" xr:uid="{883E9D12-097D-42CC-AA35-4DCE60352EFF}"/>
    <cellStyle name="Normal 186 4" xfId="7058" xr:uid="{B018C13B-5DCA-4A53-8542-4E97B552DB50}"/>
    <cellStyle name="Normal 186 4 2" xfId="22823" xr:uid="{E22CC442-F205-4183-8CA9-B08794A2836B}"/>
    <cellStyle name="Normal 186 5" xfId="10440" xr:uid="{4C6D0B95-AD4D-4928-951D-B41B9A8167D8}"/>
    <cellStyle name="Normal 186 5 2" xfId="22824" xr:uid="{606CD12F-AE70-4501-8050-3A6AA31E6A9E}"/>
    <cellStyle name="Normal 186 6" xfId="15087" xr:uid="{C89D21F9-F345-4AD8-BAA2-281831D8B736}"/>
    <cellStyle name="Normal 186 6 2" xfId="22825" xr:uid="{C609D38C-1805-423E-8620-469931B82510}"/>
    <cellStyle name="Normal 186 7" xfId="22810" xr:uid="{B91FFFD5-C6FF-4D9F-8DC0-9E85E878FADD}"/>
    <cellStyle name="Normal 187" xfId="2348" xr:uid="{BE872C62-F9F8-4267-B8A9-87DC64F3F6F2}"/>
    <cellStyle name="Normal 187 2" xfId="2349" xr:uid="{4CA87674-896B-4384-800B-AAE89F6C8DCD}"/>
    <cellStyle name="Normal 187 2 2" xfId="2350" xr:uid="{F34D1DDA-8744-4017-B4E7-8913015B13A8}"/>
    <cellStyle name="Normal 187 2 2 2" xfId="7064" xr:uid="{8337ECBF-E558-4494-8B10-B61DDD7751EA}"/>
    <cellStyle name="Normal 187 2 2 2 2" xfId="22829" xr:uid="{7E448619-C037-4F2D-8360-702B656E618C}"/>
    <cellStyle name="Normal 187 2 2 3" xfId="10446" xr:uid="{F95BE81A-088D-4E4D-9814-0215835B2FBC}"/>
    <cellStyle name="Normal 187 2 2 3 2" xfId="22830" xr:uid="{EB888A7D-F753-48E3-BFF1-29AE77F1EA86}"/>
    <cellStyle name="Normal 187 2 2 4" xfId="15093" xr:uid="{B48215ED-384D-45DF-BA82-36A1BD7AA494}"/>
    <cellStyle name="Normal 187 2 2 4 2" xfId="22831" xr:uid="{794474A8-419E-4596-9C1B-8D8E6AD0C46B}"/>
    <cellStyle name="Normal 187 2 2 5" xfId="22828" xr:uid="{F76E5C7F-7FAE-4296-91C4-2509D3E7A15A}"/>
    <cellStyle name="Normal 187 2 3" xfId="7063" xr:uid="{C75C20DB-04EE-41A9-B0C7-F6989C34C2F6}"/>
    <cellStyle name="Normal 187 2 3 2" xfId="22832" xr:uid="{43602FC6-190E-45D2-BADB-C1735B1EC7E9}"/>
    <cellStyle name="Normal 187 2 4" xfId="10445" xr:uid="{BE7490E9-4049-4420-8DAC-771111B82CD5}"/>
    <cellStyle name="Normal 187 2 4 2" xfId="22833" xr:uid="{26495195-2BF0-4FCA-A80D-D9A572ADDF2F}"/>
    <cellStyle name="Normal 187 2 5" xfId="15092" xr:uid="{20FDAC74-33F8-45F0-AAA5-128D139F8B70}"/>
    <cellStyle name="Normal 187 2 5 2" xfId="22834" xr:uid="{6D6A1A0A-595B-4350-A077-B8136319AB15}"/>
    <cellStyle name="Normal 187 2 6" xfId="22827" xr:uid="{04FE5606-1FF4-41DB-8DFC-1B0BB486D846}"/>
    <cellStyle name="Normal 187 3" xfId="2351" xr:uid="{9ED82ABB-7672-4863-A180-CE3F148538E3}"/>
    <cellStyle name="Normal 187 3 2" xfId="7065" xr:uid="{64081B8B-98AA-4E48-BD2C-7D0FDD58CC1A}"/>
    <cellStyle name="Normal 187 3 2 2" xfId="22836" xr:uid="{54C405A4-E929-4DEB-9EC5-7B4E227898A1}"/>
    <cellStyle name="Normal 187 3 3" xfId="10447" xr:uid="{8ADF141C-D5BD-453F-874A-0CE77824E939}"/>
    <cellStyle name="Normal 187 3 3 2" xfId="22837" xr:uid="{5957412A-67C3-4E12-9A58-B5D927D381A0}"/>
    <cellStyle name="Normal 187 3 4" xfId="15094" xr:uid="{C850AEE2-01F8-4D0C-A594-123970ECEC67}"/>
    <cellStyle name="Normal 187 3 4 2" xfId="22838" xr:uid="{E90E29A4-56A3-4A63-9938-2A97CAAD23AE}"/>
    <cellStyle name="Normal 187 3 5" xfId="22835" xr:uid="{F9763DFE-F960-4F37-A42E-8D3FE8D53A72}"/>
    <cellStyle name="Normal 187 4" xfId="7062" xr:uid="{146A6855-8AA6-40D4-B282-4A28F7D1DD9E}"/>
    <cellStyle name="Normal 187 4 2" xfId="22839" xr:uid="{4C92F884-3611-41D1-8EF8-3FD2CF53F3CE}"/>
    <cellStyle name="Normal 187 5" xfId="10444" xr:uid="{007598DD-D195-479C-BBE8-C13CE9471707}"/>
    <cellStyle name="Normal 187 5 2" xfId="22840" xr:uid="{FBEFE523-A385-405E-972E-593082BE4801}"/>
    <cellStyle name="Normal 187 6" xfId="15091" xr:uid="{CA91FC40-475F-4F6A-A0EB-FBC44AAAF92C}"/>
    <cellStyle name="Normal 187 6 2" xfId="22841" xr:uid="{7B9B623E-7AED-426D-BE32-4766F399E0E8}"/>
    <cellStyle name="Normal 187 7" xfId="22826" xr:uid="{8E62CC2F-A98C-40EB-9458-95D0A7639A8E}"/>
    <cellStyle name="Normal 188" xfId="2352" xr:uid="{F0D3FC20-F249-4CCE-B5C1-E3385F343B4C}"/>
    <cellStyle name="Normal 188 2" xfId="2353" xr:uid="{5F5ACE62-24EE-46C0-B13B-84423AAE54DE}"/>
    <cellStyle name="Normal 188 2 2" xfId="2354" xr:uid="{24CFDEEE-CF0C-4BCA-A396-A29F91A7BCE1}"/>
    <cellStyle name="Normal 188 2 2 2" xfId="7068" xr:uid="{BA832A14-6A38-440C-82D8-EFB42AFB365C}"/>
    <cellStyle name="Normal 188 2 2 2 2" xfId="22845" xr:uid="{74B6BB80-8709-43A3-A2F9-22EBA72602CD}"/>
    <cellStyle name="Normal 188 2 2 3" xfId="10450" xr:uid="{FE827905-1240-4E5C-8C9F-8CD6109541B4}"/>
    <cellStyle name="Normal 188 2 2 3 2" xfId="22846" xr:uid="{8FF6D32E-2084-4D43-AE6A-1F804EFB5FA5}"/>
    <cellStyle name="Normal 188 2 2 4" xfId="15097" xr:uid="{1C03AAAB-FC25-4D79-AE67-1DF6BECC33EF}"/>
    <cellStyle name="Normal 188 2 2 4 2" xfId="22847" xr:uid="{D2B77FCC-E8E9-4F2F-9752-CE6F2E6FBAFF}"/>
    <cellStyle name="Normal 188 2 2 5" xfId="22844" xr:uid="{6E4E2FB9-A51C-4D97-930C-BAF7113A07CD}"/>
    <cellStyle name="Normal 188 2 3" xfId="7067" xr:uid="{2878F6B1-D66B-4F60-B873-0BD36A3BB457}"/>
    <cellStyle name="Normal 188 2 3 2" xfId="22848" xr:uid="{C450D81D-89B6-4FF3-9824-02D518FDB89E}"/>
    <cellStyle name="Normal 188 2 4" xfId="10449" xr:uid="{B6027F41-5A2B-4793-866F-B6E8ACE01B48}"/>
    <cellStyle name="Normal 188 2 4 2" xfId="22849" xr:uid="{B85656E6-FD8C-4598-9350-6546BD65995A}"/>
    <cellStyle name="Normal 188 2 5" xfId="15096" xr:uid="{E304FE04-503F-493A-B454-168807A41395}"/>
    <cellStyle name="Normal 188 2 5 2" xfId="22850" xr:uid="{8E40323D-7180-41B7-ABBB-06603E2C003C}"/>
    <cellStyle name="Normal 188 2 6" xfId="22843" xr:uid="{FEF09E8D-87D3-44D9-9049-E2FA670A9F42}"/>
    <cellStyle name="Normal 188 3" xfId="2355" xr:uid="{E1410AE4-458F-4B4E-971A-64F67C8451E1}"/>
    <cellStyle name="Normal 188 3 2" xfId="7069" xr:uid="{96E258FB-37A3-48DC-8AC5-1206A3FEA66D}"/>
    <cellStyle name="Normal 188 3 2 2" xfId="22852" xr:uid="{A95B878A-3E59-4C70-B2B5-CF4E98389FEA}"/>
    <cellStyle name="Normal 188 3 3" xfId="10451" xr:uid="{2981A5BC-96B8-4F57-B56E-ED44AEE73A07}"/>
    <cellStyle name="Normal 188 3 3 2" xfId="22853" xr:uid="{9DA226DD-7215-4D0E-AD76-F648AD8D77AF}"/>
    <cellStyle name="Normal 188 3 4" xfId="15098" xr:uid="{AB14F1B7-4336-464F-B67F-9A56396D42D2}"/>
    <cellStyle name="Normal 188 3 4 2" xfId="22854" xr:uid="{5D3B9F55-2A58-478F-A644-2B82D4839EDA}"/>
    <cellStyle name="Normal 188 3 5" xfId="22851" xr:uid="{AA6E7EB2-1E18-42E8-95D3-FA380158F48D}"/>
    <cellStyle name="Normal 188 4" xfId="7066" xr:uid="{8AADD45B-B53A-4516-9BFF-221A940B3A70}"/>
    <cellStyle name="Normal 188 4 2" xfId="22855" xr:uid="{034987B4-ECA2-4D1B-8AE6-63F3702C2674}"/>
    <cellStyle name="Normal 188 5" xfId="10448" xr:uid="{B06B025B-429A-4973-A7FE-04EC18AE7B19}"/>
    <cellStyle name="Normal 188 5 2" xfId="22856" xr:uid="{A36C082B-9DDC-42C3-A149-72633F24ECC0}"/>
    <cellStyle name="Normal 188 6" xfId="15095" xr:uid="{88DDEC92-8046-4636-8A67-8038200DB04E}"/>
    <cellStyle name="Normal 188 6 2" xfId="22857" xr:uid="{1D43B421-B265-4555-B72F-581B91BD2892}"/>
    <cellStyle name="Normal 188 7" xfId="22842" xr:uid="{B38B6309-7084-43D8-9E49-4DB1D1194F1D}"/>
    <cellStyle name="Normal 189" xfId="2356" xr:uid="{EB43E977-1300-45C7-85BA-F2DDD2F7D4C9}"/>
    <cellStyle name="Normal 189 2" xfId="2357" xr:uid="{BB2EA51D-0B42-483A-BC88-A090625AEECA}"/>
    <cellStyle name="Normal 189 2 2" xfId="2358" xr:uid="{37272B58-97DD-421C-9CBE-51C3EEF2B96F}"/>
    <cellStyle name="Normal 189 2 2 2" xfId="7072" xr:uid="{2F3F5E2B-96EB-40D4-8BB6-8CEF2FA79937}"/>
    <cellStyle name="Normal 189 2 2 2 2" xfId="22861" xr:uid="{F2C08930-1418-42A8-B3DE-346E5183773D}"/>
    <cellStyle name="Normal 189 2 2 3" xfId="10454" xr:uid="{CA49116F-8787-4B12-9DEC-4A03FBE863CC}"/>
    <cellStyle name="Normal 189 2 2 3 2" xfId="22862" xr:uid="{13CD8608-E6D4-4AF0-9722-C4A708F52099}"/>
    <cellStyle name="Normal 189 2 2 4" xfId="15101" xr:uid="{3974E38A-0CB9-43D8-B9EF-2A092D942F8D}"/>
    <cellStyle name="Normal 189 2 2 4 2" xfId="22863" xr:uid="{85C2AA64-9BE6-4B0A-A334-8DD6D3F55B14}"/>
    <cellStyle name="Normal 189 2 2 5" xfId="22860" xr:uid="{452DE82A-23EE-45FA-ACA1-D33A9F4127B5}"/>
    <cellStyle name="Normal 189 2 3" xfId="7071" xr:uid="{E2D361E1-168F-4BAF-9A55-35E867FE65C1}"/>
    <cellStyle name="Normal 189 2 3 2" xfId="22864" xr:uid="{A9629367-4F27-47CE-B317-4E126B5E4638}"/>
    <cellStyle name="Normal 189 2 4" xfId="10453" xr:uid="{E470AA72-F76E-49D1-96B2-6A294470BA4C}"/>
    <cellStyle name="Normal 189 2 4 2" xfId="22865" xr:uid="{EB326C19-1F7D-4652-BAEF-F5EA7DE7BB70}"/>
    <cellStyle name="Normal 189 2 5" xfId="15100" xr:uid="{F31AEC89-1F42-4DAB-B241-ED038118B053}"/>
    <cellStyle name="Normal 189 2 5 2" xfId="22866" xr:uid="{4BCC8C84-4C69-429C-81FE-DC7AD85D086A}"/>
    <cellStyle name="Normal 189 2 6" xfId="22859" xr:uid="{A29F283F-3F7B-42A1-91F1-3B9B9E88601E}"/>
    <cellStyle name="Normal 189 3" xfId="2359" xr:uid="{BE106C54-981E-4B3C-9C43-A135437D20FA}"/>
    <cellStyle name="Normal 189 3 2" xfId="7073" xr:uid="{D957B86C-B899-428F-AA03-6A2BEA746340}"/>
    <cellStyle name="Normal 189 3 2 2" xfId="22868" xr:uid="{739A0474-242D-4E70-9FD3-63ACD553FA4D}"/>
    <cellStyle name="Normal 189 3 3" xfId="10455" xr:uid="{743233BA-4832-4730-A231-22BF9C4DAD99}"/>
    <cellStyle name="Normal 189 3 3 2" xfId="22869" xr:uid="{4A7DABDA-84B6-4856-AC10-00525C947477}"/>
    <cellStyle name="Normal 189 3 4" xfId="15102" xr:uid="{A37FD016-9BC9-400C-84A7-EFB4F27F51D3}"/>
    <cellStyle name="Normal 189 3 4 2" xfId="22870" xr:uid="{E750E3D3-6913-41EF-A45E-19D702D66A64}"/>
    <cellStyle name="Normal 189 3 5" xfId="22867" xr:uid="{F056FC72-3136-4C11-9B1C-4D23C583505C}"/>
    <cellStyle name="Normal 189 4" xfId="7070" xr:uid="{0F905B62-339C-4BC6-ABF4-3F47FEDF8B0F}"/>
    <cellStyle name="Normal 189 4 2" xfId="22871" xr:uid="{2D4E5607-B699-4D56-AAED-FC526B113EFE}"/>
    <cellStyle name="Normal 189 5" xfId="10452" xr:uid="{814F0D27-3BA3-4B76-ACE9-DF883843676E}"/>
    <cellStyle name="Normal 189 5 2" xfId="22872" xr:uid="{53147D38-0F57-4B5C-BF43-AC87E13DB1C5}"/>
    <cellStyle name="Normal 189 6" xfId="15099" xr:uid="{C463474D-C1F7-4524-A34A-C908DD619F29}"/>
    <cellStyle name="Normal 189 6 2" xfId="22873" xr:uid="{AB6AF1B4-3D91-4D35-A7E1-88D9903F6E9C}"/>
    <cellStyle name="Normal 189 7" xfId="22858" xr:uid="{D41AFB48-280F-4927-840F-947276E77093}"/>
    <cellStyle name="Normal 19" xfId="2360" xr:uid="{D6493118-8094-41DE-B757-6BC0D4458681}"/>
    <cellStyle name="Normal 19 2" xfId="2361" xr:uid="{A7E4311B-E54A-4923-BA75-7D9343DAB119}"/>
    <cellStyle name="Normal 19 2 2" xfId="2362" xr:uid="{BE265822-1CA1-4A19-87F5-84B41177F9B9}"/>
    <cellStyle name="Normal 19 2 2 2" xfId="7076" xr:uid="{2066228C-5A19-4C81-98E3-8BE43497350E}"/>
    <cellStyle name="Normal 19 2 2 2 2" xfId="22877" xr:uid="{8A4200B3-5367-4DBA-A180-7D86EDBF52B8}"/>
    <cellStyle name="Normal 19 2 2 3" xfId="10458" xr:uid="{155E127C-C4C1-4938-92D0-60F1513E83E9}"/>
    <cellStyle name="Normal 19 2 2 3 2" xfId="22878" xr:uid="{E1EFE5FA-BE9C-4A21-AEA8-3CB262CFAE07}"/>
    <cellStyle name="Normal 19 2 2 4" xfId="15105" xr:uid="{E22A1E25-E292-4676-BF6B-79362CB6CFA6}"/>
    <cellStyle name="Normal 19 2 2 4 2" xfId="22879" xr:uid="{4D194ECF-E100-47BB-B430-DA4DBEC5610D}"/>
    <cellStyle name="Normal 19 2 2 5" xfId="22876" xr:uid="{8DD28196-67BC-4728-B014-402204A06FD9}"/>
    <cellStyle name="Normal 19 2 3" xfId="7075" xr:uid="{2CEF24A9-AE2E-4A2E-8DF7-E5E4903AFCAA}"/>
    <cellStyle name="Normal 19 2 3 2" xfId="22880" xr:uid="{1522F5DD-27AC-42B2-9089-DEA23DD0BA33}"/>
    <cellStyle name="Normal 19 2 4" xfId="10457" xr:uid="{C32469D2-A799-4E86-A797-F4ABA4082AFD}"/>
    <cellStyle name="Normal 19 2 4 2" xfId="22881" xr:uid="{06D64F5B-E0ED-44B2-82F3-F2BA1EC1AA87}"/>
    <cellStyle name="Normal 19 2 5" xfId="15104" xr:uid="{FE6DB8DE-2601-4E8D-A099-B9B714536915}"/>
    <cellStyle name="Normal 19 2 5 2" xfId="22882" xr:uid="{2101C13A-ABE7-41E5-AC70-DEA782A66FE8}"/>
    <cellStyle name="Normal 19 2 6" xfId="22875" xr:uid="{59EC8313-DF34-4FB7-8958-0E1AFB9FC553}"/>
    <cellStyle name="Normal 19 3" xfId="2363" xr:uid="{E878F42E-98A6-44FA-A2B7-7AEF40F0D111}"/>
    <cellStyle name="Normal 19 3 2" xfId="7077" xr:uid="{2DD5AEDF-4A39-4716-B518-AC631E418EBD}"/>
    <cellStyle name="Normal 19 3 2 2" xfId="22884" xr:uid="{804A8FE6-E0CB-447C-9D60-E0195AAC0BD2}"/>
    <cellStyle name="Normal 19 3 3" xfId="10459" xr:uid="{D3DDAA24-8484-4E3A-A74E-DFC41B5640B7}"/>
    <cellStyle name="Normal 19 3 3 2" xfId="22885" xr:uid="{89474A98-A270-4AA3-BDB5-4E38CFB65609}"/>
    <cellStyle name="Normal 19 3 4" xfId="15106" xr:uid="{DA9CB697-28D5-46EF-8E48-98696FEED49D}"/>
    <cellStyle name="Normal 19 3 4 2" xfId="22886" xr:uid="{5C93490F-D9F4-407A-9F8C-95DE234414DE}"/>
    <cellStyle name="Normal 19 3 5" xfId="22883" xr:uid="{3154EFF4-00D1-4DEA-A222-45BD3B94AF3C}"/>
    <cellStyle name="Normal 19 4" xfId="7074" xr:uid="{AF3AC856-C2B9-46C2-9E82-DCBFC98E1012}"/>
    <cellStyle name="Normal 19 4 2" xfId="22887" xr:uid="{48524C68-09F2-4668-BF61-44D1359694A7}"/>
    <cellStyle name="Normal 19 5" xfId="10456" xr:uid="{ED684020-9459-4529-B0FA-75E15E45084C}"/>
    <cellStyle name="Normal 19 5 2" xfId="22888" xr:uid="{1E524FA8-2336-4441-9EEE-C3A85F8E918B}"/>
    <cellStyle name="Normal 19 6" xfId="15103" xr:uid="{F3F8B355-D1CA-4E88-A084-959F69559D6E}"/>
    <cellStyle name="Normal 19 6 2" xfId="22889" xr:uid="{D989C471-8148-4F56-8CD2-B0F39D139835}"/>
    <cellStyle name="Normal 19 7" xfId="22874" xr:uid="{2017D69C-565F-42F4-A95E-2637ADAC0DCB}"/>
    <cellStyle name="Normal 190" xfId="2364" xr:uid="{14F28143-5DAA-4C98-B098-9E172A489C6E}"/>
    <cellStyle name="Normal 190 2" xfId="2365" xr:uid="{CAC3A51E-95A0-406D-AD8C-614F29E3B591}"/>
    <cellStyle name="Normal 190 2 2" xfId="2366" xr:uid="{16A1B21C-574D-453B-9613-E6CC5BC9F291}"/>
    <cellStyle name="Normal 190 2 2 2" xfId="7080" xr:uid="{43FA49C1-A7DB-4B9C-83F9-4CEEA417996A}"/>
    <cellStyle name="Normal 190 2 2 2 2" xfId="22893" xr:uid="{2313A9F3-E558-4250-AB68-5A87464C0762}"/>
    <cellStyle name="Normal 190 2 2 3" xfId="10462" xr:uid="{7A215CF2-6C65-41FA-9A08-71F36BEE1536}"/>
    <cellStyle name="Normal 190 2 2 3 2" xfId="22894" xr:uid="{27A17D85-7C57-4F3B-9580-33B6909E895E}"/>
    <cellStyle name="Normal 190 2 2 4" xfId="15109" xr:uid="{FBE746AB-822B-44FA-84E8-7BBB882721B0}"/>
    <cellStyle name="Normal 190 2 2 4 2" xfId="22895" xr:uid="{06DD9328-22C9-4030-B3FD-72930BB32EB8}"/>
    <cellStyle name="Normal 190 2 2 5" xfId="22892" xr:uid="{B9E4A49E-C5CB-4E43-917B-60EA16F90408}"/>
    <cellStyle name="Normal 190 2 3" xfId="7079" xr:uid="{6BA6E418-2CE8-4594-A440-926CAC5D6436}"/>
    <cellStyle name="Normal 190 2 3 2" xfId="22896" xr:uid="{5CE72AA0-54C1-4BFA-9E9F-7981DDF22032}"/>
    <cellStyle name="Normal 190 2 4" xfId="10461" xr:uid="{9E3504ED-BB05-4294-96AB-95D9C0E33C49}"/>
    <cellStyle name="Normal 190 2 4 2" xfId="22897" xr:uid="{15B7FEB3-A01D-4CEA-A5A8-B368CB5CD4B0}"/>
    <cellStyle name="Normal 190 2 5" xfId="15108" xr:uid="{1F5FD667-A4BE-457F-BA33-2B6778DA2717}"/>
    <cellStyle name="Normal 190 2 5 2" xfId="22898" xr:uid="{4101A79D-3042-49D8-9C4F-76A18CEFD4F8}"/>
    <cellStyle name="Normal 190 2 6" xfId="22891" xr:uid="{D9493B6F-22AC-4CE5-AEFA-DCEF6E70889C}"/>
    <cellStyle name="Normal 190 3" xfId="2367" xr:uid="{B3639349-3F5A-406E-802F-A25C21F14130}"/>
    <cellStyle name="Normal 190 3 2" xfId="7081" xr:uid="{FD5F9FA1-55CB-4678-A397-746C9F6C39CD}"/>
    <cellStyle name="Normal 190 3 2 2" xfId="22900" xr:uid="{F66F5A8A-373E-456A-AD6A-8F578C18EF9B}"/>
    <cellStyle name="Normal 190 3 3" xfId="10463" xr:uid="{5D1E5C61-F034-42CD-9927-B475122C8D8A}"/>
    <cellStyle name="Normal 190 3 3 2" xfId="22901" xr:uid="{9906CC2D-1505-4817-AFB2-2B637997A69B}"/>
    <cellStyle name="Normal 190 3 4" xfId="15110" xr:uid="{4822FCE6-D06F-479B-9E11-067696D8CF8D}"/>
    <cellStyle name="Normal 190 3 4 2" xfId="22902" xr:uid="{1CB16923-BCE7-4D76-9CBF-0F7F7667F774}"/>
    <cellStyle name="Normal 190 3 5" xfId="22899" xr:uid="{8ED0F521-9465-4E1B-B60E-1F959721E323}"/>
    <cellStyle name="Normal 190 4" xfId="7078" xr:uid="{4CA7D276-5A29-4717-B764-8C7A2ADD24F6}"/>
    <cellStyle name="Normal 190 4 2" xfId="22903" xr:uid="{B251B2D3-B4FC-4451-A199-01D5334D5F28}"/>
    <cellStyle name="Normal 190 5" xfId="10460" xr:uid="{761091C7-9693-448A-82F2-9E0B0CBAD283}"/>
    <cellStyle name="Normal 190 5 2" xfId="22904" xr:uid="{12B57530-48D6-444B-AE23-5ECB9BB02374}"/>
    <cellStyle name="Normal 190 6" xfId="15107" xr:uid="{4E175859-FA48-4FB7-A96E-CB8FA4D99E8C}"/>
    <cellStyle name="Normal 190 6 2" xfId="22905" xr:uid="{50B931E1-665E-44FB-91BE-58040C65A84E}"/>
    <cellStyle name="Normal 190 7" xfId="22890" xr:uid="{4A4EBDAC-3152-4EE4-B4F2-C453D49E964D}"/>
    <cellStyle name="Normal 191" xfId="2368" xr:uid="{1EDA635C-D72E-4F23-BF35-34A3E187F0AC}"/>
    <cellStyle name="Normal 191 2" xfId="2369" xr:uid="{EFE154E4-2FD7-43EB-AD1B-E826495A18F9}"/>
    <cellStyle name="Normal 191 2 2" xfId="2370" xr:uid="{8A24FE53-5BEA-47FC-A122-9424E1717BA3}"/>
    <cellStyle name="Normal 191 2 2 2" xfId="7084" xr:uid="{4F3283B5-7143-4186-93BD-FF27D3DCC686}"/>
    <cellStyle name="Normal 191 2 2 2 2" xfId="22909" xr:uid="{27F0380F-9624-4049-91F7-C263B7005CBD}"/>
    <cellStyle name="Normal 191 2 2 3" xfId="10466" xr:uid="{8C5E6527-9F8F-4813-B819-59864B3F72B8}"/>
    <cellStyle name="Normal 191 2 2 3 2" xfId="22910" xr:uid="{09EE1D51-8DE9-4FD3-8A0C-0C249772ED01}"/>
    <cellStyle name="Normal 191 2 2 4" xfId="15113" xr:uid="{A7868CC8-13BA-4B04-B38B-2C5C9193BE3C}"/>
    <cellStyle name="Normal 191 2 2 4 2" xfId="22911" xr:uid="{FE04A3BE-39CE-4773-9AFE-5241C8627AA3}"/>
    <cellStyle name="Normal 191 2 2 5" xfId="22908" xr:uid="{8E2B19D1-FEC3-4EE6-8A74-C838D8304DE8}"/>
    <cellStyle name="Normal 191 2 3" xfId="7083" xr:uid="{DB1A76AE-60F0-42ED-91CD-40CF79A7361C}"/>
    <cellStyle name="Normal 191 2 3 2" xfId="22912" xr:uid="{1457FBCE-FB27-4620-9303-184D88EE7CAD}"/>
    <cellStyle name="Normal 191 2 4" xfId="10465" xr:uid="{25BE6A2D-1C56-499C-B99F-254C28DF274A}"/>
    <cellStyle name="Normal 191 2 4 2" xfId="22913" xr:uid="{A9AD31E0-33F9-4EDF-BBAF-69355F4D43EA}"/>
    <cellStyle name="Normal 191 2 5" xfId="15112" xr:uid="{E7B0D15E-2830-42C7-8683-4F6BF2300D27}"/>
    <cellStyle name="Normal 191 2 5 2" xfId="22914" xr:uid="{A6D0FC1E-2DC8-4008-A68B-8CCE29741AD5}"/>
    <cellStyle name="Normal 191 2 6" xfId="22907" xr:uid="{9D6B012A-0289-414D-BF49-A722CF21D040}"/>
    <cellStyle name="Normal 191 3" xfId="2371" xr:uid="{7C8C5F64-2E3D-41B9-8A5B-533D38D3F0A5}"/>
    <cellStyle name="Normal 191 3 2" xfId="7085" xr:uid="{F63F3F3C-3A91-4D63-B37D-8A6B98CFD0BE}"/>
    <cellStyle name="Normal 191 3 2 2" xfId="22916" xr:uid="{3115DD62-D10B-4512-B1BD-321673ED5EE0}"/>
    <cellStyle name="Normal 191 3 3" xfId="10467" xr:uid="{91A360DD-0B74-44A0-BDC3-F4FD4986555B}"/>
    <cellStyle name="Normal 191 3 3 2" xfId="22917" xr:uid="{32796DA6-5F57-422D-BFB9-1CC2CFE05154}"/>
    <cellStyle name="Normal 191 3 4" xfId="15114" xr:uid="{BE3DB9F1-1591-4A6F-9DCF-592B2339F41A}"/>
    <cellStyle name="Normal 191 3 4 2" xfId="22918" xr:uid="{DFAC747E-6C59-43AE-A35F-4761E1420398}"/>
    <cellStyle name="Normal 191 3 5" xfId="22915" xr:uid="{98F4AC2B-6E96-4344-983F-5D76C01F1F4A}"/>
    <cellStyle name="Normal 191 4" xfId="7082" xr:uid="{682C402E-965A-40EE-84EF-C0A27794F331}"/>
    <cellStyle name="Normal 191 4 2" xfId="22919" xr:uid="{70AD4056-8E0D-423F-A6A6-8189C339A139}"/>
    <cellStyle name="Normal 191 5" xfId="10464" xr:uid="{2B6A2AF5-0134-4A4B-8E06-805179CC064F}"/>
    <cellStyle name="Normal 191 5 2" xfId="22920" xr:uid="{F95C030F-963D-4C51-9CDA-2FDB1FD707B8}"/>
    <cellStyle name="Normal 191 6" xfId="15111" xr:uid="{140D983D-FE3B-4438-975D-FAFD913992EF}"/>
    <cellStyle name="Normal 191 6 2" xfId="22921" xr:uid="{DE611A97-561B-4873-BD59-5CE78035CD86}"/>
    <cellStyle name="Normal 191 7" xfId="22906" xr:uid="{A824F87D-3469-425C-8E36-94BB47A2442F}"/>
    <cellStyle name="Normal 192" xfId="2372" xr:uid="{25EC7015-0367-47E7-AE74-E05D4A731805}"/>
    <cellStyle name="Normal 192 2" xfId="2373" xr:uid="{A5C8F498-02B0-4116-AA14-353FE29D91F5}"/>
    <cellStyle name="Normal 192 2 2" xfId="2374" xr:uid="{63561357-3FAF-40A1-A33D-B7C438B045AA}"/>
    <cellStyle name="Normal 192 2 2 2" xfId="7088" xr:uid="{EE4E3065-5F2D-42E2-B108-53CE8A6F0386}"/>
    <cellStyle name="Normal 192 2 2 2 2" xfId="22925" xr:uid="{763CF0F5-118C-4865-8DCA-DDA15DE8D59B}"/>
    <cellStyle name="Normal 192 2 2 3" xfId="10470" xr:uid="{2254FA03-0399-4C32-974D-5A0BC680A567}"/>
    <cellStyle name="Normal 192 2 2 3 2" xfId="22926" xr:uid="{1C685F28-093B-44AF-B0E6-8224D3F4FBC4}"/>
    <cellStyle name="Normal 192 2 2 4" xfId="15117" xr:uid="{4F9DA94F-20B4-492D-989E-02403B5D27D9}"/>
    <cellStyle name="Normal 192 2 2 4 2" xfId="22927" xr:uid="{8F8E9D69-E40F-4292-A44A-FFD2097C4B6F}"/>
    <cellStyle name="Normal 192 2 2 5" xfId="22924" xr:uid="{356D1795-0699-4F3C-B5E5-68B260D14132}"/>
    <cellStyle name="Normal 192 2 3" xfId="7087" xr:uid="{7F101449-3216-4286-8361-1A6259DC3051}"/>
    <cellStyle name="Normal 192 2 3 2" xfId="22928" xr:uid="{77A35E3A-A2B1-4582-A3A6-8922DCC144BD}"/>
    <cellStyle name="Normal 192 2 4" xfId="10469" xr:uid="{27DC1BE3-8763-4C5A-81B9-B930BAF21B3C}"/>
    <cellStyle name="Normal 192 2 4 2" xfId="22929" xr:uid="{07F15359-C93D-4A96-8ADE-87BF92062F85}"/>
    <cellStyle name="Normal 192 2 5" xfId="15116" xr:uid="{A1DEB9D2-FE68-4582-9C64-E73859A40B24}"/>
    <cellStyle name="Normal 192 2 5 2" xfId="22930" xr:uid="{1223E30F-7305-42A3-85EA-7B34B41F7571}"/>
    <cellStyle name="Normal 192 2 6" xfId="22923" xr:uid="{35B5C19E-E24B-4AE2-89C6-5BA42F329C93}"/>
    <cellStyle name="Normal 192 3" xfId="2375" xr:uid="{528F35B8-F4D1-4FAA-8DFC-32DF22208488}"/>
    <cellStyle name="Normal 192 3 2" xfId="7089" xr:uid="{99C9D557-2008-4E2F-AEBF-7E0C3D9CC74F}"/>
    <cellStyle name="Normal 192 3 2 2" xfId="22932" xr:uid="{2131E6B4-60CC-4E3D-BEF5-4681A6994A2E}"/>
    <cellStyle name="Normal 192 3 3" xfId="10471" xr:uid="{370142A1-96FB-46D5-A3A8-254214ACFEDC}"/>
    <cellStyle name="Normal 192 3 3 2" xfId="22933" xr:uid="{80477714-994B-4C8B-B6EF-808F8B6D85A2}"/>
    <cellStyle name="Normal 192 3 4" xfId="15118" xr:uid="{109A1AE4-8FD1-4246-B394-35920349762D}"/>
    <cellStyle name="Normal 192 3 4 2" xfId="22934" xr:uid="{383AAB59-A818-4A56-9579-D68C3957B57B}"/>
    <cellStyle name="Normal 192 3 5" xfId="22931" xr:uid="{04C67961-1B46-49D5-92EE-6F9CBEA98D4A}"/>
    <cellStyle name="Normal 192 4" xfId="7086" xr:uid="{9D73EBB8-4845-4E43-8E82-CE1E338B10FB}"/>
    <cellStyle name="Normal 192 4 2" xfId="22935" xr:uid="{04962CC6-3A28-4EC8-AFC3-9758E2D79F25}"/>
    <cellStyle name="Normal 192 5" xfId="10468" xr:uid="{9EE1C36E-9882-417F-B4B8-556A34D3C3D1}"/>
    <cellStyle name="Normal 192 5 2" xfId="22936" xr:uid="{C446A792-1F42-4C87-A454-1AA4E6D2A83D}"/>
    <cellStyle name="Normal 192 6" xfId="15115" xr:uid="{2DC976E5-3044-407D-9EA3-913BEA7F288E}"/>
    <cellStyle name="Normal 192 6 2" xfId="22937" xr:uid="{2FA4EDEA-12FB-451B-8377-E5AEA6DB02B4}"/>
    <cellStyle name="Normal 192 7" xfId="22922" xr:uid="{F5DC976C-DC58-4B8C-A25C-883138786870}"/>
    <cellStyle name="Normal 193" xfId="2376" xr:uid="{B58BD847-AB60-497C-BBC4-D236F0716A6D}"/>
    <cellStyle name="Normal 193 2" xfId="2377" xr:uid="{E235BC77-62AE-4BDF-A969-B89BCB977F9F}"/>
    <cellStyle name="Normal 193 2 2" xfId="2378" xr:uid="{2EC4A9AC-3C88-40B2-84DD-96D4FD7C3FDA}"/>
    <cellStyle name="Normal 193 2 2 2" xfId="7092" xr:uid="{963BC8C3-3178-47EB-BB1B-E827B65A2881}"/>
    <cellStyle name="Normal 193 2 2 2 2" xfId="22941" xr:uid="{7F2C7DF4-E240-4CA0-8794-056735EE6D84}"/>
    <cellStyle name="Normal 193 2 2 3" xfId="10474" xr:uid="{D169E215-6C3D-4F9B-A5EE-65E7310B0DF8}"/>
    <cellStyle name="Normal 193 2 2 3 2" xfId="22942" xr:uid="{F649303A-9466-4DC9-B2C5-241EA2D77505}"/>
    <cellStyle name="Normal 193 2 2 4" xfId="15121" xr:uid="{FE8B734B-62D2-49FD-94FB-621E3C4D77A4}"/>
    <cellStyle name="Normal 193 2 2 4 2" xfId="22943" xr:uid="{800B9BDC-17A1-4B50-8A4F-28DA434ACAEC}"/>
    <cellStyle name="Normal 193 2 2 5" xfId="22940" xr:uid="{A5DBE5FB-1AB2-4E1A-A89D-6B9994CF8B1F}"/>
    <cellStyle name="Normal 193 2 3" xfId="7091" xr:uid="{B42B44AB-D4E3-4458-A8D7-DDF1F02FF49A}"/>
    <cellStyle name="Normal 193 2 3 2" xfId="22944" xr:uid="{946D349B-6069-4142-89E2-5C9E8E48501A}"/>
    <cellStyle name="Normal 193 2 4" xfId="10473" xr:uid="{E04E8DE4-8E99-4EE9-9451-64E1C5E6EC95}"/>
    <cellStyle name="Normal 193 2 4 2" xfId="22945" xr:uid="{5490CE3D-9085-4B0F-83D6-9290998A372E}"/>
    <cellStyle name="Normal 193 2 5" xfId="15120" xr:uid="{A2901746-7EF7-473F-B19B-F449DC029DFA}"/>
    <cellStyle name="Normal 193 2 5 2" xfId="22946" xr:uid="{196584DA-70F6-4370-B8B9-A0B972DCCDDB}"/>
    <cellStyle name="Normal 193 2 6" xfId="22939" xr:uid="{CFEA8A37-C83A-491B-A944-ADF226B4DC4D}"/>
    <cellStyle name="Normal 193 3" xfId="2379" xr:uid="{1B7D473C-8BBF-4AB9-8B95-1BE6E776EEF1}"/>
    <cellStyle name="Normal 193 3 2" xfId="7093" xr:uid="{76872918-7CED-4F74-B937-BB6F13D7A084}"/>
    <cellStyle name="Normal 193 3 2 2" xfId="22948" xr:uid="{8520EBEB-51C7-4B43-810B-6E527F5B9E37}"/>
    <cellStyle name="Normal 193 3 3" xfId="10475" xr:uid="{D8813E43-5A43-476F-8379-9C6D7C05D826}"/>
    <cellStyle name="Normal 193 3 3 2" xfId="22949" xr:uid="{2ABF674F-7534-49EB-AA13-51B579B3B516}"/>
    <cellStyle name="Normal 193 3 4" xfId="15122" xr:uid="{FC4615F4-7404-471B-9644-60638B263531}"/>
    <cellStyle name="Normal 193 3 4 2" xfId="22950" xr:uid="{BBFDCCBF-A745-4B81-810E-241D656B73FA}"/>
    <cellStyle name="Normal 193 3 5" xfId="22947" xr:uid="{3EEB27FB-7D10-4023-89F6-66D42F300373}"/>
    <cellStyle name="Normal 193 4" xfId="7090" xr:uid="{CBFAE852-52EC-4F30-B196-17AA21BBD695}"/>
    <cellStyle name="Normal 193 4 2" xfId="22951" xr:uid="{02791863-D32E-4B6B-8C52-A11C31F00A00}"/>
    <cellStyle name="Normal 193 5" xfId="10472" xr:uid="{07E8E716-8181-4744-9EDB-3E157A0AC26D}"/>
    <cellStyle name="Normal 193 5 2" xfId="22952" xr:uid="{5C8BA4D2-D5E9-4A58-B0F5-55F0F1F3B0EB}"/>
    <cellStyle name="Normal 193 6" xfId="15119" xr:uid="{C588E793-0F15-44FC-B683-F50B9E3D6994}"/>
    <cellStyle name="Normal 193 6 2" xfId="22953" xr:uid="{9B6D84C2-E8AC-4A8C-8CCE-029EA3BD9F8B}"/>
    <cellStyle name="Normal 193 7" xfId="22938" xr:uid="{013EA4FF-FAF0-4D05-B89A-291D90BB0079}"/>
    <cellStyle name="Normal 194" xfId="2380" xr:uid="{CFBCBDF2-1896-47B0-A4AB-5E00AA049923}"/>
    <cellStyle name="Normal 194 2" xfId="2381" xr:uid="{5514128E-88BB-4DBB-90EF-8574B8CD6D9E}"/>
    <cellStyle name="Normal 194 2 2" xfId="2382" xr:uid="{863B48F9-24E0-4A7E-B4F7-A2DCA044D85A}"/>
    <cellStyle name="Normal 194 2 2 2" xfId="7096" xr:uid="{D8D69726-F164-4E44-B521-C4661FDA65A5}"/>
    <cellStyle name="Normal 194 2 2 2 2" xfId="22957" xr:uid="{D2F9BCD1-3933-4A29-861B-28D474932040}"/>
    <cellStyle name="Normal 194 2 2 3" xfId="10478" xr:uid="{3BDF2651-B3A9-415D-AF66-8AA1509A816C}"/>
    <cellStyle name="Normal 194 2 2 3 2" xfId="22958" xr:uid="{2BF3F4AA-3F53-465B-8625-DFB1FCEEB993}"/>
    <cellStyle name="Normal 194 2 2 4" xfId="15125" xr:uid="{E4B4467E-F527-4703-9989-DF466085ADA9}"/>
    <cellStyle name="Normal 194 2 2 4 2" xfId="22959" xr:uid="{A15ECF67-99D3-4821-A1BB-35065F90C457}"/>
    <cellStyle name="Normal 194 2 2 5" xfId="22956" xr:uid="{A8921B7F-2D95-43B1-8B7B-57C13059CD0F}"/>
    <cellStyle name="Normal 194 2 3" xfId="7095" xr:uid="{9EC08AED-4D3D-478D-9C79-CD711ADB066C}"/>
    <cellStyle name="Normal 194 2 3 2" xfId="22960" xr:uid="{849D026A-A5EA-470D-A4B8-71A8A7D9A48D}"/>
    <cellStyle name="Normal 194 2 4" xfId="10477" xr:uid="{D4C77DEE-F342-4C21-BF79-A32733F6793F}"/>
    <cellStyle name="Normal 194 2 4 2" xfId="22961" xr:uid="{171F2141-59AD-4680-A1D5-DDB0A748E887}"/>
    <cellStyle name="Normal 194 2 5" xfId="15124" xr:uid="{2382948E-B42B-4C3D-9180-342D7D6DF259}"/>
    <cellStyle name="Normal 194 2 5 2" xfId="22962" xr:uid="{A09877BE-E0E4-4667-8D28-146EF901F7AF}"/>
    <cellStyle name="Normal 194 2 6" xfId="22955" xr:uid="{813CAFD5-9BEB-497E-8F40-613C671E782B}"/>
    <cellStyle name="Normal 194 3" xfId="2383" xr:uid="{6ACA61E9-7075-4ED7-B475-959B3E7BEF5A}"/>
    <cellStyle name="Normal 194 3 2" xfId="7097" xr:uid="{E213AC97-A542-4E0A-9706-E1D895287702}"/>
    <cellStyle name="Normal 194 3 2 2" xfId="22964" xr:uid="{CDE892C8-84E9-4358-99B3-791AF1355949}"/>
    <cellStyle name="Normal 194 3 3" xfId="10479" xr:uid="{2316EADA-2282-42AB-BD06-7C47B2B7AA02}"/>
    <cellStyle name="Normal 194 3 3 2" xfId="22965" xr:uid="{352D3E79-79AE-4113-85AF-5FEBDAF8C6EC}"/>
    <cellStyle name="Normal 194 3 4" xfId="15126" xr:uid="{2843F748-F9EB-436A-B76A-8698EA2180D1}"/>
    <cellStyle name="Normal 194 3 4 2" xfId="22966" xr:uid="{184636E5-E0E3-4266-B6E4-8974D1DE0078}"/>
    <cellStyle name="Normal 194 3 5" xfId="22963" xr:uid="{DB8A813B-405B-4325-AE05-494A5517133E}"/>
    <cellStyle name="Normal 194 4" xfId="7094" xr:uid="{7A6C6D40-D34F-47B2-B859-C2D97F918ACF}"/>
    <cellStyle name="Normal 194 4 2" xfId="22967" xr:uid="{EBEFB22D-EA11-4758-A607-761B41162C05}"/>
    <cellStyle name="Normal 194 5" xfId="10476" xr:uid="{530986E2-0B2A-41E7-A0C9-583E59959753}"/>
    <cellStyle name="Normal 194 5 2" xfId="22968" xr:uid="{FF990E3F-5878-4AD0-9D7B-E833536EEE8F}"/>
    <cellStyle name="Normal 194 6" xfId="15123" xr:uid="{85A84679-BAE7-4D18-9FF0-0B21B030BF94}"/>
    <cellStyle name="Normal 194 6 2" xfId="22969" xr:uid="{436D7B82-F848-402F-B67A-24152FB8B916}"/>
    <cellStyle name="Normal 194 7" xfId="22954" xr:uid="{E35E9534-F252-4D0E-B240-FD0FB7FEC27D}"/>
    <cellStyle name="Normal 195" xfId="2384" xr:uid="{7A476D76-5509-49D1-8460-EA4BF8CB2056}"/>
    <cellStyle name="Normal 195 2" xfId="2385" xr:uid="{593011E2-D66D-49C1-8623-AC6195CB0E41}"/>
    <cellStyle name="Normal 195 2 2" xfId="2386" xr:uid="{B0965CAA-0312-400D-9CE3-3838CD7F2B63}"/>
    <cellStyle name="Normal 195 2 2 2" xfId="7100" xr:uid="{3CAD9D53-63DF-4869-AA77-647F5FBC5C74}"/>
    <cellStyle name="Normal 195 2 2 2 2" xfId="22973" xr:uid="{1D6ACC87-B607-4E43-AE1D-E46CBE8EBC9A}"/>
    <cellStyle name="Normal 195 2 2 3" xfId="10482" xr:uid="{2FBDB7A5-0783-4A48-A50C-60C52897B3B3}"/>
    <cellStyle name="Normal 195 2 2 3 2" xfId="22974" xr:uid="{FD7CC13E-4D66-4514-A07D-C97F12EFA859}"/>
    <cellStyle name="Normal 195 2 2 4" xfId="15129" xr:uid="{C2BCDC85-C047-4455-8E9C-E04E34559538}"/>
    <cellStyle name="Normal 195 2 2 4 2" xfId="22975" xr:uid="{F0ECB5F0-D199-4D91-AD01-F4C5023EB70D}"/>
    <cellStyle name="Normal 195 2 2 5" xfId="22972" xr:uid="{921BDEEA-CCA5-4759-B6B2-674DA9CFA38C}"/>
    <cellStyle name="Normal 195 2 3" xfId="7099" xr:uid="{BED2E2A8-472D-4078-9A0E-275BC8BF2F72}"/>
    <cellStyle name="Normal 195 2 3 2" xfId="22976" xr:uid="{A2859CE1-61D1-4010-B499-4AA5E897CEC9}"/>
    <cellStyle name="Normal 195 2 4" xfId="10481" xr:uid="{A34BE42B-260E-43FC-9301-AFF094B305A3}"/>
    <cellStyle name="Normal 195 2 4 2" xfId="22977" xr:uid="{D3653556-70A7-4236-AD3D-E9CEE88575C9}"/>
    <cellStyle name="Normal 195 2 5" xfId="15128" xr:uid="{A80F5F8B-C792-4524-B881-FF921E946569}"/>
    <cellStyle name="Normal 195 2 5 2" xfId="22978" xr:uid="{54293818-6870-4559-9D2E-F069C2215B9E}"/>
    <cellStyle name="Normal 195 2 6" xfId="22971" xr:uid="{D9E312B3-84C4-41DD-989D-C34A55BDBD67}"/>
    <cellStyle name="Normal 195 3" xfId="2387" xr:uid="{87F98A2F-E57F-49FA-816F-12E8E7796048}"/>
    <cellStyle name="Normal 195 3 2" xfId="7101" xr:uid="{FA12B24E-FEEC-47B4-8D1D-238C405D27B0}"/>
    <cellStyle name="Normal 195 3 2 2" xfId="22980" xr:uid="{88052CF8-5A01-49DB-B0D4-BA0068D27070}"/>
    <cellStyle name="Normal 195 3 3" xfId="10483" xr:uid="{C45E89F7-6BDD-4321-A141-F1D47AE9B596}"/>
    <cellStyle name="Normal 195 3 3 2" xfId="22981" xr:uid="{8A80701D-1FCC-4F0F-8C32-E4F49758F7C3}"/>
    <cellStyle name="Normal 195 3 4" xfId="15130" xr:uid="{B6F9989B-DA93-4245-AE25-798C0984E5F4}"/>
    <cellStyle name="Normal 195 3 4 2" xfId="22982" xr:uid="{4CC03C14-A220-4A8E-9ADD-120FAD07FE04}"/>
    <cellStyle name="Normal 195 3 5" xfId="22979" xr:uid="{CBBD97BC-6139-416D-81F5-49DCBCEB5A61}"/>
    <cellStyle name="Normal 195 4" xfId="7098" xr:uid="{6DE78068-0F08-4E24-A0E3-FC6137235E69}"/>
    <cellStyle name="Normal 195 4 2" xfId="22983" xr:uid="{D513F3D3-1197-4A65-8B2C-DB05A440D68E}"/>
    <cellStyle name="Normal 195 5" xfId="10480" xr:uid="{D33DE283-90A2-4A7E-A93F-C81145CAA2E2}"/>
    <cellStyle name="Normal 195 5 2" xfId="22984" xr:uid="{27153783-6329-4CAB-A4B7-F178EC189495}"/>
    <cellStyle name="Normal 195 6" xfId="15127" xr:uid="{336F4574-1013-4988-B026-1BE9C371FB2B}"/>
    <cellStyle name="Normal 195 6 2" xfId="22985" xr:uid="{1FDF0867-9047-4577-A62A-3DDD116A1BB7}"/>
    <cellStyle name="Normal 195 7" xfId="22970" xr:uid="{70F53C98-068A-49B5-B674-3812FC1DEC9C}"/>
    <cellStyle name="Normal 196" xfId="2388" xr:uid="{9D655BB5-F444-4142-962A-26DB8871BE44}"/>
    <cellStyle name="Normal 196 2" xfId="2389" xr:uid="{B2A9E2B1-B96B-413B-900D-25164B8F4527}"/>
    <cellStyle name="Normal 196 2 2" xfId="2390" xr:uid="{3B2495CA-B532-4B48-925A-7B807E617BFC}"/>
    <cellStyle name="Normal 196 2 2 2" xfId="7104" xr:uid="{C94CB94B-732C-4396-A181-B2B05CFA6495}"/>
    <cellStyle name="Normal 196 2 2 2 2" xfId="22989" xr:uid="{D06D19F3-3A34-4C2F-BF26-F5B00E206E3B}"/>
    <cellStyle name="Normal 196 2 2 3" xfId="10486" xr:uid="{D6793E62-B222-453A-90FE-5E5A68EB049E}"/>
    <cellStyle name="Normal 196 2 2 3 2" xfId="22990" xr:uid="{9E9C353E-16E0-49A1-A7C0-FB64C89CEBCD}"/>
    <cellStyle name="Normal 196 2 2 4" xfId="15133" xr:uid="{6F937846-6841-4BE0-8501-5B2FB49760E8}"/>
    <cellStyle name="Normal 196 2 2 4 2" xfId="22991" xr:uid="{C71DD3A8-BD7D-4A78-8D91-90BD58904EED}"/>
    <cellStyle name="Normal 196 2 2 5" xfId="22988" xr:uid="{C907351D-BA29-4975-A45F-3318CD2A2A84}"/>
    <cellStyle name="Normal 196 2 3" xfId="7103" xr:uid="{0A62D8E0-0065-4552-8FD5-ACC7088DB4D1}"/>
    <cellStyle name="Normal 196 2 3 2" xfId="22992" xr:uid="{35B3602B-A091-4F0E-AA70-59300FCE496A}"/>
    <cellStyle name="Normal 196 2 4" xfId="10485" xr:uid="{601C9E27-121F-492B-9269-8752A11B4FF3}"/>
    <cellStyle name="Normal 196 2 4 2" xfId="22993" xr:uid="{E7AA4F92-7341-402E-9843-B623DDA394B7}"/>
    <cellStyle name="Normal 196 2 5" xfId="15132" xr:uid="{D6F62F57-718D-4C7E-A8B1-0447B9E1E489}"/>
    <cellStyle name="Normal 196 2 5 2" xfId="22994" xr:uid="{A92F50F0-2278-4E80-8E96-9096513BD8BC}"/>
    <cellStyle name="Normal 196 2 6" xfId="22987" xr:uid="{19C0B04B-18B7-443F-874A-712A79361F7C}"/>
    <cellStyle name="Normal 196 3" xfId="2391" xr:uid="{B2422E36-F4AC-4ADC-B252-9F6978C0B5F9}"/>
    <cellStyle name="Normal 196 3 2" xfId="7105" xr:uid="{4C7D08BB-D433-4DC1-A8A9-CF2E564DC178}"/>
    <cellStyle name="Normal 196 3 2 2" xfId="22996" xr:uid="{25FF4E1F-2D38-45F0-BE7B-C4C32E5E0BA0}"/>
    <cellStyle name="Normal 196 3 3" xfId="10487" xr:uid="{D3787BF9-36E3-417E-9EA5-CB00E022FC27}"/>
    <cellStyle name="Normal 196 3 3 2" xfId="22997" xr:uid="{0F19888F-95C3-4C34-83C6-23E131E01D2E}"/>
    <cellStyle name="Normal 196 3 4" xfId="15134" xr:uid="{9E6E1683-F7F0-4D37-B3BF-9FD0FB9B5DF6}"/>
    <cellStyle name="Normal 196 3 4 2" xfId="22998" xr:uid="{3E1BBAB5-FC86-4A23-951F-AF39C55BB66C}"/>
    <cellStyle name="Normal 196 3 5" xfId="22995" xr:uid="{5900ABA7-F0D8-48BE-BFFD-962237EE503C}"/>
    <cellStyle name="Normal 196 4" xfId="7102" xr:uid="{5F35961B-D5D3-43FB-86E4-E19CBDA15452}"/>
    <cellStyle name="Normal 196 4 2" xfId="22999" xr:uid="{81BCCDE4-E6AE-4707-B4D9-5D013299E3BF}"/>
    <cellStyle name="Normal 196 5" xfId="10484" xr:uid="{46EB34AC-F19C-4BA9-812C-8553C6C1ECD3}"/>
    <cellStyle name="Normal 196 5 2" xfId="23000" xr:uid="{C46DB368-9FC7-4E7A-B66B-89369DD32A4E}"/>
    <cellStyle name="Normal 196 6" xfId="15131" xr:uid="{C250301C-BC94-468D-822A-74E549C87A9A}"/>
    <cellStyle name="Normal 196 6 2" xfId="23001" xr:uid="{ED31A550-E3C5-4359-9D0C-1E2B0DB29B83}"/>
    <cellStyle name="Normal 196 7" xfId="22986" xr:uid="{7FD7DA8F-EE41-4DEA-B5D4-788C6F03371E}"/>
    <cellStyle name="Normal 197" xfId="2392" xr:uid="{C7DC8F28-6E54-4913-93BD-14808F909C06}"/>
    <cellStyle name="Normal 197 2" xfId="2393" xr:uid="{57814A7F-EAE0-4A43-8FA0-E47E24ECE65F}"/>
    <cellStyle name="Normal 197 2 2" xfId="2394" xr:uid="{66FD976F-399E-4408-8FC3-949AC5327861}"/>
    <cellStyle name="Normal 197 2 2 2" xfId="7108" xr:uid="{8B4A1276-8991-4F9D-A3EC-7FBA60D4EECE}"/>
    <cellStyle name="Normal 197 2 2 2 2" xfId="23005" xr:uid="{8053E93B-1056-4AAE-B9FF-CE56D4737029}"/>
    <cellStyle name="Normal 197 2 2 3" xfId="10490" xr:uid="{3B22199D-03A3-4820-9A8F-B196285104D4}"/>
    <cellStyle name="Normal 197 2 2 3 2" xfId="23006" xr:uid="{B112ABC2-1279-4043-92FF-57B2C1826D00}"/>
    <cellStyle name="Normal 197 2 2 4" xfId="15137" xr:uid="{37680288-FB3F-4F29-8235-E3E616D53BC8}"/>
    <cellStyle name="Normal 197 2 2 4 2" xfId="23007" xr:uid="{9124F4F5-CADB-44BC-8DE3-0070C102D95A}"/>
    <cellStyle name="Normal 197 2 2 5" xfId="23004" xr:uid="{79822CFB-E5E1-4E11-A9DA-6FFAADE793BB}"/>
    <cellStyle name="Normal 197 2 3" xfId="7107" xr:uid="{29F61D1E-1113-438F-B3D6-D968B5BA85F4}"/>
    <cellStyle name="Normal 197 2 3 2" xfId="23008" xr:uid="{A860827E-D0DB-4B32-8731-5887EE4F93C9}"/>
    <cellStyle name="Normal 197 2 4" xfId="10489" xr:uid="{5A17C1A0-299A-4957-A9D5-6252CE77A5A6}"/>
    <cellStyle name="Normal 197 2 4 2" xfId="23009" xr:uid="{F2491E80-9E6C-4BA5-B8A7-E3D8514BA1CD}"/>
    <cellStyle name="Normal 197 2 5" xfId="15136" xr:uid="{394B6EB6-E9CC-4EFF-95CB-CD9EA151759B}"/>
    <cellStyle name="Normal 197 2 5 2" xfId="23010" xr:uid="{D7E275A0-DF07-4E73-B6B5-E5C7DF853D11}"/>
    <cellStyle name="Normal 197 2 6" xfId="23003" xr:uid="{273684CD-BA65-4027-86D8-2415B3C28BC0}"/>
    <cellStyle name="Normal 197 3" xfId="2395" xr:uid="{876B6EDF-2926-461F-9991-BF1B999F71EB}"/>
    <cellStyle name="Normal 197 3 2" xfId="7109" xr:uid="{6BD4C65D-6856-411C-A613-295866508991}"/>
    <cellStyle name="Normal 197 3 2 2" xfId="23012" xr:uid="{5591B643-6743-48CD-932C-CA48ABEAFFF1}"/>
    <cellStyle name="Normal 197 3 3" xfId="10491" xr:uid="{855DC5D4-8B8B-4BE5-B0E2-05ED9915B376}"/>
    <cellStyle name="Normal 197 3 3 2" xfId="23013" xr:uid="{29BAB421-E1C7-4F6E-B8EC-75EA4DE0E2F2}"/>
    <cellStyle name="Normal 197 3 4" xfId="15138" xr:uid="{0B482187-E514-4662-80EC-784B8BE46105}"/>
    <cellStyle name="Normal 197 3 4 2" xfId="23014" xr:uid="{888E93AA-2F4B-4626-B8B7-EE0E2E085A38}"/>
    <cellStyle name="Normal 197 3 5" xfId="23011" xr:uid="{378D14E2-289F-4DD6-82FC-B32C263CD323}"/>
    <cellStyle name="Normal 197 4" xfId="7106" xr:uid="{1F41AD8B-BBEB-4738-A555-4031627BE400}"/>
    <cellStyle name="Normal 197 4 2" xfId="23015" xr:uid="{47B0708C-30D3-41A4-A3C9-C9D106BEBD6A}"/>
    <cellStyle name="Normal 197 5" xfId="10488" xr:uid="{E07E2B62-AEBA-4ECF-83B5-68D073B6A6A1}"/>
    <cellStyle name="Normal 197 5 2" xfId="23016" xr:uid="{865B876F-78DF-4E4B-A898-79AA6EEF24B6}"/>
    <cellStyle name="Normal 197 6" xfId="15135" xr:uid="{8642066D-E204-42C7-9502-794F641E1592}"/>
    <cellStyle name="Normal 197 6 2" xfId="23017" xr:uid="{A0E2AA50-B2B0-43D9-AB1A-2AF3C67DF228}"/>
    <cellStyle name="Normal 197 7" xfId="23002" xr:uid="{C17D0BBE-BD8E-4CD5-9C04-781DECEA52C5}"/>
    <cellStyle name="Normal 198" xfId="2396" xr:uid="{197A68C9-B078-442F-A4E1-A9B75CF1C764}"/>
    <cellStyle name="Normal 198 2" xfId="2397" xr:uid="{1CEFBED4-AB6F-4CA2-845B-567C5EB2688A}"/>
    <cellStyle name="Normal 198 2 2" xfId="2398" xr:uid="{E3412314-1974-4A68-AA42-C0DFAC899562}"/>
    <cellStyle name="Normal 198 2 2 2" xfId="7112" xr:uid="{900BCED8-3206-4F8E-96B8-7EB3EFFDC0F4}"/>
    <cellStyle name="Normal 198 2 2 2 2" xfId="23021" xr:uid="{382BCCF8-9D29-4A64-BD5A-D553613AD75E}"/>
    <cellStyle name="Normal 198 2 2 3" xfId="10494" xr:uid="{738751CF-B672-4CA0-88F4-60B0F0578584}"/>
    <cellStyle name="Normal 198 2 2 3 2" xfId="23022" xr:uid="{72472586-A8BA-49F0-80EA-BD6CAF4BCD00}"/>
    <cellStyle name="Normal 198 2 2 4" xfId="15141" xr:uid="{8EB0AC15-803A-423C-99D8-F66623EA9BA1}"/>
    <cellStyle name="Normal 198 2 2 4 2" xfId="23023" xr:uid="{5B46834E-DB88-44D8-A654-0C67C6E4D493}"/>
    <cellStyle name="Normal 198 2 2 5" xfId="23020" xr:uid="{F1B181DB-DE12-4E32-BB31-19DE3B3FAB86}"/>
    <cellStyle name="Normal 198 2 3" xfId="7111" xr:uid="{048AC6F1-9580-4684-B6A8-7E7F9CE9BC31}"/>
    <cellStyle name="Normal 198 2 3 2" xfId="23024" xr:uid="{E2E5B362-6B52-42D2-9B7F-92C7804F711B}"/>
    <cellStyle name="Normal 198 2 4" xfId="10493" xr:uid="{DD528A78-A964-46B2-9D14-E21035E8FCA2}"/>
    <cellStyle name="Normal 198 2 4 2" xfId="23025" xr:uid="{D97E38D6-D12D-4271-A201-8CA7BE51FF51}"/>
    <cellStyle name="Normal 198 2 5" xfId="15140" xr:uid="{2F296C7E-7AD8-4B79-B00A-1314D976F53B}"/>
    <cellStyle name="Normal 198 2 5 2" xfId="23026" xr:uid="{7B515A1B-D493-4EFE-93E9-5A28DE851E26}"/>
    <cellStyle name="Normal 198 2 6" xfId="23019" xr:uid="{3D3CE363-A6DE-42AF-8A08-ACADC58841B2}"/>
    <cellStyle name="Normal 198 3" xfId="2399" xr:uid="{B339B919-AE3F-4FEE-BC03-21A12D2F2EF5}"/>
    <cellStyle name="Normal 198 3 2" xfId="7113" xr:uid="{6EA6BD04-C648-4C43-BFD5-76CA22D55532}"/>
    <cellStyle name="Normal 198 3 2 2" xfId="23028" xr:uid="{1718EAA6-B35D-45F0-9A8C-423B6E56C853}"/>
    <cellStyle name="Normal 198 3 3" xfId="10495" xr:uid="{3BDCD6FB-F522-4A17-A062-4C33D341C45C}"/>
    <cellStyle name="Normal 198 3 3 2" xfId="23029" xr:uid="{49FC5A07-84EA-434B-BD8E-CC8AB6EDA30E}"/>
    <cellStyle name="Normal 198 3 4" xfId="15142" xr:uid="{A61C2248-FE9A-4377-B184-63916D0AC47E}"/>
    <cellStyle name="Normal 198 3 4 2" xfId="23030" xr:uid="{AC445920-A1CF-4C36-BF04-C8ED537A0BD4}"/>
    <cellStyle name="Normal 198 3 5" xfId="23027" xr:uid="{7D761258-B189-4841-8EA7-014255BD82A7}"/>
    <cellStyle name="Normal 198 4" xfId="7110" xr:uid="{EC97B551-FF64-4DA6-98D1-A40FB4442E8E}"/>
    <cellStyle name="Normal 198 4 2" xfId="23031" xr:uid="{8263B49C-8654-4569-BEE9-06FDCF86D630}"/>
    <cellStyle name="Normal 198 5" xfId="10492" xr:uid="{1DFFE76A-BE0A-4941-8490-189DD7D9FD41}"/>
    <cellStyle name="Normal 198 5 2" xfId="23032" xr:uid="{DD5E06A7-37E8-4088-B819-08C466A2D055}"/>
    <cellStyle name="Normal 198 6" xfId="15139" xr:uid="{FA7A4402-AAA7-4974-9067-270A5DF3C33C}"/>
    <cellStyle name="Normal 198 6 2" xfId="23033" xr:uid="{AE800283-9F03-417D-9F52-3AB44FB97905}"/>
    <cellStyle name="Normal 198 7" xfId="23018" xr:uid="{EFED2822-E5B4-4672-A152-956A0A83A3F0}"/>
    <cellStyle name="Normal 199" xfId="2400" xr:uid="{ED5FC5B9-59C9-42D6-AE13-78A39EC08D0F}"/>
    <cellStyle name="Normal 199 2" xfId="2401" xr:uid="{AB02B66C-3D7E-4456-9A7F-2A767A699561}"/>
    <cellStyle name="Normal 199 2 2" xfId="2402" xr:uid="{27B2D3E6-2DCD-4914-AEA6-BF44F6933699}"/>
    <cellStyle name="Normal 199 2 2 2" xfId="7116" xr:uid="{7C49C3DA-67CF-4E97-9D67-7032DDA8090D}"/>
    <cellStyle name="Normal 199 2 2 2 2" xfId="23037" xr:uid="{494BB737-040F-48FC-B8D4-B5501CBBF5D5}"/>
    <cellStyle name="Normal 199 2 2 3" xfId="10498" xr:uid="{6B7C6CCE-27DB-4D78-B49E-40ED2D1C533C}"/>
    <cellStyle name="Normal 199 2 2 3 2" xfId="23038" xr:uid="{68F81B42-D770-4A09-8DD7-57E12AE18BE2}"/>
    <cellStyle name="Normal 199 2 2 4" xfId="15145" xr:uid="{E21DA222-86D0-4D3C-A8B2-10BFBF91DDF6}"/>
    <cellStyle name="Normal 199 2 2 4 2" xfId="23039" xr:uid="{FC4A7DC4-8448-42CF-8CE3-8D354274AE08}"/>
    <cellStyle name="Normal 199 2 2 5" xfId="23036" xr:uid="{5083EB05-C58A-4650-B1EF-26F258D47A98}"/>
    <cellStyle name="Normal 199 2 3" xfId="7115" xr:uid="{4293A5D0-7BBC-4417-AC53-B15EBC66B6B9}"/>
    <cellStyle name="Normal 199 2 3 2" xfId="23040" xr:uid="{015B5B24-0F32-4C36-B7A2-18658B091BF3}"/>
    <cellStyle name="Normal 199 2 4" xfId="10497" xr:uid="{9EBB8EC1-8E7E-4C29-91A4-05B7969A2735}"/>
    <cellStyle name="Normal 199 2 4 2" xfId="23041" xr:uid="{BD906DDF-F31D-4BF0-93E1-CDAC21ECD8D9}"/>
    <cellStyle name="Normal 199 2 5" xfId="15144" xr:uid="{81EE28B7-41CC-4532-B74C-A39BCA420F00}"/>
    <cellStyle name="Normal 199 2 5 2" xfId="23042" xr:uid="{71C3D99B-BFAC-404F-9D8C-D1D54DA09B00}"/>
    <cellStyle name="Normal 199 2 6" xfId="23035" xr:uid="{1C5DD72D-EF3E-4DC2-8190-7ADD6804456D}"/>
    <cellStyle name="Normal 199 3" xfId="2403" xr:uid="{A51BF83C-910C-47E5-973A-FDB6A7F97F77}"/>
    <cellStyle name="Normal 199 3 2" xfId="7117" xr:uid="{DEA405C5-727C-49B7-8D02-78D25D66153F}"/>
    <cellStyle name="Normal 199 3 2 2" xfId="23044" xr:uid="{0E646432-43EA-49BF-B4D7-EF4B049D4775}"/>
    <cellStyle name="Normal 199 3 3" xfId="10499" xr:uid="{4BD3C8E0-4B72-4A3E-B5DE-862564A95C81}"/>
    <cellStyle name="Normal 199 3 3 2" xfId="23045" xr:uid="{AAA72C1A-4D70-4DB9-885F-FB5EFBD91F6E}"/>
    <cellStyle name="Normal 199 3 4" xfId="15146" xr:uid="{E4507451-DFF8-4BF7-AC41-42B1FA003D77}"/>
    <cellStyle name="Normal 199 3 4 2" xfId="23046" xr:uid="{00BD5AEA-6250-4297-B6A0-1D452EDDC242}"/>
    <cellStyle name="Normal 199 3 5" xfId="23043" xr:uid="{AD1618BA-D5D2-4CE1-9B78-EF7B050FC9D8}"/>
    <cellStyle name="Normal 199 4" xfId="7114" xr:uid="{C148645D-E0BD-4DC6-87B5-3DDA71D25C68}"/>
    <cellStyle name="Normal 199 4 2" xfId="23047" xr:uid="{EC6E544A-A7AC-49E6-BB7A-5B165EDEFDEE}"/>
    <cellStyle name="Normal 199 5" xfId="10496" xr:uid="{8E734BB1-79BA-4ABA-95BE-C72CEF45FDA1}"/>
    <cellStyle name="Normal 199 5 2" xfId="23048" xr:uid="{92634F3F-FCBA-4A25-A3DE-83EB23821929}"/>
    <cellStyle name="Normal 199 6" xfId="15143" xr:uid="{278768DE-78EC-4497-92BB-825815383F9A}"/>
    <cellStyle name="Normal 199 6 2" xfId="23049" xr:uid="{F4930554-7588-44A5-B75E-89D4D0072C2E}"/>
    <cellStyle name="Normal 199 7" xfId="23034" xr:uid="{659A28B0-88C1-43A8-94F6-876299789380}"/>
    <cellStyle name="Normal 2" xfId="40" xr:uid="{5E0C7EAF-653A-4881-A609-A0669023797F}"/>
    <cellStyle name="Normal 2 10" xfId="35223" xr:uid="{0CFE4FD0-1E83-47FF-A690-A464D8240CBB}"/>
    <cellStyle name="Normal 2 11" xfId="35224" xr:uid="{2D01F447-08A6-4BEF-BDD7-1460617D755D}"/>
    <cellStyle name="Normal 2 12" xfId="35888" xr:uid="{FD9252FC-DC20-4322-B553-4B59F92CA459}"/>
    <cellStyle name="Normal 2 2" xfId="85" xr:uid="{7F23C317-2FB1-469B-9B6C-740E443FA662}"/>
    <cellStyle name="Normal 2 2 10" xfId="35813" xr:uid="{C46EE30B-D50D-48C9-BC5B-510E8206CB19}"/>
    <cellStyle name="Normal 2 2 2" xfId="2404" xr:uid="{EE148100-9D35-4100-AF98-8A8A87507769}"/>
    <cellStyle name="Normal 2 2 2 2" xfId="2405" xr:uid="{2703BACC-4559-4A25-B9F7-E3173816B027}"/>
    <cellStyle name="Normal 2 2 2 3" xfId="2406" xr:uid="{2D2DFE5F-6311-47E1-B9B2-947AAE6E0A6E}"/>
    <cellStyle name="Normal 2 2 3" xfId="2407" xr:uid="{6AF81749-69CB-4971-93A6-A8CE4241F385}"/>
    <cellStyle name="Normal 2 2 3 2" xfId="2408" xr:uid="{FC292EE9-CD84-464B-A5C4-520274CA6C3E}"/>
    <cellStyle name="Normal 2 2 4" xfId="2409" xr:uid="{588110F0-B7E8-4577-AC04-6FF98733584F}"/>
    <cellStyle name="Normal 2 2 4 2" xfId="2410" xr:uid="{4FB41C4F-FBA5-4126-A6F0-B775CB2AD68F}"/>
    <cellStyle name="Normal 2 2 4 2 2" xfId="2411" xr:uid="{3817308D-AA33-43BD-90DD-56F8B249C4A5}"/>
    <cellStyle name="Normal 2 2 4 2 2 2" xfId="7120" xr:uid="{9D6DF37D-19E8-447C-9356-5AB582D282CD}"/>
    <cellStyle name="Normal 2 2 4 2 2 2 2" xfId="23053" xr:uid="{8F128823-0694-4170-AA50-441BFD1DAAB0}"/>
    <cellStyle name="Normal 2 2 4 2 2 3" xfId="10502" xr:uid="{9F9378CE-1A95-4D44-A3AA-A058756BB1E7}"/>
    <cellStyle name="Normal 2 2 4 2 2 3 2" xfId="23054" xr:uid="{205E2A8A-DA0D-4135-A7DD-1A90C7B72749}"/>
    <cellStyle name="Normal 2 2 4 2 2 4" xfId="15149" xr:uid="{9F6729D0-2D7C-4E12-BAA7-6A11790F5D6E}"/>
    <cellStyle name="Normal 2 2 4 2 2 4 2" xfId="23055" xr:uid="{06225107-CCF3-42E7-B201-4117776B4D19}"/>
    <cellStyle name="Normal 2 2 4 2 2 5" xfId="23052" xr:uid="{1075EB44-CA9B-4A60-8711-53B207D51905}"/>
    <cellStyle name="Normal 2 2 4 2 3" xfId="7119" xr:uid="{FFA0A8FF-B1FF-427A-9E2E-2AD133AF9F46}"/>
    <cellStyle name="Normal 2 2 4 2 3 2" xfId="23056" xr:uid="{DAA24016-A8DE-47D0-82AF-82E00F5AC18F}"/>
    <cellStyle name="Normal 2 2 4 2 4" xfId="10501" xr:uid="{787F6C62-BE62-4C32-8060-03EB44BF98B5}"/>
    <cellStyle name="Normal 2 2 4 2 4 2" xfId="23057" xr:uid="{42544345-6412-43C8-9027-3E13F17C3192}"/>
    <cellStyle name="Normal 2 2 4 2 5" xfId="15148" xr:uid="{2F1D7C08-3211-4745-ACAB-F506F865BAEE}"/>
    <cellStyle name="Normal 2 2 4 2 5 2" xfId="23058" xr:uid="{01D5FE71-AF87-4390-A71B-9112617EBDAE}"/>
    <cellStyle name="Normal 2 2 4 2 6" xfId="23051" xr:uid="{CC95DEB9-7C91-4D12-A074-B7AFAEBECAD0}"/>
    <cellStyle name="Normal 2 2 4 3" xfId="2412" xr:uid="{74B53EAE-4847-46B8-900C-7391E0237D90}"/>
    <cellStyle name="Normal 2 2 4 3 2" xfId="7121" xr:uid="{57A3B89F-ECC0-42D3-8515-7EB6FDF695E3}"/>
    <cellStyle name="Normal 2 2 4 3 2 2" xfId="23060" xr:uid="{C36C976B-DB72-4A69-B15A-689046BAD5F5}"/>
    <cellStyle name="Normal 2 2 4 3 3" xfId="10503" xr:uid="{D4D8D9C4-BBA7-44F1-928C-954E7CB53B07}"/>
    <cellStyle name="Normal 2 2 4 3 3 2" xfId="23061" xr:uid="{70213C4F-5101-48A6-89F6-FF3D2D692816}"/>
    <cellStyle name="Normal 2 2 4 3 4" xfId="15150" xr:uid="{DAA2B035-C2B6-4212-AD9F-A83B2D757E4B}"/>
    <cellStyle name="Normal 2 2 4 3 4 2" xfId="23062" xr:uid="{7040D858-C234-46D5-9F31-07923C99D6EB}"/>
    <cellStyle name="Normal 2 2 4 3 5" xfId="23059" xr:uid="{B4F61E7C-DB71-4461-9C99-9D0618879E8A}"/>
    <cellStyle name="Normal 2 2 4 4" xfId="7118" xr:uid="{77B87540-55C5-4C0F-A1A1-DF863EEEA470}"/>
    <cellStyle name="Normal 2 2 4 4 2" xfId="23063" xr:uid="{35298535-F19C-4042-9AB0-74558A844A97}"/>
    <cellStyle name="Normal 2 2 4 5" xfId="10500" xr:uid="{BC39B999-DCAA-4D3D-A263-576414216A31}"/>
    <cellStyle name="Normal 2 2 4 5 2" xfId="23064" xr:uid="{FFA69203-FBBC-45A8-A52C-296C3DF15DF3}"/>
    <cellStyle name="Normal 2 2 4 6" xfId="15147" xr:uid="{87A0FF1E-053C-4907-BD02-C0A8025B93B1}"/>
    <cellStyle name="Normal 2 2 4 6 2" xfId="23065" xr:uid="{FD137942-D0FC-4033-82EE-24073F4CB562}"/>
    <cellStyle name="Normal 2 2 4 7" xfId="23050" xr:uid="{4A7646AF-FA89-4403-AFC6-24CE56EB610F}"/>
    <cellStyle name="Normal 2 2 5" xfId="2413" xr:uid="{F62BE686-FD93-40E3-A5FC-938AA73175BA}"/>
    <cellStyle name="Normal 2 2 5 2" xfId="2414" xr:uid="{5D1D311E-CDF8-4E6C-A3F6-227C0B919350}"/>
    <cellStyle name="Normal 2 2 6" xfId="2415" xr:uid="{1CAF6036-F6D0-42AD-9D70-E167A4D40115}"/>
    <cellStyle name="Normal 2 2 6 2" xfId="2416" xr:uid="{AA8F452C-ADCE-49A1-9D9B-6EB1C10F23D0}"/>
    <cellStyle name="Normal 2 2 7" xfId="2417" xr:uid="{1BB3BDBA-E8E0-4303-ACB1-371061D00044}"/>
    <cellStyle name="Normal 2 2 8" xfId="2418" xr:uid="{42449AF9-022B-4BDF-B07D-679191C6CAD4}"/>
    <cellStyle name="Normal 2 2 9" xfId="2419" xr:uid="{D73B8F96-FBC0-47B0-BFBA-BB9086C81897}"/>
    <cellStyle name="Normal 2 3" xfId="86" xr:uid="{09CC0245-AAC8-4A39-8166-9468A433146E}"/>
    <cellStyle name="Normal 2 3 10" xfId="35814" xr:uid="{1AFAE6BF-8816-4A5B-8D5B-77FB693C83CD}"/>
    <cellStyle name="Normal 2 3 2" xfId="35" xr:uid="{EB56FE63-100B-4C1E-94D2-775854DDA17A}"/>
    <cellStyle name="Normal 2 3 2 10" xfId="15151" xr:uid="{17F402C5-710F-4D81-AE7D-A3536535AFF9}"/>
    <cellStyle name="Normal 2 3 2 10 2" xfId="23067" xr:uid="{ED7F661A-5068-4770-A142-519D98A0B8E6}"/>
    <cellStyle name="Normal 2 3 2 11" xfId="23066" xr:uid="{92991409-8550-49BC-ABA1-23D9B7A48C1E}"/>
    <cellStyle name="Normal 2 3 2 2" xfId="2420" xr:uid="{07333602-1325-45C6-B244-117D391A1FE9}"/>
    <cellStyle name="Normal 2 3 2 2 2" xfId="2421" xr:uid="{8DD37786-A8EF-4F3B-A500-58D19B5B4351}"/>
    <cellStyle name="Normal 2 3 2 2 2 2" xfId="2422" xr:uid="{9C0430F1-1AFA-42A3-96DE-ECEFB1C2C1AD}"/>
    <cellStyle name="Normal 2 3 2 2 2 2 2" xfId="7125" xr:uid="{E515F49A-8B2C-4AE3-B0AD-DC14361C24EC}"/>
    <cellStyle name="Normal 2 3 2 2 2 2 2 2" xfId="23071" xr:uid="{1B1E02BE-4E65-4CD5-80EF-A63E66CAC98C}"/>
    <cellStyle name="Normal 2 3 2 2 2 2 3" xfId="10507" xr:uid="{682F8885-4682-409C-A312-EA5518E5E3EA}"/>
    <cellStyle name="Normal 2 3 2 2 2 2 3 2" xfId="23072" xr:uid="{2ACE1BB7-F7D6-457C-AC6F-97AC5CAAFE35}"/>
    <cellStyle name="Normal 2 3 2 2 2 2 4" xfId="15154" xr:uid="{2E046083-D7CB-4E57-8370-6858827FC3FB}"/>
    <cellStyle name="Normal 2 3 2 2 2 2 4 2" xfId="23073" xr:uid="{23ECC1DC-101F-4E83-AD33-E163E665B6BA}"/>
    <cellStyle name="Normal 2 3 2 2 2 2 5" xfId="23070" xr:uid="{027F1F03-FDB1-468C-B4BC-C9822EE04646}"/>
    <cellStyle name="Normal 2 3 2 2 2 3" xfId="7124" xr:uid="{72F978C1-AA95-4CB2-A125-BE721CC269CB}"/>
    <cellStyle name="Normal 2 3 2 2 2 3 2" xfId="23074" xr:uid="{77DBF4B4-14A9-414D-9867-286D05B7CC54}"/>
    <cellStyle name="Normal 2 3 2 2 2 4" xfId="10506" xr:uid="{D59EC316-4C70-4982-9F2C-1FF3D0D39CB5}"/>
    <cellStyle name="Normal 2 3 2 2 2 4 2" xfId="23075" xr:uid="{3E70844D-C2B5-416A-B2BE-8F8F8D708DDE}"/>
    <cellStyle name="Normal 2 3 2 2 2 5" xfId="15153" xr:uid="{759AD057-1BCB-46CF-B38D-6CF16C0806B3}"/>
    <cellStyle name="Normal 2 3 2 2 2 5 2" xfId="23076" xr:uid="{C936DADD-D1C4-47A7-BEA5-B9ECFE3FC51B}"/>
    <cellStyle name="Normal 2 3 2 2 2 6" xfId="23069" xr:uid="{304005D6-27A6-46C3-B45A-D19601CCD1A8}"/>
    <cellStyle name="Normal 2 3 2 2 3" xfId="2423" xr:uid="{6ED81CE6-B666-4AC3-B8E1-89FABFA8B027}"/>
    <cellStyle name="Normal 2 3 2 2 3 2" xfId="7126" xr:uid="{A4C68166-2FDE-46E6-BB91-A5296E829B66}"/>
    <cellStyle name="Normal 2 3 2 2 3 2 2" xfId="23078" xr:uid="{A69285F8-1764-4EEC-8404-D87ABEC70777}"/>
    <cellStyle name="Normal 2 3 2 2 3 3" xfId="10508" xr:uid="{3ABCB88A-FC46-4238-B164-14B0F5723667}"/>
    <cellStyle name="Normal 2 3 2 2 3 3 2" xfId="23079" xr:uid="{1DCAFE23-CE39-4F40-83EC-C4A59163B5DD}"/>
    <cellStyle name="Normal 2 3 2 2 3 4" xfId="15155" xr:uid="{FCAAB7FD-1861-4851-9AC3-668E52568581}"/>
    <cellStyle name="Normal 2 3 2 2 3 4 2" xfId="23080" xr:uid="{EFFCDB80-6802-4F85-9EC9-43E5F8FD3422}"/>
    <cellStyle name="Normal 2 3 2 2 3 5" xfId="23077" xr:uid="{B822EB74-4C70-4409-8184-05B6929F22C9}"/>
    <cellStyle name="Normal 2 3 2 2 4" xfId="7123" xr:uid="{370BC569-0178-435C-B590-7CD9CBDDD649}"/>
    <cellStyle name="Normal 2 3 2 2 4 2" xfId="23081" xr:uid="{0BE11A45-174B-4FB4-B545-1636D99873D3}"/>
    <cellStyle name="Normal 2 3 2 2 5" xfId="10505" xr:uid="{78797CD5-7517-4349-81D6-D34D81F7A8A9}"/>
    <cellStyle name="Normal 2 3 2 2 5 2" xfId="23082" xr:uid="{AF58799F-7111-425A-B73B-B457EDA985D1}"/>
    <cellStyle name="Normal 2 3 2 2 6" xfId="15152" xr:uid="{356BA93A-45A8-4139-98DE-071C1748CD95}"/>
    <cellStyle name="Normal 2 3 2 2 6 2" xfId="23083" xr:uid="{8D50AA54-8A4B-4900-9BB4-60AF6F2820BD}"/>
    <cellStyle name="Normal 2 3 2 2 7" xfId="23068" xr:uid="{F8976832-71AD-416F-B0BD-AED79D0D53DC}"/>
    <cellStyle name="Normal 2 3 2 3" xfId="2424" xr:uid="{4F3CA5FA-6330-4A6C-BF6E-C05C73397832}"/>
    <cellStyle name="Normal 2 3 2 3 2" xfId="2425" xr:uid="{1ED49773-6EA1-498C-A679-8144DBFF24A8}"/>
    <cellStyle name="Normal 2 3 2 3 2 2" xfId="2426" xr:uid="{5F4D187D-1C99-4DA1-B4BF-C5F2550887E0}"/>
    <cellStyle name="Normal 2 3 2 3 2 2 2" xfId="7129" xr:uid="{46256E05-72AD-44CD-8650-9933026B8E86}"/>
    <cellStyle name="Normal 2 3 2 3 2 2 2 2" xfId="23087" xr:uid="{8A1B5CD6-8151-4379-94F4-8EC81E4CC1FB}"/>
    <cellStyle name="Normal 2 3 2 3 2 2 3" xfId="10511" xr:uid="{368CABB2-F4B9-4639-863A-D10185445912}"/>
    <cellStyle name="Normal 2 3 2 3 2 2 3 2" xfId="23088" xr:uid="{78AF49E5-43CD-496E-8F07-D520E1330232}"/>
    <cellStyle name="Normal 2 3 2 3 2 2 4" xfId="15158" xr:uid="{CCC4436F-80FA-4BB0-B0FF-F282E8A2F98B}"/>
    <cellStyle name="Normal 2 3 2 3 2 2 4 2" xfId="23089" xr:uid="{AFE389DC-0665-454C-B653-4806E5887147}"/>
    <cellStyle name="Normal 2 3 2 3 2 2 5" xfId="23086" xr:uid="{76A33055-6622-4EC9-BB94-D6C842D420A9}"/>
    <cellStyle name="Normal 2 3 2 3 2 3" xfId="7128" xr:uid="{7F4ECCB6-75ED-41CF-84CC-4A59090A28C8}"/>
    <cellStyle name="Normal 2 3 2 3 2 3 2" xfId="23090" xr:uid="{94F6B7BD-0936-4F78-9753-ED501C47A7FB}"/>
    <cellStyle name="Normal 2 3 2 3 2 4" xfId="10510" xr:uid="{64E4E851-DFA1-4320-A73B-F825C10E492D}"/>
    <cellStyle name="Normal 2 3 2 3 2 4 2" xfId="23091" xr:uid="{4CDC5F76-E1C3-497C-98E0-C727106B02A8}"/>
    <cellStyle name="Normal 2 3 2 3 2 5" xfId="15157" xr:uid="{B727EC19-454A-4354-BA56-8043F09C4EB8}"/>
    <cellStyle name="Normal 2 3 2 3 2 5 2" xfId="23092" xr:uid="{6FD8E786-724C-49EC-AA2E-F342DC11CC61}"/>
    <cellStyle name="Normal 2 3 2 3 2 6" xfId="23085" xr:uid="{B4EA4D5E-5B15-4BB1-ABCD-194C6340A62A}"/>
    <cellStyle name="Normal 2 3 2 3 3" xfId="2427" xr:uid="{EA9DCF0D-6972-4B90-8E2C-68095C0F6CC1}"/>
    <cellStyle name="Normal 2 3 2 3 3 2" xfId="7130" xr:uid="{3E293D28-9583-4C2D-871F-11549A736F9F}"/>
    <cellStyle name="Normal 2 3 2 3 3 2 2" xfId="23094" xr:uid="{59EC357C-C962-40F9-90AD-373756044A8F}"/>
    <cellStyle name="Normal 2 3 2 3 3 3" xfId="10512" xr:uid="{CBF0BC66-69A5-4C50-8C78-B2695311F68E}"/>
    <cellStyle name="Normal 2 3 2 3 3 3 2" xfId="23095" xr:uid="{EFAAA2C4-D1CF-4030-8D69-451EDA008AC8}"/>
    <cellStyle name="Normal 2 3 2 3 3 4" xfId="15159" xr:uid="{506E4FF8-0F50-4F8A-87A2-EAB81313298C}"/>
    <cellStyle name="Normal 2 3 2 3 3 4 2" xfId="23096" xr:uid="{5221F4ED-6BBF-4F22-A91F-2ECAB6C75260}"/>
    <cellStyle name="Normal 2 3 2 3 3 5" xfId="23093" xr:uid="{F120EC69-0116-4626-A05A-DA6F5227ECD2}"/>
    <cellStyle name="Normal 2 3 2 3 4" xfId="7127" xr:uid="{97540CB3-8AB4-4C4C-8A32-E48435A41B6B}"/>
    <cellStyle name="Normal 2 3 2 3 4 2" xfId="23097" xr:uid="{C8414155-A797-42DF-877D-ACD21A52AC91}"/>
    <cellStyle name="Normal 2 3 2 3 5" xfId="10509" xr:uid="{D4BA3B7C-4C2F-430B-8B4D-38D09A46C2CD}"/>
    <cellStyle name="Normal 2 3 2 3 5 2" xfId="23098" xr:uid="{EE110D7A-14C2-4FFE-8236-71C677E5392C}"/>
    <cellStyle name="Normal 2 3 2 3 6" xfId="15156" xr:uid="{ECE13FA7-7622-47DE-B967-AF2F7E5E2F4D}"/>
    <cellStyle name="Normal 2 3 2 3 6 2" xfId="23099" xr:uid="{6E3C3335-A215-4766-84C9-1714E5C7CB7D}"/>
    <cellStyle name="Normal 2 3 2 3 7" xfId="23084" xr:uid="{E5957CF2-4D29-4084-AC64-6B2F92671290}"/>
    <cellStyle name="Normal 2 3 2 4" xfId="2428" xr:uid="{D65EB6A1-47B1-4F64-A05B-AF1E4F79720E}"/>
    <cellStyle name="Normal 2 3 2 4 2" xfId="2429" xr:uid="{DAFFD582-B401-4602-AFAA-A0315DA382C3}"/>
    <cellStyle name="Normal 2 3 2 4 2 2" xfId="2430" xr:uid="{2782670F-DA22-409C-9A28-595C3F90F5ED}"/>
    <cellStyle name="Normal 2 3 2 4 2 2 2" xfId="7133" xr:uid="{C9E3DE99-3560-48BD-BD68-973055276094}"/>
    <cellStyle name="Normal 2 3 2 4 2 2 2 2" xfId="23103" xr:uid="{98B10415-3DDD-440F-8E03-9A193A4D7F70}"/>
    <cellStyle name="Normal 2 3 2 4 2 2 3" xfId="10515" xr:uid="{64BD3D7D-70BA-43D7-9770-394F06A0DB8F}"/>
    <cellStyle name="Normal 2 3 2 4 2 2 3 2" xfId="23104" xr:uid="{A901D066-A0FD-46B0-A920-350603976B0D}"/>
    <cellStyle name="Normal 2 3 2 4 2 2 4" xfId="15162" xr:uid="{2DCB16B4-0891-4763-B958-1E1560269AD8}"/>
    <cellStyle name="Normal 2 3 2 4 2 2 4 2" xfId="23105" xr:uid="{73C99AFA-8569-48A4-8F3F-329E5C000958}"/>
    <cellStyle name="Normal 2 3 2 4 2 2 5" xfId="23102" xr:uid="{A8E2263B-25B4-45D9-95E7-7258BCC06431}"/>
    <cellStyle name="Normal 2 3 2 4 2 3" xfId="7132" xr:uid="{B89834DC-2983-48D5-B938-C37279A4000A}"/>
    <cellStyle name="Normal 2 3 2 4 2 3 2" xfId="23106" xr:uid="{CA32AFEB-FC81-48A4-A650-374F5B9841CC}"/>
    <cellStyle name="Normal 2 3 2 4 2 4" xfId="10514" xr:uid="{74D7D013-F1A3-471F-A763-C274E6400205}"/>
    <cellStyle name="Normal 2 3 2 4 2 4 2" xfId="23107" xr:uid="{2127FFFF-4B2C-406A-9711-A4A254F2074E}"/>
    <cellStyle name="Normal 2 3 2 4 2 5" xfId="15161" xr:uid="{D615C96E-AADF-4BC7-89E4-07F3AB2B166B}"/>
    <cellStyle name="Normal 2 3 2 4 2 5 2" xfId="23108" xr:uid="{FA4AE240-BB81-467A-BE3C-3F29F041D481}"/>
    <cellStyle name="Normal 2 3 2 4 2 6" xfId="23101" xr:uid="{892B14EC-3C23-4196-92CA-F02254915942}"/>
    <cellStyle name="Normal 2 3 2 4 3" xfId="2431" xr:uid="{1F67853E-6DE9-4C45-89AC-53109B95DDAC}"/>
    <cellStyle name="Normal 2 3 2 4 3 2" xfId="7134" xr:uid="{27094DF3-C936-46E5-B874-32AFCB317872}"/>
    <cellStyle name="Normal 2 3 2 4 3 2 2" xfId="23110" xr:uid="{C6925899-73DA-48E0-BBC6-9FFE62F1A802}"/>
    <cellStyle name="Normal 2 3 2 4 3 3" xfId="10516" xr:uid="{C4480FC5-3612-44A1-8A02-2F26E1D8D895}"/>
    <cellStyle name="Normal 2 3 2 4 3 3 2" xfId="23111" xr:uid="{61912D58-8607-4BA7-8A46-8D238004F3BE}"/>
    <cellStyle name="Normal 2 3 2 4 3 4" xfId="15163" xr:uid="{01D24EDC-827B-4167-8C4D-6EF819323AD2}"/>
    <cellStyle name="Normal 2 3 2 4 3 4 2" xfId="23112" xr:uid="{4165E792-11A8-4914-9012-2AEC5FBE2600}"/>
    <cellStyle name="Normal 2 3 2 4 3 5" xfId="23109" xr:uid="{E6E08C1C-BA2C-4661-84CF-DE24816520F2}"/>
    <cellStyle name="Normal 2 3 2 4 4" xfId="7131" xr:uid="{C072672F-FEB3-4082-BF41-556D851890AB}"/>
    <cellStyle name="Normal 2 3 2 4 4 2" xfId="23113" xr:uid="{71AE3CB0-E80F-4559-B08E-619A9DDC81D5}"/>
    <cellStyle name="Normal 2 3 2 4 5" xfId="10513" xr:uid="{8F1D17E3-F9FF-4E6E-91A2-F6310128C323}"/>
    <cellStyle name="Normal 2 3 2 4 5 2" xfId="23114" xr:uid="{9BC42B0C-0389-4B20-9A3D-AB70DCBC1065}"/>
    <cellStyle name="Normal 2 3 2 4 6" xfId="15160" xr:uid="{8681338C-A25B-4261-99B3-74B511DD7AEE}"/>
    <cellStyle name="Normal 2 3 2 4 6 2" xfId="23115" xr:uid="{7573BAF8-1A21-4EF8-A7E5-A342B8F21285}"/>
    <cellStyle name="Normal 2 3 2 4 7" xfId="23100" xr:uid="{7AE1FD77-A4B2-4B7A-983F-4B962DB87F48}"/>
    <cellStyle name="Normal 2 3 2 5" xfId="2432" xr:uid="{34FBAD04-F266-447D-8601-0B95F7F9055D}"/>
    <cellStyle name="Normal 2 3 2 6" xfId="2433" xr:uid="{57F7FFFA-0D27-40E7-8DB0-8CE63E2EF7DC}"/>
    <cellStyle name="Normal 2 3 2 6 2" xfId="2434" xr:uid="{77295301-52BB-4F0E-8727-04138053553E}"/>
    <cellStyle name="Normal 2 3 2 6 2 2" xfId="7136" xr:uid="{647122A9-F2A0-4B18-B760-B8B995C4FF7E}"/>
    <cellStyle name="Normal 2 3 2 6 2 2 2" xfId="23118" xr:uid="{A64EDDB5-5DC8-40C3-8183-D35EBD243393}"/>
    <cellStyle name="Normal 2 3 2 6 2 3" xfId="10518" xr:uid="{4EC566CC-F673-4F24-B618-D2576708FFFB}"/>
    <cellStyle name="Normal 2 3 2 6 2 3 2" xfId="23119" xr:uid="{FCFFD0C8-FEAB-4303-A277-182C092EB600}"/>
    <cellStyle name="Normal 2 3 2 6 2 4" xfId="15165" xr:uid="{1E860942-29A5-448E-9E16-BF9D8CB46F79}"/>
    <cellStyle name="Normal 2 3 2 6 2 4 2" xfId="23120" xr:uid="{55FF1FAF-0ED0-4152-BAAB-CAC8DCDD9E81}"/>
    <cellStyle name="Normal 2 3 2 6 2 5" xfId="23117" xr:uid="{11B766D6-44D5-481F-8DE9-B0DF10E24E9F}"/>
    <cellStyle name="Normal 2 3 2 6 3" xfId="7135" xr:uid="{BFCAE71D-EAA5-4E77-9834-CF7034270D60}"/>
    <cellStyle name="Normal 2 3 2 6 3 2" xfId="23121" xr:uid="{49DD827A-4866-4BB6-ADF5-BF4FF0E5AD3C}"/>
    <cellStyle name="Normal 2 3 2 6 4" xfId="10517" xr:uid="{BDB8077E-DB8E-4CBF-8BF9-E04F87B6FAF6}"/>
    <cellStyle name="Normal 2 3 2 6 4 2" xfId="23122" xr:uid="{1A083605-D99E-475A-82D3-9EE2860D37CC}"/>
    <cellStyle name="Normal 2 3 2 6 5" xfId="15164" xr:uid="{D6039857-E2C8-4D72-A177-9BCFC4B4CD05}"/>
    <cellStyle name="Normal 2 3 2 6 5 2" xfId="23123" xr:uid="{78FB152E-CD7E-4210-94E7-A560EFD0ADAA}"/>
    <cellStyle name="Normal 2 3 2 6 6" xfId="23116" xr:uid="{E02BD2F0-B994-43A3-B3DC-B532D477DCF0}"/>
    <cellStyle name="Normal 2 3 2 7" xfId="2435" xr:uid="{CB0C01AC-88C3-4ED9-9EF4-BAF3AB0D988F}"/>
    <cellStyle name="Normal 2 3 2 7 2" xfId="7137" xr:uid="{EB373975-3F07-4232-A9B6-3497EEBD91FD}"/>
    <cellStyle name="Normal 2 3 2 7 2 2" xfId="23125" xr:uid="{DEF4E254-3DB5-4F40-AD5B-FC05587B70F5}"/>
    <cellStyle name="Normal 2 3 2 7 3" xfId="10519" xr:uid="{30891247-88B1-455C-BE9A-ADF453F30CF2}"/>
    <cellStyle name="Normal 2 3 2 7 3 2" xfId="23126" xr:uid="{3A0BC20E-5CAE-4EE7-AEF6-7AC5EC82621E}"/>
    <cellStyle name="Normal 2 3 2 7 4" xfId="15166" xr:uid="{50C88B0D-5167-4785-87DC-501D657E23E1}"/>
    <cellStyle name="Normal 2 3 2 7 4 2" xfId="23127" xr:uid="{CFED7DBF-9C19-4F6C-A57F-A1BA50AB4898}"/>
    <cellStyle name="Normal 2 3 2 7 5" xfId="23124" xr:uid="{E0E87032-F681-40FC-A17B-F8A4A7DA2F63}"/>
    <cellStyle name="Normal 2 3 2 8" xfId="7122" xr:uid="{8350573D-AC5B-4C5C-89BC-611246C3D747}"/>
    <cellStyle name="Normal 2 3 2 8 2" xfId="23128" xr:uid="{CA01BCB6-9E88-4299-85BC-7CA0978B038F}"/>
    <cellStyle name="Normal 2 3 2 9" xfId="10504" xr:uid="{C5F1C75F-A7A2-4F55-A1DC-9D7B6100412D}"/>
    <cellStyle name="Normal 2 3 2 9 2" xfId="23129" xr:uid="{60AEA834-24F2-403B-9EC4-E5C047990D61}"/>
    <cellStyle name="Normal 2 3 3" xfId="2436" xr:uid="{DA524A00-79E3-45C8-90EC-E20288443249}"/>
    <cellStyle name="Normal 2 3 3 10" xfId="23130" xr:uid="{9B60AD13-02ED-4515-8C28-5C9E888428ED}"/>
    <cellStyle name="Normal 2 3 3 2" xfId="2437" xr:uid="{1ECC5B18-FBC5-4F54-B803-6CD5B8CE7813}"/>
    <cellStyle name="Normal 2 3 3 2 2" xfId="2438" xr:uid="{2095F7BC-3195-4FFC-9C8D-4072B319C842}"/>
    <cellStyle name="Normal 2 3 3 2 2 2" xfId="2439" xr:uid="{FE2AF6F9-4BA8-449E-9D63-5E3742702FCB}"/>
    <cellStyle name="Normal 2 3 3 2 2 2 2" xfId="7141" xr:uid="{444C825D-8523-4970-AECF-89F248BFE194}"/>
    <cellStyle name="Normal 2 3 3 2 2 2 2 2" xfId="23134" xr:uid="{6967548D-0A8D-4C15-8294-572FAF551AEF}"/>
    <cellStyle name="Normal 2 3 3 2 2 2 3" xfId="10523" xr:uid="{1FFF130F-1694-458C-ACDA-346115353FBF}"/>
    <cellStyle name="Normal 2 3 3 2 2 2 3 2" xfId="23135" xr:uid="{2FE7F5D9-5DF6-4DBC-AF7F-6A3AFEC0B57D}"/>
    <cellStyle name="Normal 2 3 3 2 2 2 4" xfId="15170" xr:uid="{E2886591-27EA-4D4D-9C5C-5B6D7304E23D}"/>
    <cellStyle name="Normal 2 3 3 2 2 2 4 2" xfId="23136" xr:uid="{DC0D8736-81F1-42A2-8D13-96F0A9DD1DBC}"/>
    <cellStyle name="Normal 2 3 3 2 2 2 5" xfId="23133" xr:uid="{DB806E72-2C85-47DD-98FD-B084A3B7ECCB}"/>
    <cellStyle name="Normal 2 3 3 2 2 3" xfId="7140" xr:uid="{C723295B-069C-44AD-9760-2AB5FD54C009}"/>
    <cellStyle name="Normal 2 3 3 2 2 3 2" xfId="23137" xr:uid="{F5C9A5B5-67F3-47D3-910E-E981D928FC1C}"/>
    <cellStyle name="Normal 2 3 3 2 2 4" xfId="10522" xr:uid="{774DB906-BFFE-4F57-BD55-778702DDBB2D}"/>
    <cellStyle name="Normal 2 3 3 2 2 4 2" xfId="23138" xr:uid="{9777851E-BFD6-40BB-AB8A-14C101E4F25D}"/>
    <cellStyle name="Normal 2 3 3 2 2 5" xfId="15169" xr:uid="{452FF3BD-1699-40E4-AAD1-881AA32FC53C}"/>
    <cellStyle name="Normal 2 3 3 2 2 5 2" xfId="23139" xr:uid="{921852C6-A837-47D4-B338-99805849F677}"/>
    <cellStyle name="Normal 2 3 3 2 2 6" xfId="23132" xr:uid="{AC2C3470-E732-4DB2-BA04-39B767728645}"/>
    <cellStyle name="Normal 2 3 3 2 3" xfId="2440" xr:uid="{C3688D53-FE38-4BAB-B228-C69BB24E5106}"/>
    <cellStyle name="Normal 2 3 3 2 3 2" xfId="7142" xr:uid="{D1E86E6F-838F-4778-8034-8B10490469CB}"/>
    <cellStyle name="Normal 2 3 3 2 3 2 2" xfId="23141" xr:uid="{0AB17544-AE0A-4BC8-97A5-BD907D245E8D}"/>
    <cellStyle name="Normal 2 3 3 2 3 3" xfId="10524" xr:uid="{06DDE111-427B-4192-9F6A-59FAB76AD147}"/>
    <cellStyle name="Normal 2 3 3 2 3 3 2" xfId="23142" xr:uid="{E84547B8-E444-4CDD-8B3B-A087C1E01963}"/>
    <cellStyle name="Normal 2 3 3 2 3 4" xfId="15171" xr:uid="{861B0699-9166-41D4-BE30-8FC0CD96A6BB}"/>
    <cellStyle name="Normal 2 3 3 2 3 4 2" xfId="23143" xr:uid="{C7180774-E898-4B9F-B34A-8666197D8751}"/>
    <cellStyle name="Normal 2 3 3 2 3 5" xfId="23140" xr:uid="{82CF55E8-476C-4F53-BC60-FB38AB8DB682}"/>
    <cellStyle name="Normal 2 3 3 2 4" xfId="7139" xr:uid="{6D1485BA-89B5-486E-A5E1-2982839157DA}"/>
    <cellStyle name="Normal 2 3 3 2 4 2" xfId="23144" xr:uid="{ECC4A5E3-8484-4B0E-A96C-B2DC3FE487D0}"/>
    <cellStyle name="Normal 2 3 3 2 5" xfId="10521" xr:uid="{DF8BEC6A-C253-4CDE-AF39-1C9B4DD53F6E}"/>
    <cellStyle name="Normal 2 3 3 2 5 2" xfId="23145" xr:uid="{890D6EA5-8A99-4E07-B0B3-C26F4882E832}"/>
    <cellStyle name="Normal 2 3 3 2 6" xfId="15168" xr:uid="{8E664CE0-C072-467F-9278-5A1E20DBC058}"/>
    <cellStyle name="Normal 2 3 3 2 6 2" xfId="23146" xr:uid="{A1418357-5659-4E87-9A03-EBAD24B8865F}"/>
    <cellStyle name="Normal 2 3 3 2 7" xfId="23131" xr:uid="{7801753A-EFE9-43FE-B868-25B4D163EED7}"/>
    <cellStyle name="Normal 2 3 3 3" xfId="2441" xr:uid="{AC6D7535-C405-4E96-BF6B-973C9D948F74}"/>
    <cellStyle name="Normal 2 3 3 3 2" xfId="2442" xr:uid="{C72795C5-52E0-448C-8DE5-08F35D18354F}"/>
    <cellStyle name="Normal 2 3 3 3 2 2" xfId="2443" xr:uid="{ED07DE2A-7638-4C57-B923-6120C043FF0A}"/>
    <cellStyle name="Normal 2 3 3 3 2 2 2" xfId="7145" xr:uid="{EA2362D0-E573-4B96-ACB1-1BD9EBAB23A7}"/>
    <cellStyle name="Normal 2 3 3 3 2 2 2 2" xfId="23150" xr:uid="{73CB7A15-7FB5-4B6A-A2CE-EDC64A0D66B5}"/>
    <cellStyle name="Normal 2 3 3 3 2 2 3" xfId="10527" xr:uid="{FC80C7B4-5F7D-4277-AFD1-4A5804BDCF0D}"/>
    <cellStyle name="Normal 2 3 3 3 2 2 3 2" xfId="23151" xr:uid="{F5D5EEFA-A235-4572-8ED7-1C31AAC31096}"/>
    <cellStyle name="Normal 2 3 3 3 2 2 4" xfId="15174" xr:uid="{6EC8DEC1-5FA4-42EA-AD82-8BB948685FEB}"/>
    <cellStyle name="Normal 2 3 3 3 2 2 4 2" xfId="23152" xr:uid="{E44519ED-77FA-4045-9C4E-536D2AD933BD}"/>
    <cellStyle name="Normal 2 3 3 3 2 2 5" xfId="23149" xr:uid="{A56C3D36-6692-4C15-83DE-9D85F3F99C44}"/>
    <cellStyle name="Normal 2 3 3 3 2 3" xfId="7144" xr:uid="{5E99216E-E83F-43F1-8D20-8B80F04568F3}"/>
    <cellStyle name="Normal 2 3 3 3 2 3 2" xfId="23153" xr:uid="{E0856857-A848-41B7-9CA1-E775D426B597}"/>
    <cellStyle name="Normal 2 3 3 3 2 4" xfId="10526" xr:uid="{AC6CD2BB-5751-4982-A477-1368F3A8F14E}"/>
    <cellStyle name="Normal 2 3 3 3 2 4 2" xfId="23154" xr:uid="{8557D703-A40F-4C8B-BF80-6DE375C55FC2}"/>
    <cellStyle name="Normal 2 3 3 3 2 5" xfId="15173" xr:uid="{7F402753-F1FE-4275-BC72-928F6C7FF01C}"/>
    <cellStyle name="Normal 2 3 3 3 2 5 2" xfId="23155" xr:uid="{8FAE8BDA-B4DF-4133-8E48-171FA0543478}"/>
    <cellStyle name="Normal 2 3 3 3 2 6" xfId="23148" xr:uid="{15AB99F3-9B76-4AD5-9F3A-0B705B62A3FE}"/>
    <cellStyle name="Normal 2 3 3 3 3" xfId="2444" xr:uid="{03C0856D-BF32-4CC3-9583-6D6681EAB776}"/>
    <cellStyle name="Normal 2 3 3 3 3 2" xfId="7146" xr:uid="{524736C4-5BEE-4DE6-8903-709E8D9200A4}"/>
    <cellStyle name="Normal 2 3 3 3 3 2 2" xfId="23157" xr:uid="{970F5F65-9694-44E0-9ADF-98F23876B1A3}"/>
    <cellStyle name="Normal 2 3 3 3 3 3" xfId="10528" xr:uid="{267E3DBB-4999-4D13-BBB9-7673D4C75588}"/>
    <cellStyle name="Normal 2 3 3 3 3 3 2" xfId="23158" xr:uid="{3B922215-05D7-484B-B1AB-6E3093F89489}"/>
    <cellStyle name="Normal 2 3 3 3 3 4" xfId="15175" xr:uid="{8D03344D-265D-4349-89E0-8E5CF331F164}"/>
    <cellStyle name="Normal 2 3 3 3 3 4 2" xfId="23159" xr:uid="{B5EFD6E2-FEBD-459A-B56E-4BE4C2D2D8BA}"/>
    <cellStyle name="Normal 2 3 3 3 3 5" xfId="23156" xr:uid="{433CAB36-5509-480B-9D49-9760754C5673}"/>
    <cellStyle name="Normal 2 3 3 3 4" xfId="7143" xr:uid="{7DAC1709-3FE6-42A9-A541-C41B7D9430E0}"/>
    <cellStyle name="Normal 2 3 3 3 4 2" xfId="23160" xr:uid="{6FBAE000-66AC-4FCB-95AA-45D1416A3DA1}"/>
    <cellStyle name="Normal 2 3 3 3 5" xfId="10525" xr:uid="{062F0C98-3FD3-4E3F-A2DB-DB9229D1A467}"/>
    <cellStyle name="Normal 2 3 3 3 5 2" xfId="23161" xr:uid="{88F48B48-5F08-4691-9573-C138D4244801}"/>
    <cellStyle name="Normal 2 3 3 3 6" xfId="15172" xr:uid="{2DEDD12E-0AE5-424D-9D04-FABAE852D38B}"/>
    <cellStyle name="Normal 2 3 3 3 6 2" xfId="23162" xr:uid="{F28AE7A2-8B91-4232-9091-FE3792080CA5}"/>
    <cellStyle name="Normal 2 3 3 3 7" xfId="23147" xr:uid="{51BF3429-3E8C-457A-A809-E8E07EF84802}"/>
    <cellStyle name="Normal 2 3 3 4" xfId="2445" xr:uid="{03E8F93A-073A-466D-B173-1815A4FCBDC1}"/>
    <cellStyle name="Normal 2 3 3 4 2" xfId="2446" xr:uid="{E80DD4AE-3EAC-4AA5-BF42-D4E32252B25D}"/>
    <cellStyle name="Normal 2 3 3 4 2 2" xfId="2447" xr:uid="{3DE102D7-19CE-406B-AA1D-B4B3BB757C90}"/>
    <cellStyle name="Normal 2 3 3 4 2 2 2" xfId="7149" xr:uid="{57C63877-6D85-4E2A-B5B3-164FBC118EBB}"/>
    <cellStyle name="Normal 2 3 3 4 2 2 2 2" xfId="23166" xr:uid="{92A3B2A1-F3B7-4A2A-89FE-2B0B82DF4C8B}"/>
    <cellStyle name="Normal 2 3 3 4 2 2 3" xfId="10531" xr:uid="{D0C81F8C-D48C-4156-8ECC-810EDD2402DE}"/>
    <cellStyle name="Normal 2 3 3 4 2 2 3 2" xfId="23167" xr:uid="{F9F42074-0153-4905-868C-63C746D1B5F8}"/>
    <cellStyle name="Normal 2 3 3 4 2 2 4" xfId="15178" xr:uid="{860526DE-50A4-472F-8E97-02991EEE6CE7}"/>
    <cellStyle name="Normal 2 3 3 4 2 2 4 2" xfId="23168" xr:uid="{CAE48AB5-08B1-452A-B07B-494EBDF46D24}"/>
    <cellStyle name="Normal 2 3 3 4 2 2 5" xfId="23165" xr:uid="{2A497E68-59F1-4380-BCE2-8D49242A6EE0}"/>
    <cellStyle name="Normal 2 3 3 4 2 3" xfId="7148" xr:uid="{056607F8-9EDF-44E9-9EBA-99007170CDDA}"/>
    <cellStyle name="Normal 2 3 3 4 2 3 2" xfId="23169" xr:uid="{CF495BBA-BBCF-44AE-A17E-3C6897379C0B}"/>
    <cellStyle name="Normal 2 3 3 4 2 4" xfId="10530" xr:uid="{7400503B-C73A-48A1-9139-F5D73EC2FDC2}"/>
    <cellStyle name="Normal 2 3 3 4 2 4 2" xfId="23170" xr:uid="{4F32B224-C526-4184-B35D-471059F6D90F}"/>
    <cellStyle name="Normal 2 3 3 4 2 5" xfId="15177" xr:uid="{ADF1AFF9-F126-4C9F-BEE4-9BDCB4F3FD7F}"/>
    <cellStyle name="Normal 2 3 3 4 2 5 2" xfId="23171" xr:uid="{CFA029CC-5D48-4EEE-ACA6-D7D660AE9318}"/>
    <cellStyle name="Normal 2 3 3 4 2 6" xfId="23164" xr:uid="{3C4533C2-036E-4EE6-BC54-5242D9CFA24A}"/>
    <cellStyle name="Normal 2 3 3 4 3" xfId="2448" xr:uid="{35637B74-8F90-4B9D-BBBD-C5ECB045CB34}"/>
    <cellStyle name="Normal 2 3 3 4 3 2" xfId="7150" xr:uid="{EB91FFF1-881E-4D78-8BD5-A4AA53E8B09F}"/>
    <cellStyle name="Normal 2 3 3 4 3 2 2" xfId="23173" xr:uid="{6E91C8FE-5D6B-43B5-A695-448B3F8CBB24}"/>
    <cellStyle name="Normal 2 3 3 4 3 3" xfId="10532" xr:uid="{D190464E-A512-41D6-AF93-7A6F04961FE5}"/>
    <cellStyle name="Normal 2 3 3 4 3 3 2" xfId="23174" xr:uid="{5E00DEFD-BA2F-4EF7-9C86-5C25E37818A7}"/>
    <cellStyle name="Normal 2 3 3 4 3 4" xfId="15179" xr:uid="{E3FFC78E-AC59-4B7B-8A08-3AA554F3CDB1}"/>
    <cellStyle name="Normal 2 3 3 4 3 4 2" xfId="23175" xr:uid="{68F6C77A-90A9-4249-9BB6-90B38456F67E}"/>
    <cellStyle name="Normal 2 3 3 4 3 5" xfId="23172" xr:uid="{540E92B7-8449-4399-BE66-D37A06494684}"/>
    <cellStyle name="Normal 2 3 3 4 4" xfId="7147" xr:uid="{F75BF64B-8A1C-481A-B14C-1B25ED230FE6}"/>
    <cellStyle name="Normal 2 3 3 4 4 2" xfId="23176" xr:uid="{DAB7EBE5-E50C-440B-970C-C82A72C5A97B}"/>
    <cellStyle name="Normal 2 3 3 4 5" xfId="10529" xr:uid="{8498C96B-891B-4C4A-8C3D-3CDDF6058C37}"/>
    <cellStyle name="Normal 2 3 3 4 5 2" xfId="23177" xr:uid="{6C6556E0-763E-42A9-84AF-EEAEF8996DDD}"/>
    <cellStyle name="Normal 2 3 3 4 6" xfId="15176" xr:uid="{04F27D8E-36AB-4BF9-B01A-C2CA84AA0D79}"/>
    <cellStyle name="Normal 2 3 3 4 6 2" xfId="23178" xr:uid="{D37BA35B-0F98-49CE-9508-0F86865D62B8}"/>
    <cellStyle name="Normal 2 3 3 4 7" xfId="23163" xr:uid="{E51DBC41-2C9E-4C2A-8E9A-5BF2783E167A}"/>
    <cellStyle name="Normal 2 3 3 5" xfId="2449" xr:uid="{DF4F696C-7CB1-4051-ACD4-81A085103EAF}"/>
    <cellStyle name="Normal 2 3 3 5 2" xfId="2450" xr:uid="{D3A7E3E6-A24B-4E5C-9331-35B06096ABE3}"/>
    <cellStyle name="Normal 2 3 3 5 2 2" xfId="7152" xr:uid="{DD9EAA1E-A864-437C-9DCB-9253DFCA96FF}"/>
    <cellStyle name="Normal 2 3 3 5 2 2 2" xfId="23181" xr:uid="{908E9115-3BAE-432F-8F15-0EF41E6B299D}"/>
    <cellStyle name="Normal 2 3 3 5 2 3" xfId="10534" xr:uid="{E670BF6C-5B03-4059-8C42-255518DF4EF8}"/>
    <cellStyle name="Normal 2 3 3 5 2 3 2" xfId="23182" xr:uid="{A2AF4519-FBB9-46F2-9478-8C2987D3A343}"/>
    <cellStyle name="Normal 2 3 3 5 2 4" xfId="15181" xr:uid="{5B9715D9-DE91-4503-BD84-6963D33AFA99}"/>
    <cellStyle name="Normal 2 3 3 5 2 4 2" xfId="23183" xr:uid="{B7065D43-0B58-42B2-BA3B-995BAB835877}"/>
    <cellStyle name="Normal 2 3 3 5 2 5" xfId="23180" xr:uid="{592BA7B2-6AA3-4BDF-867A-E458A407F0DC}"/>
    <cellStyle name="Normal 2 3 3 5 3" xfId="7151" xr:uid="{1BAD5E58-87F7-4FA0-B996-5C23757DFB06}"/>
    <cellStyle name="Normal 2 3 3 5 3 2" xfId="23184" xr:uid="{3178F821-CC36-45F8-B2A8-EE6025AF1C45}"/>
    <cellStyle name="Normal 2 3 3 5 4" xfId="10533" xr:uid="{A98B4FA8-F50E-4C9F-B87E-68C2FBE04DD7}"/>
    <cellStyle name="Normal 2 3 3 5 4 2" xfId="23185" xr:uid="{375FB263-EF55-4F80-8ACE-0B69784FAB4D}"/>
    <cellStyle name="Normal 2 3 3 5 5" xfId="15180" xr:uid="{BD5FC100-14C6-464A-B282-601C9932EFAD}"/>
    <cellStyle name="Normal 2 3 3 5 5 2" xfId="23186" xr:uid="{4319313B-99A1-4D5F-AC63-E9E4A9258EA2}"/>
    <cellStyle name="Normal 2 3 3 5 6" xfId="23179" xr:uid="{300E9DD5-F6F2-4FE7-A0F7-B68CA1BCE8B5}"/>
    <cellStyle name="Normal 2 3 3 6" xfId="2451" xr:uid="{68CCD43D-210C-4A7F-81F0-FACE99193628}"/>
    <cellStyle name="Normal 2 3 3 6 2" xfId="7153" xr:uid="{F20962B1-E102-46C5-B03F-B330431A78ED}"/>
    <cellStyle name="Normal 2 3 3 6 2 2" xfId="23188" xr:uid="{0131E5A3-092A-4D3D-9A66-C02825C33BCF}"/>
    <cellStyle name="Normal 2 3 3 6 3" xfId="10535" xr:uid="{0B13B392-AD1B-4057-B7EA-0D4773462E34}"/>
    <cellStyle name="Normal 2 3 3 6 3 2" xfId="23189" xr:uid="{DC1DA529-376D-4E7F-90FF-EF7C4A54B551}"/>
    <cellStyle name="Normal 2 3 3 6 4" xfId="15182" xr:uid="{AAB55408-E958-4198-A227-4EEC1DBE0648}"/>
    <cellStyle name="Normal 2 3 3 6 4 2" xfId="23190" xr:uid="{8E3A8CF6-8F93-4F81-9AE8-9DCEF7E9E9B0}"/>
    <cellStyle name="Normal 2 3 3 6 5" xfId="23187" xr:uid="{82AF4A85-4A8A-4676-9992-773D8FE01E88}"/>
    <cellStyle name="Normal 2 3 3 7" xfId="7138" xr:uid="{8FBF44BF-A3F0-4FCA-8A2F-72AA16804C51}"/>
    <cellStyle name="Normal 2 3 3 7 2" xfId="23191" xr:uid="{AD113FCC-39CB-4778-93AD-5A81144EA461}"/>
    <cellStyle name="Normal 2 3 3 8" xfId="10520" xr:uid="{137CD033-3967-4240-8459-BF49358E378C}"/>
    <cellStyle name="Normal 2 3 3 8 2" xfId="23192" xr:uid="{E178A728-4AE2-44EA-903B-10A3C1CC1EF1}"/>
    <cellStyle name="Normal 2 3 3 9" xfId="15167" xr:uid="{81E4181C-F631-4DD9-8A62-D864C61D4DAF}"/>
    <cellStyle name="Normal 2 3 3 9 2" xfId="23193" xr:uid="{FD312192-B8B1-4EAD-BF3F-68600911D277}"/>
    <cellStyle name="Normal 2 3 4" xfId="2452" xr:uid="{7D9C5D53-49DB-44C6-85EA-373704F514D0}"/>
    <cellStyle name="Normal 2 3 4 2" xfId="2453" xr:uid="{B8759399-9FD6-4B4C-A32D-24E8345B8EA6}"/>
    <cellStyle name="Normal 2 3 4 2 2" xfId="2454" xr:uid="{39C19954-9782-4578-BAF7-ADF26BB42540}"/>
    <cellStyle name="Normal 2 3 4 2 2 2" xfId="7156" xr:uid="{85537626-AC6F-4939-A1E3-3C8A39DCC6A0}"/>
    <cellStyle name="Normal 2 3 4 2 2 2 2" xfId="23197" xr:uid="{91EC27D2-F537-46C0-B044-E3AA747D2B8A}"/>
    <cellStyle name="Normal 2 3 4 2 2 3" xfId="10538" xr:uid="{4421F8F9-3C8F-4053-A188-B1E3A8269CFD}"/>
    <cellStyle name="Normal 2 3 4 2 2 3 2" xfId="23198" xr:uid="{E111F141-6D20-4AC1-8694-51FCA05B7949}"/>
    <cellStyle name="Normal 2 3 4 2 2 4" xfId="15185" xr:uid="{F9656CE0-9EFE-43E3-85F3-513A073B2406}"/>
    <cellStyle name="Normal 2 3 4 2 2 4 2" xfId="23199" xr:uid="{5D0B6565-EFB0-4F4C-91F6-B711BBE34FE4}"/>
    <cellStyle name="Normal 2 3 4 2 2 5" xfId="23196" xr:uid="{D37E43A0-A12A-4927-AB09-D51AAEA2C74B}"/>
    <cellStyle name="Normal 2 3 4 2 3" xfId="7155" xr:uid="{88A11DC2-50DE-482A-941F-BEC1BCFC3152}"/>
    <cellStyle name="Normal 2 3 4 2 3 2" xfId="23200" xr:uid="{B87743FE-785A-4750-9DF1-F19F8FCCB069}"/>
    <cellStyle name="Normal 2 3 4 2 4" xfId="10537" xr:uid="{31C185B1-1C63-4263-A739-042CFB981B8B}"/>
    <cellStyle name="Normal 2 3 4 2 4 2" xfId="23201" xr:uid="{5E459952-744A-4E90-A604-1380F9FB6EB8}"/>
    <cellStyle name="Normal 2 3 4 2 5" xfId="15184" xr:uid="{965AD558-9DE5-4B54-850D-72AAA7A3DBEC}"/>
    <cellStyle name="Normal 2 3 4 2 5 2" xfId="23202" xr:uid="{DA320F38-000F-43E3-99C1-7D37477E0A1E}"/>
    <cellStyle name="Normal 2 3 4 2 6" xfId="23195" xr:uid="{FA115F7E-5785-43FE-80DD-4FB3866C424A}"/>
    <cellStyle name="Normal 2 3 4 3" xfId="2455" xr:uid="{D62139E1-824C-4AD5-A7E7-E694A15AD1E5}"/>
    <cellStyle name="Normal 2 3 4 3 2" xfId="7157" xr:uid="{C28ABABA-A783-4D92-893C-75ACE6F20730}"/>
    <cellStyle name="Normal 2 3 4 3 2 2" xfId="23204" xr:uid="{BE7248FD-65C7-4E3F-88FD-37C3F0C1A116}"/>
    <cellStyle name="Normal 2 3 4 3 3" xfId="10539" xr:uid="{00EE0156-6ACC-477C-A183-DB1E24814C6B}"/>
    <cellStyle name="Normal 2 3 4 3 3 2" xfId="23205" xr:uid="{812C14E7-63DC-4B95-9734-7326ABDBE172}"/>
    <cellStyle name="Normal 2 3 4 3 4" xfId="15186" xr:uid="{048BA438-67BE-40F2-B349-9701FC785923}"/>
    <cellStyle name="Normal 2 3 4 3 4 2" xfId="23206" xr:uid="{609029DE-5EFD-4EC7-B877-1D3C957AB867}"/>
    <cellStyle name="Normal 2 3 4 3 5" xfId="23203" xr:uid="{388B19F7-0902-4577-BA51-82CCE1B30F41}"/>
    <cellStyle name="Normal 2 3 4 4" xfId="7154" xr:uid="{E913881F-BF7B-4FA3-A30A-36645637BFD1}"/>
    <cellStyle name="Normal 2 3 4 4 2" xfId="23207" xr:uid="{C4D69290-7220-4E1F-B5BD-96E519170262}"/>
    <cellStyle name="Normal 2 3 4 5" xfId="10536" xr:uid="{BA5D3243-C50F-4B48-A07D-402D0777FF5E}"/>
    <cellStyle name="Normal 2 3 4 5 2" xfId="23208" xr:uid="{D6A07CB7-5ED1-4C8B-9F3D-0054A00D9F23}"/>
    <cellStyle name="Normal 2 3 4 6" xfId="15183" xr:uid="{5C52656D-8170-4EB1-813D-1A327AA34110}"/>
    <cellStyle name="Normal 2 3 4 6 2" xfId="23209" xr:uid="{9B23F8BD-0CD2-4679-B22F-86ED88CC5826}"/>
    <cellStyle name="Normal 2 3 4 7" xfId="23194" xr:uid="{75F5C9B5-3446-43E2-89D9-D16FE055CC58}"/>
    <cellStyle name="Normal 2 3 5" xfId="2456" xr:uid="{F3F2B7E0-E7F5-4D1E-874F-5290CF1A732A}"/>
    <cellStyle name="Normal 2 3 5 2" xfId="2457" xr:uid="{C62FB4C4-30D1-4089-AB6B-25DB30394096}"/>
    <cellStyle name="Normal 2 3 5 2 2" xfId="2458" xr:uid="{8FC9FFF7-52FF-4EA9-A0FD-4BC751523D61}"/>
    <cellStyle name="Normal 2 3 5 2 2 2" xfId="7160" xr:uid="{959198A4-ABB7-4F19-8288-B1A131100F14}"/>
    <cellStyle name="Normal 2 3 5 2 2 2 2" xfId="23213" xr:uid="{5F4514B5-7350-474A-81B9-2A46FCDACDAE}"/>
    <cellStyle name="Normal 2 3 5 2 2 3" xfId="10542" xr:uid="{3F59904F-5A2F-41EB-9E70-11ABF7F4837D}"/>
    <cellStyle name="Normal 2 3 5 2 2 3 2" xfId="23214" xr:uid="{FFB49A85-9B9A-47D0-9D7D-B36055651D4F}"/>
    <cellStyle name="Normal 2 3 5 2 2 4" xfId="15189" xr:uid="{5D88159E-CB26-411A-94A9-FA17DAD06DE9}"/>
    <cellStyle name="Normal 2 3 5 2 2 4 2" xfId="23215" xr:uid="{39728E25-4B9C-4FD6-A562-04F223F9AD9D}"/>
    <cellStyle name="Normal 2 3 5 2 2 5" xfId="23212" xr:uid="{93D2F294-D087-4D0C-A86B-86D9A9FE52E6}"/>
    <cellStyle name="Normal 2 3 5 2 3" xfId="7159" xr:uid="{77832968-AA1E-4C05-ACBF-2A97E3C2C8FC}"/>
    <cellStyle name="Normal 2 3 5 2 3 2" xfId="23216" xr:uid="{D704D0DF-F38C-45DD-96FA-9ADD4F26DA0C}"/>
    <cellStyle name="Normal 2 3 5 2 4" xfId="10541" xr:uid="{950121E1-11D4-4E28-A7D3-EE37459DC266}"/>
    <cellStyle name="Normal 2 3 5 2 4 2" xfId="23217" xr:uid="{C6B8C109-E6A6-466F-8025-E4BB250B2EF1}"/>
    <cellStyle name="Normal 2 3 5 2 5" xfId="15188" xr:uid="{CC394B4A-EA57-42EB-9738-3928541AEA2C}"/>
    <cellStyle name="Normal 2 3 5 2 5 2" xfId="23218" xr:uid="{EC2A4FA9-2024-4B97-96C6-0303983A06F1}"/>
    <cellStyle name="Normal 2 3 5 2 6" xfId="23211" xr:uid="{F6973753-9949-4537-8E3D-08D293C2E0FD}"/>
    <cellStyle name="Normal 2 3 5 3" xfId="2459" xr:uid="{0C0C7507-53E5-48EA-89E4-072FE0F93478}"/>
    <cellStyle name="Normal 2 3 5 3 2" xfId="7161" xr:uid="{8A6F6455-8549-4B92-B95E-200E9585A7A3}"/>
    <cellStyle name="Normal 2 3 5 3 2 2" xfId="23220" xr:uid="{222C22DE-CE50-4EEB-A17C-A9A3C91B4168}"/>
    <cellStyle name="Normal 2 3 5 3 3" xfId="10543" xr:uid="{FAF8CBBA-20A5-4E04-9F69-ACC599FC0408}"/>
    <cellStyle name="Normal 2 3 5 3 3 2" xfId="23221" xr:uid="{C95A1F0D-C3FB-4F6D-9E32-D5C6D66106BC}"/>
    <cellStyle name="Normal 2 3 5 3 4" xfId="15190" xr:uid="{DAEE7BB7-8D6B-4F38-BE03-3E491DEA07AE}"/>
    <cellStyle name="Normal 2 3 5 3 4 2" xfId="23222" xr:uid="{AE7E048E-A5A7-44CF-AC45-4A6089DFA3F0}"/>
    <cellStyle name="Normal 2 3 5 3 5" xfId="23219" xr:uid="{EA730572-91A5-4987-8B55-E0DFC5C0873F}"/>
    <cellStyle name="Normal 2 3 5 4" xfId="7158" xr:uid="{FBA8DFD7-E094-4C9E-A11E-602CA76F864A}"/>
    <cellStyle name="Normal 2 3 5 4 2" xfId="23223" xr:uid="{107BB63F-2AE3-4DA6-B15F-BB58376CA8B1}"/>
    <cellStyle name="Normal 2 3 5 5" xfId="10540" xr:uid="{BCABC8E2-047D-45F7-B842-7B105B74C74D}"/>
    <cellStyle name="Normal 2 3 5 5 2" xfId="23224" xr:uid="{D4BCCC39-7E73-4BE9-9D0E-F8D900571F3C}"/>
    <cellStyle name="Normal 2 3 5 6" xfId="15187" xr:uid="{4C8B27CE-BA8F-430D-9B82-72AD4247B36E}"/>
    <cellStyle name="Normal 2 3 5 6 2" xfId="23225" xr:uid="{0A6E216B-13E1-44B0-9076-54F8DA122302}"/>
    <cellStyle name="Normal 2 3 5 7" xfId="23210" xr:uid="{B1345151-392B-44C5-9148-35206AA58662}"/>
    <cellStyle name="Normal 2 3 6" xfId="2460" xr:uid="{8E07F3AD-AA55-4A3E-8332-E6E20847FDAA}"/>
    <cellStyle name="Normal 2 3 6 2" xfId="2461" xr:uid="{C43A7B26-A6DD-4C62-8924-8971CD503273}"/>
    <cellStyle name="Normal 2 3 6 2 2" xfId="2462" xr:uid="{D3D8DA71-9B2F-483C-9E9B-1B1C765514EF}"/>
    <cellStyle name="Normal 2 3 6 2 2 2" xfId="7164" xr:uid="{B4F483C0-66E6-44A0-9860-DDE2AC5B5311}"/>
    <cellStyle name="Normal 2 3 6 2 2 2 2" xfId="23229" xr:uid="{96A5348F-C854-4C9C-ADBB-1332B3D40960}"/>
    <cellStyle name="Normal 2 3 6 2 2 3" xfId="10546" xr:uid="{0AA55424-28E5-4B05-BC32-86899BB63F0C}"/>
    <cellStyle name="Normal 2 3 6 2 2 3 2" xfId="23230" xr:uid="{454D1C51-BF12-4455-B7BC-BD1D66CE86BA}"/>
    <cellStyle name="Normal 2 3 6 2 2 4" xfId="15193" xr:uid="{3226C86A-D796-4C64-A396-A7DFFEB106C2}"/>
    <cellStyle name="Normal 2 3 6 2 2 4 2" xfId="23231" xr:uid="{58809B4F-7C62-4001-947F-BF7CC505BBF4}"/>
    <cellStyle name="Normal 2 3 6 2 2 5" xfId="23228" xr:uid="{F75025C6-870C-4253-AA3D-F9896D75D656}"/>
    <cellStyle name="Normal 2 3 6 2 3" xfId="7163" xr:uid="{988B0736-74B2-472C-B17F-46D49BC5CD96}"/>
    <cellStyle name="Normal 2 3 6 2 3 2" xfId="23232" xr:uid="{0952236F-EE4A-4A2C-AD68-5D21C034B47A}"/>
    <cellStyle name="Normal 2 3 6 2 4" xfId="10545" xr:uid="{5913FFDB-7291-4799-BC10-13DA537B2FE8}"/>
    <cellStyle name="Normal 2 3 6 2 4 2" xfId="23233" xr:uid="{906D7F62-61CB-4EB8-BE7B-AFF1662A1F33}"/>
    <cellStyle name="Normal 2 3 6 2 5" xfId="15192" xr:uid="{4DAEA2D4-4D4F-4378-B949-4E5C43650678}"/>
    <cellStyle name="Normal 2 3 6 2 5 2" xfId="23234" xr:uid="{EDF14CC1-2F77-49FC-A9A3-62182BB98B7A}"/>
    <cellStyle name="Normal 2 3 6 2 6" xfId="23227" xr:uid="{4CAD0848-9A87-44CF-81EB-4D0FC8EEB30B}"/>
    <cellStyle name="Normal 2 3 6 3" xfId="2463" xr:uid="{E2560D10-BF6A-462F-BA52-C6065C6C36B3}"/>
    <cellStyle name="Normal 2 3 6 3 2" xfId="7165" xr:uid="{525A7198-635A-4E74-874E-61C950D280D7}"/>
    <cellStyle name="Normal 2 3 6 3 2 2" xfId="23236" xr:uid="{11B5CBCC-A05A-4CA9-A97E-1A2918D3E54A}"/>
    <cellStyle name="Normal 2 3 6 3 3" xfId="10547" xr:uid="{02E201F1-B761-4525-B4F6-14FF41D9026D}"/>
    <cellStyle name="Normal 2 3 6 3 3 2" xfId="23237" xr:uid="{8D3B6F35-5FB8-4EB7-BBCB-60D1C2F7AA47}"/>
    <cellStyle name="Normal 2 3 6 3 4" xfId="15194" xr:uid="{AE6C02CC-131D-4BEB-A93F-C8DBE34181CD}"/>
    <cellStyle name="Normal 2 3 6 3 4 2" xfId="23238" xr:uid="{0B7ACE2C-746A-4736-90AF-BCD904E11EC4}"/>
    <cellStyle name="Normal 2 3 6 3 5" xfId="23235" xr:uid="{F1C7AC11-FEF8-457E-B82F-4F2840C65586}"/>
    <cellStyle name="Normal 2 3 6 4" xfId="7162" xr:uid="{D5EDA20D-C1C5-4896-A623-7C40985903F5}"/>
    <cellStyle name="Normal 2 3 6 4 2" xfId="23239" xr:uid="{4FCA696A-EFA3-473B-A4B2-B0D1C1B4C7FA}"/>
    <cellStyle name="Normal 2 3 6 5" xfId="10544" xr:uid="{6062F1B9-56B0-4BC6-A77B-75DBD881975C}"/>
    <cellStyle name="Normal 2 3 6 5 2" xfId="23240" xr:uid="{A30CD4AD-0B51-4008-967D-E5D9AC9472F7}"/>
    <cellStyle name="Normal 2 3 6 6" xfId="15191" xr:uid="{93CA3E15-24DD-4059-8847-7456814BE0D5}"/>
    <cellStyle name="Normal 2 3 6 6 2" xfId="23241" xr:uid="{2016DF59-4ACF-4B76-8A40-99BD60828937}"/>
    <cellStyle name="Normal 2 3 6 7" xfId="23226" xr:uid="{52455775-9A69-4541-9A87-FB2FD8B4F2AD}"/>
    <cellStyle name="Normal 2 3 7" xfId="53" xr:uid="{4C64D2B9-8A82-4B30-AE43-D3833890B90A}"/>
    <cellStyle name="Normal 2 3 8" xfId="2464" xr:uid="{ADCA6874-F3EE-4564-A741-6D2A6A0EEB4D}"/>
    <cellStyle name="Normal 2 3 9" xfId="9856" xr:uid="{EA8769D3-2F05-457D-9B74-7ED7292565E1}"/>
    <cellStyle name="Normal 2 3 9 2" xfId="23242" xr:uid="{82522585-80BB-4827-B90F-F5A1EEDFA26D}"/>
    <cellStyle name="Normal 2 4" xfId="87" xr:uid="{DD35BABC-5A71-46D5-BBD0-2BF177154B9E}"/>
    <cellStyle name="Normal 2 4 2" xfId="2465" xr:uid="{ED90F1C6-8800-48D5-9BA1-D641C0B928ED}"/>
    <cellStyle name="Normal 2 4 3" xfId="2466" xr:uid="{94667BC9-91BB-4B04-A0D7-CAC72AE1DDFB}"/>
    <cellStyle name="Normal 2 4 3 2" xfId="2467" xr:uid="{3B4382FC-FC32-4011-B486-A9854DE9627F}"/>
    <cellStyle name="Normal 2 4 3 2 2" xfId="2468" xr:uid="{6B249E52-FC72-4BB4-A3B0-7777BFA17606}"/>
    <cellStyle name="Normal 2 4 3 2 2 2" xfId="7168" xr:uid="{2A554346-B86B-4F26-86CC-458B97328162}"/>
    <cellStyle name="Normal 2 4 3 2 2 2 2" xfId="23246" xr:uid="{4D026538-AF30-42CA-8C8D-7F576FDFF3A8}"/>
    <cellStyle name="Normal 2 4 3 2 2 3" xfId="10550" xr:uid="{F8AC1059-7DD1-47FF-9FCD-79DAA07C733D}"/>
    <cellStyle name="Normal 2 4 3 2 2 3 2" xfId="23247" xr:uid="{F51651C6-AF6A-47B3-8B11-4772BDF36485}"/>
    <cellStyle name="Normal 2 4 3 2 2 4" xfId="15197" xr:uid="{1B3C37FB-CBE6-4DAF-B6D4-1AE9E5F7D9FD}"/>
    <cellStyle name="Normal 2 4 3 2 2 4 2" xfId="23248" xr:uid="{AA279EA0-B9E7-48E7-A84C-F1B9F0CE3072}"/>
    <cellStyle name="Normal 2 4 3 2 2 5" xfId="23245" xr:uid="{6CE06119-E77B-4039-806B-F7701822E363}"/>
    <cellStyle name="Normal 2 4 3 2 3" xfId="7167" xr:uid="{4A11A361-085A-4845-9EF5-6BFEE36B815E}"/>
    <cellStyle name="Normal 2 4 3 2 3 2" xfId="23249" xr:uid="{8D790F6B-EF1C-4949-B516-698B0D40E92C}"/>
    <cellStyle name="Normal 2 4 3 2 4" xfId="10549" xr:uid="{F7CBFB0C-20B5-4599-91D9-887D0D083BD4}"/>
    <cellStyle name="Normal 2 4 3 2 4 2" xfId="23250" xr:uid="{C6A03148-BC4F-4C9B-8AAA-80716C05DF32}"/>
    <cellStyle name="Normal 2 4 3 2 5" xfId="15196" xr:uid="{34DADDD6-2CA0-40FB-ACE5-CB834AA86AF3}"/>
    <cellStyle name="Normal 2 4 3 2 5 2" xfId="23251" xr:uid="{BE84680D-298A-4686-8483-956B394D7843}"/>
    <cellStyle name="Normal 2 4 3 2 6" xfId="23244" xr:uid="{5E54FB82-7C10-4575-BA71-F7A2C1B8F184}"/>
    <cellStyle name="Normal 2 4 3 3" xfId="2469" xr:uid="{7E419E3B-EA7D-4A24-AA0F-192FCA3713D7}"/>
    <cellStyle name="Normal 2 4 3 3 2" xfId="7169" xr:uid="{E33C02E2-9D69-4401-99D5-B9BC3B2A101A}"/>
    <cellStyle name="Normal 2 4 3 3 2 2" xfId="23253" xr:uid="{45A34520-FD2A-4D69-9707-CF9836FD38B1}"/>
    <cellStyle name="Normal 2 4 3 3 3" xfId="10551" xr:uid="{0D0BF6AF-5248-4B72-BC6B-D38B74F1E640}"/>
    <cellStyle name="Normal 2 4 3 3 3 2" xfId="23254" xr:uid="{3CF3D9F0-5809-40D0-98E9-BD9F70E25CF6}"/>
    <cellStyle name="Normal 2 4 3 3 4" xfId="15198" xr:uid="{C9D7295A-044A-4866-B9AB-45DA8DBE9EFC}"/>
    <cellStyle name="Normal 2 4 3 3 4 2" xfId="23255" xr:uid="{138D1AB5-6E97-4A93-A320-B6C39152E697}"/>
    <cellStyle name="Normal 2 4 3 3 5" xfId="23252" xr:uid="{A8E68A27-3BCE-4847-AC5E-45420C78359C}"/>
    <cellStyle name="Normal 2 4 3 4" xfId="7166" xr:uid="{261C7229-D488-4C32-8F01-BAF49058E009}"/>
    <cellStyle name="Normal 2 4 3 4 2" xfId="23256" xr:uid="{221E87A6-82D2-4D76-A8D9-0573E5EA2D22}"/>
    <cellStyle name="Normal 2 4 3 5" xfId="10548" xr:uid="{2E5C6F91-6CC4-48CC-B94D-3609B037459F}"/>
    <cellStyle name="Normal 2 4 3 5 2" xfId="23257" xr:uid="{E1E9D5AF-9237-4BC6-BC44-0D014CC590C5}"/>
    <cellStyle name="Normal 2 4 3 6" xfId="15195" xr:uid="{E726AD9D-5446-45DA-B59A-8F1612308C68}"/>
    <cellStyle name="Normal 2 4 3 6 2" xfId="23258" xr:uid="{CA65A608-D73D-4A54-881A-1C4B14880161}"/>
    <cellStyle name="Normal 2 4 3 7" xfId="23243" xr:uid="{D641CC92-09A4-4091-945F-0844B9F113B9}"/>
    <cellStyle name="Normal 2 4 4" xfId="2470" xr:uid="{3398D2C5-DA98-4366-A240-80681F44047C}"/>
    <cellStyle name="Normal 2 4 5" xfId="2471" xr:uid="{435FDEB1-49ED-466E-841E-EA0318188092}"/>
    <cellStyle name="Normal 2 4 6" xfId="35815" xr:uid="{5C9CB519-B434-43D8-A1B9-11FEC9407B12}"/>
    <cellStyle name="Normal 2 5" xfId="2472" xr:uid="{DB08D94B-CB88-458E-A7EE-96383B7DDA1E}"/>
    <cellStyle name="Normal 2 5 2" xfId="2473" xr:uid="{E167AFCF-EDC7-4430-A6E8-7924FF837E3A}"/>
    <cellStyle name="Normal 2 5 2 2" xfId="2474" xr:uid="{C648F30E-B58D-4A38-A32B-D84F36445874}"/>
    <cellStyle name="Normal 2 5 3" xfId="2475" xr:uid="{9F3EC786-27EA-4BBC-9FFB-3761BCB6E301}"/>
    <cellStyle name="Normal 2 5 4" xfId="2476" xr:uid="{A38D66FF-F7EE-44BC-AF69-93255FC63BD2}"/>
    <cellStyle name="Normal 2 6" xfId="60" xr:uid="{E1C6856A-1E52-467C-95F9-4EFC51062B21}"/>
    <cellStyle name="Normal 2 6 2" xfId="2477" xr:uid="{93835BD7-E4F5-4A6F-84EE-F1ED3A0C90E3}"/>
    <cellStyle name="Normal 2 6 2 2" xfId="2478" xr:uid="{BE5390F6-C4A4-4087-BCE0-41DA44D13C1C}"/>
    <cellStyle name="Normal 2 6 2 2 2" xfId="2479" xr:uid="{6DA974D3-48B6-46C8-9A90-769B134B51D2}"/>
    <cellStyle name="Normal 2 6 2 3" xfId="2480" xr:uid="{88A82098-6311-426B-B43A-3992805C3A91}"/>
    <cellStyle name="Normal 2 6 3" xfId="2481" xr:uid="{D6BB70A4-B01D-45DD-88C8-78717AC099E6}"/>
    <cellStyle name="Normal 2 6 4" xfId="2482" xr:uid="{9F6C3403-BF58-4806-98CB-216EC53849EE}"/>
    <cellStyle name="Normal 2 7" xfId="2483" xr:uid="{7A61FABD-783E-4B46-8939-8C2F1EE93452}"/>
    <cellStyle name="Normal 2 8" xfId="2484" xr:uid="{6256AA57-0AE4-4D92-98EB-89A748693651}"/>
    <cellStyle name="Normal 2 8 2" xfId="2485" xr:uid="{04DD9DAA-5EB7-4511-844B-20931EF10F07}"/>
    <cellStyle name="Normal 2 8 2 2" xfId="2486" xr:uid="{D626C3B5-7253-40E7-9078-4BBCF76CBAC7}"/>
    <cellStyle name="Normal 2 8 2 2 2" xfId="7172" xr:uid="{631942E1-9E47-40B3-AB6A-3D6EEAA7F8C3}"/>
    <cellStyle name="Normal 2 8 2 2 2 2" xfId="23262" xr:uid="{644B2345-7520-4026-838F-1FD615E65B36}"/>
    <cellStyle name="Normal 2 8 2 2 3" xfId="10554" xr:uid="{6BC09DDC-7D93-44FA-9CCF-59727429BAF3}"/>
    <cellStyle name="Normal 2 8 2 2 3 2" xfId="23263" xr:uid="{0084B73A-AA9A-432A-BED6-CEC81AC3C069}"/>
    <cellStyle name="Normal 2 8 2 2 4" xfId="15201" xr:uid="{B0095A92-8F5E-4B80-8B2E-669A09C264D5}"/>
    <cellStyle name="Normal 2 8 2 2 4 2" xfId="23264" xr:uid="{299C2E50-D82F-4A4E-A428-204B1512D9EE}"/>
    <cellStyle name="Normal 2 8 2 2 5" xfId="23261" xr:uid="{AE996088-C67E-4FB5-A60A-657DBAB2BA6B}"/>
    <cellStyle name="Normal 2 8 2 3" xfId="7171" xr:uid="{0E4DB41B-CD63-4332-932D-CE1ED2FC4F62}"/>
    <cellStyle name="Normal 2 8 2 3 2" xfId="23265" xr:uid="{42F8DB6D-A85C-4DAA-8FB1-BCA96484983F}"/>
    <cellStyle name="Normal 2 8 2 4" xfId="10553" xr:uid="{5BAD78B5-7973-440F-AD31-EF651DE7B8B2}"/>
    <cellStyle name="Normal 2 8 2 4 2" xfId="23266" xr:uid="{9A76493E-DC43-4291-AC3C-A1512957E03D}"/>
    <cellStyle name="Normal 2 8 2 5" xfId="15200" xr:uid="{0D2A39D7-7CF1-4DC1-90F6-57A27306160A}"/>
    <cellStyle name="Normal 2 8 2 5 2" xfId="23267" xr:uid="{985DC01B-BF45-4129-8ED6-C898B6B7DBD5}"/>
    <cellStyle name="Normal 2 8 2 6" xfId="23260" xr:uid="{3C69A4C1-323F-4BC5-A69A-AA5E640BA674}"/>
    <cellStyle name="Normal 2 8 3" xfId="2487" xr:uid="{747372F5-480C-40BF-8B3F-745B84F71D58}"/>
    <cellStyle name="Normal 2 8 3 2" xfId="7173" xr:uid="{06A4C074-DBEA-4674-8F84-D0C20DCFFE49}"/>
    <cellStyle name="Normal 2 8 3 2 2" xfId="23269" xr:uid="{CC679117-82CD-4D4D-8F3D-DFFD6A28D4A3}"/>
    <cellStyle name="Normal 2 8 3 3" xfId="10555" xr:uid="{73BF5BAA-C118-48F2-AD6A-701B2441B0A0}"/>
    <cellStyle name="Normal 2 8 3 3 2" xfId="23270" xr:uid="{49981407-9A57-4D3C-921F-1141BCF79E05}"/>
    <cellStyle name="Normal 2 8 3 4" xfId="15202" xr:uid="{C1FA125B-0A9E-4EA7-8D54-F0BACA0D81C7}"/>
    <cellStyle name="Normal 2 8 3 4 2" xfId="23271" xr:uid="{8874D62D-EF91-4E0E-BB33-AAA6600F9B00}"/>
    <cellStyle name="Normal 2 8 3 5" xfId="23268" xr:uid="{54EBF9BB-ABF3-48F7-9EF5-ABEB9691CB14}"/>
    <cellStyle name="Normal 2 8 4" xfId="7170" xr:uid="{762B404A-DFA8-41DA-B4F7-C613562AB364}"/>
    <cellStyle name="Normal 2 8 4 2" xfId="23272" xr:uid="{A2D39C85-B838-44BF-BA45-B9A233665129}"/>
    <cellStyle name="Normal 2 8 5" xfId="10552" xr:uid="{83C0D27C-44EE-43DC-9FB5-B30DB960B460}"/>
    <cellStyle name="Normal 2 8 5 2" xfId="23273" xr:uid="{0310614C-6F22-4652-A432-993220031A99}"/>
    <cellStyle name="Normal 2 8 6" xfId="15199" xr:uid="{792B67C7-D930-4A37-8ECC-258368633902}"/>
    <cellStyle name="Normal 2 8 6 2" xfId="23274" xr:uid="{34E29732-CA97-4C8C-BB21-65EC01798602}"/>
    <cellStyle name="Normal 2 8 7" xfId="23259" xr:uid="{1B30BE9E-065C-4ACF-9D70-138224473BC4}"/>
    <cellStyle name="Normal 2 9" xfId="2488" xr:uid="{9C215949-922D-45A4-8214-76F74A8F9350}"/>
    <cellStyle name="Normal 20" xfId="2489" xr:uid="{7D15FB9C-2B25-4D9D-B06E-DE2321A36F0F}"/>
    <cellStyle name="Normal 20 2" xfId="2490" xr:uid="{82305A36-D3AF-44E3-93D9-7D18F5CE4A54}"/>
    <cellStyle name="Normal 20 2 2" xfId="2491" xr:uid="{E7BE8CA7-1165-4DDD-8A2C-AF4D6C03B201}"/>
    <cellStyle name="Normal 20 2 2 2" xfId="7176" xr:uid="{E64FEF42-EB8A-4B31-A4DE-33AB8173BE79}"/>
    <cellStyle name="Normal 20 2 2 2 2" xfId="23278" xr:uid="{2FC1F87F-B884-4DB6-8392-85B75D841432}"/>
    <cellStyle name="Normal 20 2 2 3" xfId="10558" xr:uid="{4A70AB02-0C22-4EED-B48F-33B2BFFE42DF}"/>
    <cellStyle name="Normal 20 2 2 3 2" xfId="23279" xr:uid="{FD3F70DA-882D-4A2D-8E1B-36211DE812E5}"/>
    <cellStyle name="Normal 20 2 2 4" xfId="15205" xr:uid="{17A012CE-0901-40CF-B919-1E29082A111D}"/>
    <cellStyle name="Normal 20 2 2 4 2" xfId="23280" xr:uid="{527CA3CB-75BD-4788-9FFB-58BE25E83904}"/>
    <cellStyle name="Normal 20 2 2 5" xfId="23277" xr:uid="{85216C39-ACE8-45A9-98A6-CBB1F53BE834}"/>
    <cellStyle name="Normal 20 2 3" xfId="7175" xr:uid="{06B8A254-0118-4CF1-A5BD-2BADB9A03312}"/>
    <cellStyle name="Normal 20 2 3 2" xfId="23281" xr:uid="{82618EFC-4DCE-4B0E-AB5A-70E8D95579AB}"/>
    <cellStyle name="Normal 20 2 4" xfId="10557" xr:uid="{CB84588B-3B2E-4D05-8F61-3BAC37CBD4F6}"/>
    <cellStyle name="Normal 20 2 4 2" xfId="23282" xr:uid="{3AD1A85D-8F20-4F9A-9C31-7F5E57F60FA5}"/>
    <cellStyle name="Normal 20 2 5" xfId="15204" xr:uid="{A236EF8B-0EC8-4A6C-B4B0-41B379EE4D3A}"/>
    <cellStyle name="Normal 20 2 5 2" xfId="23283" xr:uid="{77E3E2DC-65CB-43D4-BDED-4EB1EE5A76B7}"/>
    <cellStyle name="Normal 20 2 6" xfId="23276" xr:uid="{D417EA1E-72CF-4309-AF6C-C7A3EE1636F7}"/>
    <cellStyle name="Normal 20 3" xfId="2492" xr:uid="{CCB1066C-EB31-42FA-A88B-A4CCA2827406}"/>
    <cellStyle name="Normal 20 3 2" xfId="7177" xr:uid="{9B06338F-CE5E-4871-B985-FBAC59A80E9E}"/>
    <cellStyle name="Normal 20 3 2 2" xfId="23285" xr:uid="{B3F00CB0-5201-4615-8DCC-FFA8984524DE}"/>
    <cellStyle name="Normal 20 3 3" xfId="10559" xr:uid="{559CFB76-7701-4970-AA7A-A0104AD2B7AE}"/>
    <cellStyle name="Normal 20 3 3 2" xfId="23286" xr:uid="{26841D49-1030-46B6-8B33-725B33C4D5BB}"/>
    <cellStyle name="Normal 20 3 4" xfId="15206" xr:uid="{2BFD27C1-27FD-4F2C-9FDC-C55318129743}"/>
    <cellStyle name="Normal 20 3 4 2" xfId="23287" xr:uid="{EB0DF759-DE4F-46EF-ABF4-9246AA0B004E}"/>
    <cellStyle name="Normal 20 3 5" xfId="23284" xr:uid="{936383C1-C6A4-44E2-9C38-88DC120CA9B1}"/>
    <cellStyle name="Normal 20 4" xfId="7174" xr:uid="{E54396F3-0C4A-4F97-B455-4F04E76ADBF2}"/>
    <cellStyle name="Normal 20 4 2" xfId="23288" xr:uid="{1DF2FA83-2B5E-47AD-A8F3-45353A16E529}"/>
    <cellStyle name="Normal 20 5" xfId="10556" xr:uid="{6DF8F025-71C3-4B45-AA26-B5CC67C12567}"/>
    <cellStyle name="Normal 20 5 2" xfId="23289" xr:uid="{D5DE36C3-6742-4C9C-B9DD-287D26E24A5D}"/>
    <cellStyle name="Normal 20 6" xfId="15203" xr:uid="{B0249988-691D-4CB8-B926-CC434B7FF30C}"/>
    <cellStyle name="Normal 20 6 2" xfId="23290" xr:uid="{303D6888-878D-477F-94A6-EA99075B83BE}"/>
    <cellStyle name="Normal 20 7" xfId="23275" xr:uid="{CCBEAB07-BE17-4C8C-8D12-6FC4A40CDA01}"/>
    <cellStyle name="Normal 200" xfId="2493" xr:uid="{155E5CDB-E899-4450-B7EE-DE0B21994A1F}"/>
    <cellStyle name="Normal 200 2" xfId="2494" xr:uid="{57C760C4-7494-49B5-B13A-3180297F8821}"/>
    <cellStyle name="Normal 200 2 2" xfId="2495" xr:uid="{C96FBAF6-0816-44E5-A915-D8BFCBA413E2}"/>
    <cellStyle name="Normal 200 2 2 2" xfId="7180" xr:uid="{18B6AECF-2BE7-4A89-8005-96DADB86F824}"/>
    <cellStyle name="Normal 200 2 2 2 2" xfId="23294" xr:uid="{895FF941-961E-4189-BEA5-C8278096A620}"/>
    <cellStyle name="Normal 200 2 2 3" xfId="10562" xr:uid="{559EA1A3-7CE6-4920-9CA8-1F3E4CF579F1}"/>
    <cellStyle name="Normal 200 2 2 3 2" xfId="23295" xr:uid="{50CAB22C-A6F6-4EB5-ADB9-0532D2C27DFF}"/>
    <cellStyle name="Normal 200 2 2 4" xfId="15209" xr:uid="{F7D5DE1F-48B8-4BCF-AED3-2686E6A4CC3F}"/>
    <cellStyle name="Normal 200 2 2 4 2" xfId="23296" xr:uid="{59D5622F-E638-4BC5-9D02-45299DE80B6F}"/>
    <cellStyle name="Normal 200 2 2 5" xfId="23293" xr:uid="{8A610E35-0E68-4E09-AE30-04D1C6789926}"/>
    <cellStyle name="Normal 200 2 3" xfId="7179" xr:uid="{2E8C662F-AD54-4767-8C84-1FA37EA2891C}"/>
    <cellStyle name="Normal 200 2 3 2" xfId="23297" xr:uid="{49972402-0616-4D6B-BDFD-87802EC26362}"/>
    <cellStyle name="Normal 200 2 4" xfId="10561" xr:uid="{3BD45BFC-0A5B-4137-B234-BD7491FE59C0}"/>
    <cellStyle name="Normal 200 2 4 2" xfId="23298" xr:uid="{B5EE1C3B-A3A3-4B17-A614-13B839062BC1}"/>
    <cellStyle name="Normal 200 2 5" xfId="15208" xr:uid="{EA08E513-D7A8-4B4C-B0AC-505AE64FB4FF}"/>
    <cellStyle name="Normal 200 2 5 2" xfId="23299" xr:uid="{1A10A6ED-F743-41E8-9FA7-D0133768BCE5}"/>
    <cellStyle name="Normal 200 2 6" xfId="23292" xr:uid="{68C1F937-98DC-45EE-94B7-32DB313BECF7}"/>
    <cellStyle name="Normal 200 3" xfId="2496" xr:uid="{FFCD03EA-EBAD-4BFF-8917-9A46C7A23665}"/>
    <cellStyle name="Normal 200 3 2" xfId="7181" xr:uid="{84409172-48E1-480D-AECA-9E25C9CFBD3F}"/>
    <cellStyle name="Normal 200 3 2 2" xfId="23301" xr:uid="{4F33B614-F5D8-4477-A039-4296931BE9D7}"/>
    <cellStyle name="Normal 200 3 3" xfId="10563" xr:uid="{D23BF68D-F22B-4482-9721-4087B5E129E8}"/>
    <cellStyle name="Normal 200 3 3 2" xfId="23302" xr:uid="{CB35B881-848D-410B-9350-34B173D78A34}"/>
    <cellStyle name="Normal 200 3 4" xfId="15210" xr:uid="{29083FF1-7EA8-4275-87DE-70E72A854360}"/>
    <cellStyle name="Normal 200 3 4 2" xfId="23303" xr:uid="{792F20F0-1EB7-4ED1-BBE8-8A6243C90737}"/>
    <cellStyle name="Normal 200 3 5" xfId="23300" xr:uid="{8BFC9BA4-1222-4D85-93DE-34881F51DDFD}"/>
    <cellStyle name="Normal 200 4" xfId="7178" xr:uid="{A5CC5FCD-3C65-4ABF-B0D0-25A75C5D9EDE}"/>
    <cellStyle name="Normal 200 4 2" xfId="23304" xr:uid="{2F5677CD-5A8D-4054-A653-48D290163D6F}"/>
    <cellStyle name="Normal 200 5" xfId="10560" xr:uid="{768B7012-C2D2-483C-9F20-7CE80F3AAEFD}"/>
    <cellStyle name="Normal 200 5 2" xfId="23305" xr:uid="{092DCD8B-2156-4F67-A915-C96018D497A0}"/>
    <cellStyle name="Normal 200 6" xfId="15207" xr:uid="{CFA60C42-91A5-4A05-9D3F-0435A44B6865}"/>
    <cellStyle name="Normal 200 6 2" xfId="23306" xr:uid="{4EE505B6-A7F2-4166-974A-B56092494EF7}"/>
    <cellStyle name="Normal 200 7" xfId="23291" xr:uid="{2407C04B-8D5B-4E81-ACB7-12A30C550076}"/>
    <cellStyle name="Normal 201" xfId="2497" xr:uid="{6AE67479-D4AE-439E-BFFC-DED14103F3F9}"/>
    <cellStyle name="Normal 201 2" xfId="2498" xr:uid="{43CA04A9-4C0B-4B64-BEA8-AA39DC8E5468}"/>
    <cellStyle name="Normal 201 2 2" xfId="2499" xr:uid="{41E18CF8-6BE5-4116-8499-AD57A9B05A5C}"/>
    <cellStyle name="Normal 201 2 2 2" xfId="7184" xr:uid="{B35925B3-6B88-479C-B782-4E0533DEE253}"/>
    <cellStyle name="Normal 201 2 2 2 2" xfId="23310" xr:uid="{2C346AA3-E6A4-4E04-BE1D-6C8745B858C5}"/>
    <cellStyle name="Normal 201 2 2 3" xfId="10566" xr:uid="{762D50A8-9B25-4A6F-AB5A-726F29BC2053}"/>
    <cellStyle name="Normal 201 2 2 3 2" xfId="23311" xr:uid="{5770DD6D-75E4-4518-9832-877A93F3F6E0}"/>
    <cellStyle name="Normal 201 2 2 4" xfId="15213" xr:uid="{8D058608-3C81-40CD-8335-86203EE886D4}"/>
    <cellStyle name="Normal 201 2 2 4 2" xfId="23312" xr:uid="{5CD132E0-19DF-4435-8B19-B3CAF79227E2}"/>
    <cellStyle name="Normal 201 2 2 5" xfId="23309" xr:uid="{F5A59EE6-9C9C-48D2-944B-EF698B238423}"/>
    <cellStyle name="Normal 201 2 3" xfId="7183" xr:uid="{C8574505-2930-4A05-A79B-7689F03F3CCC}"/>
    <cellStyle name="Normal 201 2 3 2" xfId="23313" xr:uid="{1D17BAAA-FF4A-4301-8B4B-38D166385E31}"/>
    <cellStyle name="Normal 201 2 4" xfId="10565" xr:uid="{DCADEEFD-307A-45EE-A52F-C25E94984491}"/>
    <cellStyle name="Normal 201 2 4 2" xfId="23314" xr:uid="{51D51F7E-9039-4579-962B-25E207C36E46}"/>
    <cellStyle name="Normal 201 2 5" xfId="15212" xr:uid="{3E4A7B5F-CCF1-4C83-8667-43B426532B21}"/>
    <cellStyle name="Normal 201 2 5 2" xfId="23315" xr:uid="{6C9AD4FC-B0BE-4B9D-8D49-6016D980906F}"/>
    <cellStyle name="Normal 201 2 6" xfId="23308" xr:uid="{F84A0598-8EB4-4D76-9A7D-06B32ABAAA79}"/>
    <cellStyle name="Normal 201 3" xfId="2500" xr:uid="{559F43E4-A531-45E1-8EAB-87A516D42A1D}"/>
    <cellStyle name="Normal 201 3 2" xfId="7185" xr:uid="{D273FD74-6E7C-4A60-A5F1-0B6B8D5D4848}"/>
    <cellStyle name="Normal 201 3 2 2" xfId="23317" xr:uid="{52265121-C9BD-4616-B33A-0E91712082CA}"/>
    <cellStyle name="Normal 201 3 3" xfId="10567" xr:uid="{43D1DB2F-AEB5-4A2E-937C-FFB52E252ABB}"/>
    <cellStyle name="Normal 201 3 3 2" xfId="23318" xr:uid="{21406A56-A5E6-4CD0-B49C-835037AF5C4F}"/>
    <cellStyle name="Normal 201 3 4" xfId="15214" xr:uid="{3071CDB3-4039-407A-BF2A-495F01369875}"/>
    <cellStyle name="Normal 201 3 4 2" xfId="23319" xr:uid="{C3952B29-C9AC-4332-BD67-6524205790E3}"/>
    <cellStyle name="Normal 201 3 5" xfId="23316" xr:uid="{7497B2F8-9A32-4A2C-9834-A6B1A4723FB6}"/>
    <cellStyle name="Normal 201 4" xfId="7182" xr:uid="{1127FEE7-3AE2-4997-8FB6-55C7E2F14FE1}"/>
    <cellStyle name="Normal 201 4 2" xfId="23320" xr:uid="{445EE1C2-A579-4699-B958-418AED436645}"/>
    <cellStyle name="Normal 201 5" xfId="10564" xr:uid="{DE056081-CB35-4147-8506-5CC3AF934CA4}"/>
    <cellStyle name="Normal 201 5 2" xfId="23321" xr:uid="{96A61247-3D9D-4668-A77A-76735EAF96DA}"/>
    <cellStyle name="Normal 201 6" xfId="15211" xr:uid="{1D061E7E-2921-49D9-8054-CFF6EBD4BB70}"/>
    <cellStyle name="Normal 201 6 2" xfId="23322" xr:uid="{E007CA51-4B34-4A04-9D71-1A5FA44E4C58}"/>
    <cellStyle name="Normal 201 7" xfId="23307" xr:uid="{C76F35DD-4657-4632-A8BE-343B1C135B9F}"/>
    <cellStyle name="Normal 202" xfId="2501" xr:uid="{757006BB-8795-4F49-8139-9E88FB0840DF}"/>
    <cellStyle name="Normal 202 2" xfId="2502" xr:uid="{BA49AE79-78A2-4112-96D9-A582F867687F}"/>
    <cellStyle name="Normal 202 2 2" xfId="2503" xr:uid="{C3B49EEC-576C-49BD-86BF-9C3329E61506}"/>
    <cellStyle name="Normal 202 2 2 2" xfId="7188" xr:uid="{64188AB3-1E5E-4C3A-9E78-D15E237EF74A}"/>
    <cellStyle name="Normal 202 2 2 2 2" xfId="23326" xr:uid="{E81626FB-8DA1-4424-9FFC-68FF5951FDE3}"/>
    <cellStyle name="Normal 202 2 2 3" xfId="10570" xr:uid="{EB6A1B85-DEB6-461D-B66C-DFAED42E996D}"/>
    <cellStyle name="Normal 202 2 2 3 2" xfId="23327" xr:uid="{9597CAA4-E77D-46D6-BE56-F7B7F675495C}"/>
    <cellStyle name="Normal 202 2 2 4" xfId="15217" xr:uid="{C0CFAEDA-E057-409F-9F24-BA60CCD4ADB8}"/>
    <cellStyle name="Normal 202 2 2 4 2" xfId="23328" xr:uid="{414D6A0F-E37F-4FDD-9F7C-53E7E85C2158}"/>
    <cellStyle name="Normal 202 2 2 5" xfId="23325" xr:uid="{3FA501AE-7A52-4634-BC53-AAE5B583BD2D}"/>
    <cellStyle name="Normal 202 2 3" xfId="7187" xr:uid="{7A13728F-A9C3-4BDF-942F-E7E3A3C1DDB0}"/>
    <cellStyle name="Normal 202 2 3 2" xfId="23329" xr:uid="{0B4394F7-1684-4A97-8083-BB5ADBF4CD83}"/>
    <cellStyle name="Normal 202 2 4" xfId="10569" xr:uid="{028D34F7-8AA9-45B3-A0FD-10AB61CE0C82}"/>
    <cellStyle name="Normal 202 2 4 2" xfId="23330" xr:uid="{5D48DC47-C855-49FC-86DC-0B47352259E4}"/>
    <cellStyle name="Normal 202 2 5" xfId="15216" xr:uid="{440CD8B6-3088-4D9C-B084-6E974ACBA171}"/>
    <cellStyle name="Normal 202 2 5 2" xfId="23331" xr:uid="{ED754AB7-A339-4C5B-905E-14A5D264F57F}"/>
    <cellStyle name="Normal 202 2 6" xfId="23324" xr:uid="{0AB44C86-3F11-4742-ACF4-49334FE43309}"/>
    <cellStyle name="Normal 202 3" xfId="2504" xr:uid="{A908BD7A-0974-4F7B-955F-F2323AE4A9C3}"/>
    <cellStyle name="Normal 202 3 2" xfId="7189" xr:uid="{C7C22AD7-D805-472D-9063-16BE1DB8B0C9}"/>
    <cellStyle name="Normal 202 3 2 2" xfId="23333" xr:uid="{3F98F423-DD94-4447-BC23-5D2CA6CEC19C}"/>
    <cellStyle name="Normal 202 3 3" xfId="10571" xr:uid="{A8947EC4-0AF7-4207-AD99-5B21DA847306}"/>
    <cellStyle name="Normal 202 3 3 2" xfId="23334" xr:uid="{BA14BF45-8B7A-4DE7-A8AA-7337F0A1FBCC}"/>
    <cellStyle name="Normal 202 3 4" xfId="15218" xr:uid="{270ABD59-1075-44C1-91B6-15EF2D69DE4F}"/>
    <cellStyle name="Normal 202 3 4 2" xfId="23335" xr:uid="{98075DEF-34A8-44A4-82AE-A42D088E8C4B}"/>
    <cellStyle name="Normal 202 3 5" xfId="23332" xr:uid="{CAE3465B-8995-4FAE-BC8D-45BFCF83CB34}"/>
    <cellStyle name="Normal 202 4" xfId="7186" xr:uid="{AF5A4EE9-18D9-4061-812A-CD3CDAB94F03}"/>
    <cellStyle name="Normal 202 4 2" xfId="23336" xr:uid="{C2D59C37-1E1E-4F6C-96C5-BDBEF3A9AC22}"/>
    <cellStyle name="Normal 202 5" xfId="10568" xr:uid="{8077FFC4-A0AB-43E3-A1C3-C44CEEB8D5D9}"/>
    <cellStyle name="Normal 202 5 2" xfId="23337" xr:uid="{A172A1B7-E900-49AC-A8CB-C2B15A908628}"/>
    <cellStyle name="Normal 202 6" xfId="15215" xr:uid="{14E45F64-532C-457F-8CB9-DD00A17FB3FD}"/>
    <cellStyle name="Normal 202 6 2" xfId="23338" xr:uid="{F9748F63-3327-4624-92F7-0CA36314B589}"/>
    <cellStyle name="Normal 202 7" xfId="23323" xr:uid="{3C9860BB-D11F-4643-963F-1CF97D96EE0B}"/>
    <cellStyle name="Normal 203" xfId="2505" xr:uid="{6C5244FA-032B-4677-ACE5-CA47019F8254}"/>
    <cellStyle name="Normal 203 2" xfId="2506" xr:uid="{98B330F1-3DF3-4F7D-87F6-D71B1A70D8F8}"/>
    <cellStyle name="Normal 203 2 2" xfId="2507" xr:uid="{8146119E-9499-4453-BD06-A93E1044DA4B}"/>
    <cellStyle name="Normal 203 2 2 2" xfId="7192" xr:uid="{45B9D7B1-3548-442E-9CB2-B1EBC47F14FB}"/>
    <cellStyle name="Normal 203 2 2 2 2" xfId="23342" xr:uid="{2C5D6DD9-320B-49B8-8BF0-C61C41680C8E}"/>
    <cellStyle name="Normal 203 2 2 3" xfId="10574" xr:uid="{FA42A6AF-25C3-4439-8511-6F8450383EE7}"/>
    <cellStyle name="Normal 203 2 2 3 2" xfId="23343" xr:uid="{A8B87E9D-9F25-4A81-B2A2-DA46DC14DE93}"/>
    <cellStyle name="Normal 203 2 2 4" xfId="15221" xr:uid="{8301B6CF-2C2C-4BBD-82C0-C8BD3F4325BD}"/>
    <cellStyle name="Normal 203 2 2 4 2" xfId="23344" xr:uid="{0BEACBD9-676E-4CEC-BBB8-17720002243A}"/>
    <cellStyle name="Normal 203 2 2 5" xfId="23341" xr:uid="{EA486D6D-5D20-4A7D-999A-A3F66C412DA0}"/>
    <cellStyle name="Normal 203 2 3" xfId="7191" xr:uid="{3F5E8E95-D09C-4A1F-99C8-DE21B4208FF0}"/>
    <cellStyle name="Normal 203 2 3 2" xfId="23345" xr:uid="{BEF94920-1CE5-4F96-9CE5-C8F2D69F10FE}"/>
    <cellStyle name="Normal 203 2 4" xfId="10573" xr:uid="{BCD04DA2-F46E-4285-A9E2-86565C3EDBFF}"/>
    <cellStyle name="Normal 203 2 4 2" xfId="23346" xr:uid="{21FF5748-D8D2-4680-86C7-630EA59FBB2A}"/>
    <cellStyle name="Normal 203 2 5" xfId="15220" xr:uid="{B20E1662-C2A6-40AE-A01C-F89D0570E43A}"/>
    <cellStyle name="Normal 203 2 5 2" xfId="23347" xr:uid="{1B6E5C39-163F-4BD7-ABC6-A1A66E1DF95B}"/>
    <cellStyle name="Normal 203 2 6" xfId="23340" xr:uid="{3628E738-11C3-47F4-A649-AEAC2FD74D57}"/>
    <cellStyle name="Normal 203 3" xfId="2508" xr:uid="{EE384267-78B5-4C40-9110-50087AE6667B}"/>
    <cellStyle name="Normal 203 3 2" xfId="7193" xr:uid="{A0319456-7C02-47EC-84B6-AD770E649D6E}"/>
    <cellStyle name="Normal 203 3 2 2" xfId="23349" xr:uid="{4A70010D-E524-4FF3-9C6D-04AFF6546E30}"/>
    <cellStyle name="Normal 203 3 3" xfId="10575" xr:uid="{7BA765DD-3750-424B-B8E9-A877BBE769F8}"/>
    <cellStyle name="Normal 203 3 3 2" xfId="23350" xr:uid="{8F8F5ED2-E7CD-4C6F-8558-2C157AA151F9}"/>
    <cellStyle name="Normal 203 3 4" xfId="15222" xr:uid="{314A99CD-7B01-454E-8C0A-70D87C2B7F7C}"/>
    <cellStyle name="Normal 203 3 4 2" xfId="23351" xr:uid="{89E1D93D-4FC8-4584-AC95-DB1864E8E7F0}"/>
    <cellStyle name="Normal 203 3 5" xfId="23348" xr:uid="{4249F952-FB6F-4277-97F6-ECD84DF3F7CB}"/>
    <cellStyle name="Normal 203 4" xfId="7190" xr:uid="{2D305DFB-3E47-4972-8750-BC86B0F1542E}"/>
    <cellStyle name="Normal 203 4 2" xfId="23352" xr:uid="{7FDD7236-2315-4FD8-BAC4-FE87ADE41E4D}"/>
    <cellStyle name="Normal 203 5" xfId="10572" xr:uid="{90CB1146-1E23-460D-9DF3-0D6017EA6C0B}"/>
    <cellStyle name="Normal 203 5 2" xfId="23353" xr:uid="{3ADC5BC8-398F-4282-86F0-5E710C5C139E}"/>
    <cellStyle name="Normal 203 6" xfId="15219" xr:uid="{D0C64DEE-DEB8-40C0-9361-844534A290CD}"/>
    <cellStyle name="Normal 203 6 2" xfId="23354" xr:uid="{C6075765-9374-46A6-A75B-FD204C8195A5}"/>
    <cellStyle name="Normal 203 7" xfId="23339" xr:uid="{7D0329D4-5AFB-493D-AA4B-277BAFEBD068}"/>
    <cellStyle name="Normal 204" xfId="2509" xr:uid="{1655C997-83CF-4261-B767-66B888DAE6DB}"/>
    <cellStyle name="Normal 204 2" xfId="2510" xr:uid="{B133CCD8-EB73-4637-A7A3-979D01A6F520}"/>
    <cellStyle name="Normal 204 2 2" xfId="2511" xr:uid="{851842E6-5E1E-4294-ADAF-DB96E2C39648}"/>
    <cellStyle name="Normal 204 2 2 2" xfId="7196" xr:uid="{45ACD6E8-A351-4EF2-A62A-30A8CC28B94A}"/>
    <cellStyle name="Normal 204 2 2 2 2" xfId="23358" xr:uid="{BB90F9A2-48DF-439A-921A-09DF52416506}"/>
    <cellStyle name="Normal 204 2 2 3" xfId="10578" xr:uid="{62F3908F-EF70-4CC0-9CA8-6177381A68FD}"/>
    <cellStyle name="Normal 204 2 2 3 2" xfId="23359" xr:uid="{7E36D6F0-D6DC-4CEF-8D6B-8D48437B4EE6}"/>
    <cellStyle name="Normal 204 2 2 4" xfId="15225" xr:uid="{1B5A0B24-60DC-4E8A-BFBE-5B1C77DED3A0}"/>
    <cellStyle name="Normal 204 2 2 4 2" xfId="23360" xr:uid="{1A0ACCCE-1585-439C-997F-2D4F83F54AFF}"/>
    <cellStyle name="Normal 204 2 2 5" xfId="23357" xr:uid="{6570071D-2946-4FCB-BBAC-0CD23E3374A3}"/>
    <cellStyle name="Normal 204 2 3" xfId="7195" xr:uid="{2FCCA9CA-5923-4258-A13F-2980BF403541}"/>
    <cellStyle name="Normal 204 2 3 2" xfId="23361" xr:uid="{B79F83BC-27AE-4244-9590-C3B682D09B74}"/>
    <cellStyle name="Normal 204 2 4" xfId="10577" xr:uid="{3E4D18C2-4E62-4CE0-BEED-D6C009FE161A}"/>
    <cellStyle name="Normal 204 2 4 2" xfId="23362" xr:uid="{78B43DA2-D57C-4646-A303-CD66B063AD03}"/>
    <cellStyle name="Normal 204 2 5" xfId="15224" xr:uid="{74B5EBF8-51C4-4F0A-AB39-B62C093FDF68}"/>
    <cellStyle name="Normal 204 2 5 2" xfId="23363" xr:uid="{FF9C0889-81AB-47A6-9534-5F23B9F3C928}"/>
    <cellStyle name="Normal 204 2 6" xfId="23356" xr:uid="{E84C7A22-0D95-4DFC-AD5E-349BAA677052}"/>
    <cellStyle name="Normal 204 3" xfId="2512" xr:uid="{F78F6E1A-4EBE-4F36-9CA0-42A9817425EE}"/>
    <cellStyle name="Normal 204 3 2" xfId="7197" xr:uid="{1D979D19-F00B-485B-A96B-8B1EF3B1B13E}"/>
    <cellStyle name="Normal 204 3 2 2" xfId="23365" xr:uid="{CC6FD004-C03B-400D-94D2-CAC15B8FC8DF}"/>
    <cellStyle name="Normal 204 3 3" xfId="10579" xr:uid="{27CA42B3-589F-4A56-AA90-3150550D50D0}"/>
    <cellStyle name="Normal 204 3 3 2" xfId="23366" xr:uid="{06E03FA9-DA54-4351-B151-FEF50D652F61}"/>
    <cellStyle name="Normal 204 3 4" xfId="15226" xr:uid="{51195A93-03E5-470E-8B17-090823B92928}"/>
    <cellStyle name="Normal 204 3 4 2" xfId="23367" xr:uid="{94FDA0F6-CB4D-4D48-9B2C-1DCC34B4705E}"/>
    <cellStyle name="Normal 204 3 5" xfId="23364" xr:uid="{E706EC5C-234B-47A6-90D1-35EC0FAB6E61}"/>
    <cellStyle name="Normal 204 4" xfId="7194" xr:uid="{EE012FA9-17A8-4FCB-A811-59962883A79E}"/>
    <cellStyle name="Normal 204 4 2" xfId="23368" xr:uid="{6B2C3DC8-F9DC-43B5-992B-5E1448225206}"/>
    <cellStyle name="Normal 204 5" xfId="10576" xr:uid="{DE317194-F39C-4A29-894A-CDF12BCEE776}"/>
    <cellStyle name="Normal 204 5 2" xfId="23369" xr:uid="{3C614EB8-0483-4152-9E85-C5F6159C1426}"/>
    <cellStyle name="Normal 204 6" xfId="15223" xr:uid="{D5547337-6845-4107-B670-F0B3447E22A9}"/>
    <cellStyle name="Normal 204 6 2" xfId="23370" xr:uid="{B5E94939-AF9F-4EB8-9656-F8AA118678E5}"/>
    <cellStyle name="Normal 204 7" xfId="23355" xr:uid="{FBC7E3BB-1AFE-4074-A78D-731DDAA308AF}"/>
    <cellStyle name="Normal 205" xfId="2513" xr:uid="{1282CEAC-BD61-4BDA-AED9-9FEE8963798C}"/>
    <cellStyle name="Normal 205 2" xfId="2514" xr:uid="{A328C6F8-2EFC-4EE0-AF44-2C93F70DEDAE}"/>
    <cellStyle name="Normal 205 2 2" xfId="2515" xr:uid="{9DF7639C-C410-49FA-8713-6EE7F0D84490}"/>
    <cellStyle name="Normal 205 2 2 2" xfId="7200" xr:uid="{8A1087BB-E95D-4EFC-903E-7521D4AC7457}"/>
    <cellStyle name="Normal 205 2 2 2 2" xfId="23374" xr:uid="{D65DEA6B-03D2-487E-B043-5604BC847139}"/>
    <cellStyle name="Normal 205 2 2 3" xfId="10582" xr:uid="{559D9743-C6B9-41E6-A391-BE7B348A4C36}"/>
    <cellStyle name="Normal 205 2 2 3 2" xfId="23375" xr:uid="{2B38C3D3-7934-471C-8CCB-DA0E0A5D212E}"/>
    <cellStyle name="Normal 205 2 2 4" xfId="15229" xr:uid="{9AF81AFD-C589-4E82-8E77-E1D48B76F51B}"/>
    <cellStyle name="Normal 205 2 2 4 2" xfId="23376" xr:uid="{43CF9138-755C-4F3F-97E1-511D95B4E72F}"/>
    <cellStyle name="Normal 205 2 2 5" xfId="23373" xr:uid="{8BDE646F-DBEB-485B-89F6-AFA41A169EA7}"/>
    <cellStyle name="Normal 205 2 3" xfId="7199" xr:uid="{359A0224-48B8-4630-B7AE-85D3D35A7965}"/>
    <cellStyle name="Normal 205 2 3 2" xfId="23377" xr:uid="{31B0E57A-E9CC-4D8A-9222-7C00A9BE9FB8}"/>
    <cellStyle name="Normal 205 2 4" xfId="10581" xr:uid="{C80520A0-253F-45F2-A54F-5635EE36AFFB}"/>
    <cellStyle name="Normal 205 2 4 2" xfId="23378" xr:uid="{AE87254F-1C66-4BA3-9568-56FDCF8099AE}"/>
    <cellStyle name="Normal 205 2 5" xfId="15228" xr:uid="{344EC2AE-6D77-4412-946A-78470E1D509D}"/>
    <cellStyle name="Normal 205 2 5 2" xfId="23379" xr:uid="{0FB4B87C-50BC-4DDA-864D-ABD31B3AB359}"/>
    <cellStyle name="Normal 205 2 6" xfId="23372" xr:uid="{9DB5D87C-3918-44FB-A36A-0624B450BCEA}"/>
    <cellStyle name="Normal 205 3" xfId="2516" xr:uid="{79B3B960-47F6-4B84-805E-DFD76EA5E2CC}"/>
    <cellStyle name="Normal 205 3 2" xfId="7201" xr:uid="{D6358866-D970-45A0-80D1-16BD33A1E5FB}"/>
    <cellStyle name="Normal 205 3 2 2" xfId="23381" xr:uid="{15A6E1C6-AA15-4FD6-890D-1E679D2A8C9A}"/>
    <cellStyle name="Normal 205 3 3" xfId="10583" xr:uid="{B9D97090-F4C6-4EAE-A1B9-09ED150E245F}"/>
    <cellStyle name="Normal 205 3 3 2" xfId="23382" xr:uid="{7D651A36-CFD5-438A-BD53-FDAF8BF0C243}"/>
    <cellStyle name="Normal 205 3 4" xfId="15230" xr:uid="{9614E57F-3655-4BB6-B05A-A81AFF28A42F}"/>
    <cellStyle name="Normal 205 3 4 2" xfId="23383" xr:uid="{1D7BF7C5-11A7-4EC3-9C58-36B9C53B8C2B}"/>
    <cellStyle name="Normal 205 3 5" xfId="23380" xr:uid="{04FE5DFB-A524-4075-BDDF-97C451CD634A}"/>
    <cellStyle name="Normal 205 4" xfId="7198" xr:uid="{A364CE90-0DB2-43FB-AC37-FE98C0F4718E}"/>
    <cellStyle name="Normal 205 4 2" xfId="23384" xr:uid="{E2637533-632A-4FF2-9A47-F8607FD3536C}"/>
    <cellStyle name="Normal 205 5" xfId="10580" xr:uid="{5784D97D-8D80-4899-8025-10A275ABD2ED}"/>
    <cellStyle name="Normal 205 5 2" xfId="23385" xr:uid="{8FED68F9-1A96-4071-A6C7-340907815569}"/>
    <cellStyle name="Normal 205 6" xfId="15227" xr:uid="{1A69351A-96F4-4728-ACA6-FBEA3DF1A505}"/>
    <cellStyle name="Normal 205 6 2" xfId="23386" xr:uid="{27D3096F-DED1-47AD-94F2-0E0264D5DFA0}"/>
    <cellStyle name="Normal 205 7" xfId="23371" xr:uid="{16DC484E-4E43-466A-BD7F-DDFF36B9850B}"/>
    <cellStyle name="Normal 206" xfId="2517" xr:uid="{16E15A55-8D33-4611-9164-C11680D960B6}"/>
    <cellStyle name="Normal 206 2" xfId="2518" xr:uid="{4C98F62E-E662-42EE-8627-403C4F3C8CAD}"/>
    <cellStyle name="Normal 206 2 2" xfId="2519" xr:uid="{0E9E199E-13AD-47BC-9E14-3C8D47800538}"/>
    <cellStyle name="Normal 206 2 2 2" xfId="7204" xr:uid="{23378A4A-E393-489F-8B1C-874F67BA804A}"/>
    <cellStyle name="Normal 206 2 2 2 2" xfId="23390" xr:uid="{D8ABF9CA-FA09-4662-A2F8-1CFE2F76E44E}"/>
    <cellStyle name="Normal 206 2 2 3" xfId="10586" xr:uid="{1E5C05E1-B9E9-4830-8CDF-6534EAA1466B}"/>
    <cellStyle name="Normal 206 2 2 3 2" xfId="23391" xr:uid="{EE6DFFAB-48FA-4208-8FA6-0357A3FD9055}"/>
    <cellStyle name="Normal 206 2 2 4" xfId="15233" xr:uid="{370B77E9-0B64-4AD8-ABBC-A4026EA77C61}"/>
    <cellStyle name="Normal 206 2 2 4 2" xfId="23392" xr:uid="{9ACE2D92-3D33-409C-8808-2EDEB7FE0870}"/>
    <cellStyle name="Normal 206 2 2 5" xfId="23389" xr:uid="{6D04D410-67B3-4BAA-BA63-EDB12DF7EEA1}"/>
    <cellStyle name="Normal 206 2 3" xfId="7203" xr:uid="{3E999BDC-8BED-4C55-9F71-0E056B0D9B4C}"/>
    <cellStyle name="Normal 206 2 3 2" xfId="23393" xr:uid="{1C5323BA-FE3C-49B9-AEAF-D8109377C424}"/>
    <cellStyle name="Normal 206 2 4" xfId="10585" xr:uid="{44B1A3D3-5560-4772-8CAE-D491AB0F1A32}"/>
    <cellStyle name="Normal 206 2 4 2" xfId="23394" xr:uid="{397263F4-ACFD-43E8-96E0-B85A13F8720C}"/>
    <cellStyle name="Normal 206 2 5" xfId="15232" xr:uid="{947863AD-E2C2-4087-B2F0-812FA1508D95}"/>
    <cellStyle name="Normal 206 2 5 2" xfId="23395" xr:uid="{037CB65A-C5C4-4368-AA2B-A257F9A7263B}"/>
    <cellStyle name="Normal 206 2 6" xfId="23388" xr:uid="{E00F8BDA-D9C5-4800-AE57-B8EA3F7818F6}"/>
    <cellStyle name="Normal 206 3" xfId="2520" xr:uid="{8FC572AE-3B26-4BD5-97F2-FEB496E476FF}"/>
    <cellStyle name="Normal 206 3 2" xfId="7205" xr:uid="{F5015EE8-C8D7-4A56-856D-F9B1ABA5AF67}"/>
    <cellStyle name="Normal 206 3 2 2" xfId="23397" xr:uid="{473F4ABF-10E9-4910-A6A5-3DA646A5D982}"/>
    <cellStyle name="Normal 206 3 3" xfId="10587" xr:uid="{3880EF4B-A6F6-4B8B-BB34-857FBDF9CFC3}"/>
    <cellStyle name="Normal 206 3 3 2" xfId="23398" xr:uid="{5D348F5C-630B-4489-A2E6-6A316D9467C4}"/>
    <cellStyle name="Normal 206 3 4" xfId="15234" xr:uid="{2AA07ECD-36FE-4589-9F8B-A8C860037EF3}"/>
    <cellStyle name="Normal 206 3 4 2" xfId="23399" xr:uid="{5D493D6A-E357-4001-A82C-73A7269AF944}"/>
    <cellStyle name="Normal 206 3 5" xfId="23396" xr:uid="{E1D89D80-13E4-4731-8078-F994B6C6A6CB}"/>
    <cellStyle name="Normal 206 4" xfId="7202" xr:uid="{6514371B-594E-489F-BFEE-AFF31B414513}"/>
    <cellStyle name="Normal 206 4 2" xfId="23400" xr:uid="{5694739A-D619-4B3C-BA67-5BCC18D9F56D}"/>
    <cellStyle name="Normal 206 5" xfId="10584" xr:uid="{003CB39C-FDE7-4D52-80C9-E91CC32D663A}"/>
    <cellStyle name="Normal 206 5 2" xfId="23401" xr:uid="{63D22D1E-A8C3-4DF3-B07C-84647E136099}"/>
    <cellStyle name="Normal 206 6" xfId="15231" xr:uid="{FF7369F8-38F0-462F-817D-A5DF8705999D}"/>
    <cellStyle name="Normal 206 6 2" xfId="23402" xr:uid="{620F3499-A6C1-4BCE-A8F9-2A1A6A163DFE}"/>
    <cellStyle name="Normal 206 7" xfId="23387" xr:uid="{365DDC10-4C62-47F4-9D0E-AED11CE532E5}"/>
    <cellStyle name="Normal 207" xfId="2521" xr:uid="{325978E3-8E8D-497B-842D-8676C719E4D8}"/>
    <cellStyle name="Normal 207 2" xfId="2522" xr:uid="{461CC713-7B90-4518-8DF5-4E056A16EE9E}"/>
    <cellStyle name="Normal 207 2 2" xfId="2523" xr:uid="{B2E0F30C-5708-4D19-9433-178D46838255}"/>
    <cellStyle name="Normal 207 2 2 2" xfId="7208" xr:uid="{852B8565-1D91-4199-96AD-53E88E59BF9A}"/>
    <cellStyle name="Normal 207 2 2 2 2" xfId="23406" xr:uid="{E7931A7D-4B85-46C0-8E52-5A053C0659D3}"/>
    <cellStyle name="Normal 207 2 2 3" xfId="10590" xr:uid="{2224A4E7-0D64-4183-A087-381FF8B1D476}"/>
    <cellStyle name="Normal 207 2 2 3 2" xfId="23407" xr:uid="{DFD84889-8F1C-4810-95FB-FD6CC950CF67}"/>
    <cellStyle name="Normal 207 2 2 4" xfId="15237" xr:uid="{80EB3C88-56F5-41A0-B1DA-7C46EFD7823B}"/>
    <cellStyle name="Normal 207 2 2 4 2" xfId="23408" xr:uid="{5C17C08F-43CD-4573-8B20-6D84DF542390}"/>
    <cellStyle name="Normal 207 2 2 5" xfId="23405" xr:uid="{7AC1260C-C5DE-4818-BB27-6B90E5DF0328}"/>
    <cellStyle name="Normal 207 2 3" xfId="7207" xr:uid="{4D1B1C44-2DAC-4FB4-9AAE-4A57918718AA}"/>
    <cellStyle name="Normal 207 2 3 2" xfId="23409" xr:uid="{2D20FADB-B722-406C-863B-2635D77C540A}"/>
    <cellStyle name="Normal 207 2 4" xfId="10589" xr:uid="{E1B84069-BEA6-435E-8CD8-277A4AEB298C}"/>
    <cellStyle name="Normal 207 2 4 2" xfId="23410" xr:uid="{4CF2CDD3-92EB-4A6A-997C-7B679E698EC7}"/>
    <cellStyle name="Normal 207 2 5" xfId="15236" xr:uid="{C933E0F8-C1A9-4A58-992E-568CAC369697}"/>
    <cellStyle name="Normal 207 2 5 2" xfId="23411" xr:uid="{D3E1C75D-5182-44C8-800A-4E62865AA18E}"/>
    <cellStyle name="Normal 207 2 6" xfId="23404" xr:uid="{4E15F6CF-8DF5-420B-B80B-E3E63FA1C446}"/>
    <cellStyle name="Normal 207 3" xfId="2524" xr:uid="{D85916C5-AAC5-4A68-B016-06877602B69B}"/>
    <cellStyle name="Normal 207 3 2" xfId="7209" xr:uid="{60E51A68-CA08-4B63-A86E-51A8A20655F4}"/>
    <cellStyle name="Normal 207 3 2 2" xfId="23413" xr:uid="{63F23D40-3324-4618-9905-2E4F1B6B811A}"/>
    <cellStyle name="Normal 207 3 3" xfId="10591" xr:uid="{A8DF07F6-68C9-417A-B0CA-13684160EA44}"/>
    <cellStyle name="Normal 207 3 3 2" xfId="23414" xr:uid="{FF14A586-C9F1-4F5D-813D-7801498C049A}"/>
    <cellStyle name="Normal 207 3 4" xfId="15238" xr:uid="{BC238541-BB49-4D74-AF63-FC0A985139DC}"/>
    <cellStyle name="Normal 207 3 4 2" xfId="23415" xr:uid="{62FD1BA7-6766-4723-86BA-ADA5A6061791}"/>
    <cellStyle name="Normal 207 3 5" xfId="23412" xr:uid="{78B21CA9-B321-4C15-A9AC-BF73EEED9E78}"/>
    <cellStyle name="Normal 207 4" xfId="7206" xr:uid="{61B4D9C9-1A9F-42AB-9E2C-B592F7F271C3}"/>
    <cellStyle name="Normal 207 4 2" xfId="23416" xr:uid="{F05DDA04-4645-42E7-9D95-B79DAE6D7C23}"/>
    <cellStyle name="Normal 207 5" xfId="10588" xr:uid="{C1202DB4-D7C0-425F-AA07-D6923D908623}"/>
    <cellStyle name="Normal 207 5 2" xfId="23417" xr:uid="{410597CD-4356-4FEC-9714-C665E0133D86}"/>
    <cellStyle name="Normal 207 6" xfId="15235" xr:uid="{F10A3EC4-3085-4BD2-9D57-E37C50CD1D5D}"/>
    <cellStyle name="Normal 207 6 2" xfId="23418" xr:uid="{82DC5075-7B8F-492E-93FE-09D413A95807}"/>
    <cellStyle name="Normal 207 7" xfId="23403" xr:uid="{B3C94594-6F8F-4B01-B255-36C7C65F1AD3}"/>
    <cellStyle name="Normal 208" xfId="2525" xr:uid="{795BF730-1D82-465E-937A-9248F96D7608}"/>
    <cellStyle name="Normal 208 2" xfId="2526" xr:uid="{87B7C17E-3097-4760-9FD5-5D0A50E7A8A1}"/>
    <cellStyle name="Normal 208 2 2" xfId="2527" xr:uid="{8515BC4D-7C87-4BAB-B7B0-91CBE090CD28}"/>
    <cellStyle name="Normal 208 2 2 2" xfId="7212" xr:uid="{0C0679CE-1290-4EAC-865A-262B4D62A337}"/>
    <cellStyle name="Normal 208 2 2 2 2" xfId="23422" xr:uid="{45231538-EA21-49E6-BF7B-92EB374D8EC5}"/>
    <cellStyle name="Normal 208 2 2 3" xfId="10594" xr:uid="{32E2AF20-052D-4766-90AE-591DF66E40BB}"/>
    <cellStyle name="Normal 208 2 2 3 2" xfId="23423" xr:uid="{43AABE83-C1F6-4164-8677-CE217DCA9F7A}"/>
    <cellStyle name="Normal 208 2 2 4" xfId="15241" xr:uid="{FE3D6C0F-7BE2-45A3-B175-85B397302CAF}"/>
    <cellStyle name="Normal 208 2 2 4 2" xfId="23424" xr:uid="{BA925CA8-D90A-45EB-A0E4-2D1A2864BD47}"/>
    <cellStyle name="Normal 208 2 2 5" xfId="23421" xr:uid="{EA1E2D15-D9C1-4C8F-AC57-AF1EB95614B9}"/>
    <cellStyle name="Normal 208 2 3" xfId="7211" xr:uid="{32BB2718-01E0-4D3D-A95D-56F20A004370}"/>
    <cellStyle name="Normal 208 2 3 2" xfId="23425" xr:uid="{78A2D378-9B03-43A9-891F-7EC5C0B1BE7F}"/>
    <cellStyle name="Normal 208 2 4" xfId="10593" xr:uid="{E6963856-3E05-4FA7-85FB-C9D2AEA0478E}"/>
    <cellStyle name="Normal 208 2 4 2" xfId="23426" xr:uid="{D18F6CF1-20AC-43B6-9571-7EAA331F136D}"/>
    <cellStyle name="Normal 208 2 5" xfId="15240" xr:uid="{B1B823CA-5FE0-452B-B9D7-FA6E3AEE604D}"/>
    <cellStyle name="Normal 208 2 5 2" xfId="23427" xr:uid="{4F7D9985-58A0-4EA3-8D67-68DABECB9BEA}"/>
    <cellStyle name="Normal 208 2 6" xfId="23420" xr:uid="{F72552DE-90BA-4D16-8AFA-623F2BA33B5D}"/>
    <cellStyle name="Normal 208 3" xfId="2528" xr:uid="{59983C2D-A2D1-4DC5-BA6A-5BC2404CD2D6}"/>
    <cellStyle name="Normal 208 3 2" xfId="7213" xr:uid="{525D0B98-8150-473E-9103-755F7D1E88D5}"/>
    <cellStyle name="Normal 208 3 2 2" xfId="23429" xr:uid="{6A6082B1-E6DF-45B6-9F56-49B40107688B}"/>
    <cellStyle name="Normal 208 3 3" xfId="10595" xr:uid="{B8EC98C2-8A1C-464C-B72C-5B9138AEB613}"/>
    <cellStyle name="Normal 208 3 3 2" xfId="23430" xr:uid="{FB88293F-44B3-476B-BABE-10882D450CC3}"/>
    <cellStyle name="Normal 208 3 4" xfId="15242" xr:uid="{F50930BD-A6E1-4F7A-9228-D0FAB17927C0}"/>
    <cellStyle name="Normal 208 3 4 2" xfId="23431" xr:uid="{C4F2B079-7E1B-4CC8-B80C-461CD4BB0AD0}"/>
    <cellStyle name="Normal 208 3 5" xfId="23428" xr:uid="{82D92B95-F9DE-44BC-B48B-61C8CCA57767}"/>
    <cellStyle name="Normal 208 4" xfId="7210" xr:uid="{35A3E3FA-F56B-4429-A078-F63459698387}"/>
    <cellStyle name="Normal 208 4 2" xfId="23432" xr:uid="{BA1BFF89-53D6-4FA0-AE49-EFD571434333}"/>
    <cellStyle name="Normal 208 5" xfId="10592" xr:uid="{B62F074F-DB8A-4D57-95D8-A7F60D214E26}"/>
    <cellStyle name="Normal 208 5 2" xfId="23433" xr:uid="{C82EE5B2-4D8F-4D5D-BC08-006571B90FB4}"/>
    <cellStyle name="Normal 208 6" xfId="15239" xr:uid="{0AAF45F9-819C-4744-A6BE-19970AA02058}"/>
    <cellStyle name="Normal 208 6 2" xfId="23434" xr:uid="{B3B1D05B-8041-4AA2-96E0-656164B5844C}"/>
    <cellStyle name="Normal 208 7" xfId="23419" xr:uid="{4736EDF2-5027-4573-902C-107087F7A984}"/>
    <cellStyle name="Normal 209" xfId="2529" xr:uid="{47AC1B35-DB4C-4E3C-982D-44811318C10C}"/>
    <cellStyle name="Normal 209 2" xfId="2530" xr:uid="{6F53A9BF-C532-4955-BCAC-190F36377EB8}"/>
    <cellStyle name="Normal 209 2 2" xfId="2531" xr:uid="{864F80D6-ED36-4F4A-97EE-4D17F733044B}"/>
    <cellStyle name="Normal 209 2 2 2" xfId="7216" xr:uid="{A1E15868-93B3-4946-A92E-9EA58459A44C}"/>
    <cellStyle name="Normal 209 2 2 2 2" xfId="23438" xr:uid="{5FBF393A-8CD7-41CF-A45D-20E0F57BF9BE}"/>
    <cellStyle name="Normal 209 2 2 3" xfId="10598" xr:uid="{8DC43F97-2F81-406D-A333-33D311CB218D}"/>
    <cellStyle name="Normal 209 2 2 3 2" xfId="23439" xr:uid="{FA62C0A1-315D-413E-8A06-48355DE5830E}"/>
    <cellStyle name="Normal 209 2 2 4" xfId="15245" xr:uid="{2BB5593E-6843-45BC-A62D-9CAEB1A23FB7}"/>
    <cellStyle name="Normal 209 2 2 4 2" xfId="23440" xr:uid="{1B56D901-D913-46A8-92C9-D9FB86D30637}"/>
    <cellStyle name="Normal 209 2 2 5" xfId="23437" xr:uid="{BCE97FC8-F990-47C2-9344-551DE0114292}"/>
    <cellStyle name="Normal 209 2 3" xfId="7215" xr:uid="{F5ED20EC-C26B-443A-884C-68017925883D}"/>
    <cellStyle name="Normal 209 2 3 2" xfId="23441" xr:uid="{9EEAF5EA-FABD-4415-9AB6-E15A4788F12A}"/>
    <cellStyle name="Normal 209 2 4" xfId="10597" xr:uid="{585F3F7B-2AE1-4AE5-9B5D-560F995F87FB}"/>
    <cellStyle name="Normal 209 2 4 2" xfId="23442" xr:uid="{D7B5BA01-2466-469E-8121-4471C1E3312A}"/>
    <cellStyle name="Normal 209 2 5" xfId="15244" xr:uid="{03269F38-CDC5-4841-B093-160094F446CE}"/>
    <cellStyle name="Normal 209 2 5 2" xfId="23443" xr:uid="{37060D01-D47E-4F46-BE39-B910B2BB3FEA}"/>
    <cellStyle name="Normal 209 2 6" xfId="23436" xr:uid="{A3B70D81-3466-4561-8C7B-C42382AB327F}"/>
    <cellStyle name="Normal 209 3" xfId="2532" xr:uid="{346B5D4F-69F9-466D-A88A-43D825BD1540}"/>
    <cellStyle name="Normal 209 3 2" xfId="7217" xr:uid="{2E1E425B-2699-4176-937B-A20A78F7A46E}"/>
    <cellStyle name="Normal 209 3 2 2" xfId="23445" xr:uid="{65B0828E-CA53-400A-B959-6E182DED4487}"/>
    <cellStyle name="Normal 209 3 3" xfId="10599" xr:uid="{B20C2EC2-41B6-4DD3-B863-D1D4EEC99A8C}"/>
    <cellStyle name="Normal 209 3 3 2" xfId="23446" xr:uid="{AEA55E17-BF03-4174-8F3A-3F4C00BF4D8D}"/>
    <cellStyle name="Normal 209 3 4" xfId="15246" xr:uid="{8EA6C025-3E3C-4317-BD33-5C3F3F00E4DC}"/>
    <cellStyle name="Normal 209 3 4 2" xfId="23447" xr:uid="{933FCDCF-1E4B-46AD-A1A9-E84FF0D2E956}"/>
    <cellStyle name="Normal 209 3 5" xfId="23444" xr:uid="{7AE7BB22-0437-4AA3-974A-F5A9EB19AF40}"/>
    <cellStyle name="Normal 209 4" xfId="7214" xr:uid="{EE7C2C9C-9904-4F6C-949E-D05E776ABE3C}"/>
    <cellStyle name="Normal 209 4 2" xfId="23448" xr:uid="{32B71913-8121-462F-947C-6861FFF114E4}"/>
    <cellStyle name="Normal 209 5" xfId="10596" xr:uid="{D31308E7-1A48-4450-8922-6C4C11E573BB}"/>
    <cellStyle name="Normal 209 5 2" xfId="23449" xr:uid="{CE28DC36-316F-418E-95F0-132354347952}"/>
    <cellStyle name="Normal 209 6" xfId="15243" xr:uid="{9B8FDC3E-3A58-4A4E-83F8-82430C34BA03}"/>
    <cellStyle name="Normal 209 6 2" xfId="23450" xr:uid="{1B060DC2-2594-4A54-A1ED-4871FAE6D281}"/>
    <cellStyle name="Normal 209 7" xfId="23435" xr:uid="{9B79DBF4-65CC-4A70-B35F-628120B9F868}"/>
    <cellStyle name="Normal 21" xfId="2533" xr:uid="{7E16AD21-2618-4623-B604-B61C7864CBD7}"/>
    <cellStyle name="Normal 21 2" xfId="2534" xr:uid="{2432C1D4-9D72-49AD-9387-5127D642F0F8}"/>
    <cellStyle name="Normal 21 2 2" xfId="2535" xr:uid="{5BA3EAF2-EBBF-4184-A808-4FB75212CEE4}"/>
    <cellStyle name="Normal 21 2 2 2" xfId="7220" xr:uid="{C2DBF30A-9164-4A6B-8E70-C4A73202741F}"/>
    <cellStyle name="Normal 21 2 2 2 2" xfId="23454" xr:uid="{AC1599EF-9C7C-4EFF-A92F-1A20A13B6009}"/>
    <cellStyle name="Normal 21 2 2 3" xfId="10602" xr:uid="{8C9AE483-AE1E-4F16-B9EF-F127FC758FB0}"/>
    <cellStyle name="Normal 21 2 2 3 2" xfId="23455" xr:uid="{74384791-8BDE-4171-BBD7-E8F3B42A8F5F}"/>
    <cellStyle name="Normal 21 2 2 4" xfId="15249" xr:uid="{9013DF87-6264-419D-BB23-2E2BED1AE21A}"/>
    <cellStyle name="Normal 21 2 2 4 2" xfId="23456" xr:uid="{F080DEAB-2AD5-48D5-9807-EA08974DA5BD}"/>
    <cellStyle name="Normal 21 2 2 5" xfId="23453" xr:uid="{6952540C-ED51-497A-9FFF-C9B4753F8284}"/>
    <cellStyle name="Normal 21 2 3" xfId="7219" xr:uid="{9AB1E363-FF88-4B98-AD6E-E93362ADF73D}"/>
    <cellStyle name="Normal 21 2 3 2" xfId="23457" xr:uid="{AAA3BACA-0A40-44E3-8DB1-13B6EFF45482}"/>
    <cellStyle name="Normal 21 2 4" xfId="10601" xr:uid="{15DDC14B-B0BE-47E4-95C2-371B2E030128}"/>
    <cellStyle name="Normal 21 2 4 2" xfId="23458" xr:uid="{8E6A7DA0-2205-4B79-BB5C-736D9EEF34F0}"/>
    <cellStyle name="Normal 21 2 5" xfId="15248" xr:uid="{F23C8C26-9FD5-44D2-B49C-D5CE26B50566}"/>
    <cellStyle name="Normal 21 2 5 2" xfId="23459" xr:uid="{49F01FE3-62B5-4F64-8E85-C2A33FA438A5}"/>
    <cellStyle name="Normal 21 2 6" xfId="23452" xr:uid="{65EF8B15-4167-49B0-B9A5-C3DF1473D834}"/>
    <cellStyle name="Normal 21 3" xfId="2536" xr:uid="{BA95DB57-0D06-4E66-8844-B4847C70D192}"/>
    <cellStyle name="Normal 21 3 2" xfId="7221" xr:uid="{172672F9-D8B4-4B0F-87EF-2EAF14ACF9F6}"/>
    <cellStyle name="Normal 21 3 2 2" xfId="23461" xr:uid="{977D3A11-E2D4-4C74-AD15-FDD73E247BAC}"/>
    <cellStyle name="Normal 21 3 3" xfId="10603" xr:uid="{082B2800-BE28-4F8C-97E1-B02FE3820CC4}"/>
    <cellStyle name="Normal 21 3 3 2" xfId="23462" xr:uid="{4DE60DE9-1BD3-42A0-8F3A-4D5CBF8CC2AC}"/>
    <cellStyle name="Normal 21 3 4" xfId="15250" xr:uid="{ADF34D42-64AF-42D7-AAFB-16AD7CD2506B}"/>
    <cellStyle name="Normal 21 3 4 2" xfId="23463" xr:uid="{53C17A2B-8CAE-4B0A-A1E2-C48D08A5030D}"/>
    <cellStyle name="Normal 21 3 5" xfId="23460" xr:uid="{6CE35E28-BFAB-412C-9728-0045649DEFEE}"/>
    <cellStyle name="Normal 21 4" xfId="7218" xr:uid="{D8F4B6B8-1255-4347-8523-9C0201DF26D1}"/>
    <cellStyle name="Normal 21 4 2" xfId="23464" xr:uid="{111B496D-6DB5-4ED7-B33F-D1EB1ABE99BB}"/>
    <cellStyle name="Normal 21 5" xfId="10600" xr:uid="{99F94890-4A11-4625-AC73-14AC8318E29B}"/>
    <cellStyle name="Normal 21 5 2" xfId="23465" xr:uid="{5FA37FF4-91C6-451D-AA67-BE26FF12C158}"/>
    <cellStyle name="Normal 21 6" xfId="15247" xr:uid="{189E82D7-5F71-4D51-BC14-172662301151}"/>
    <cellStyle name="Normal 21 6 2" xfId="23466" xr:uid="{D84410A7-4E5A-4901-8CA0-80127ADA1BF4}"/>
    <cellStyle name="Normal 21 7" xfId="23451" xr:uid="{D278D1AB-5BF9-454E-81D4-2DAC69C04A89}"/>
    <cellStyle name="Normal 210" xfId="2537" xr:uid="{814F8F00-5B55-452A-936D-66EDB6358962}"/>
    <cellStyle name="Normal 210 2" xfId="2538" xr:uid="{4E78DA18-7748-40C0-9EC5-1BCCBF9E4C80}"/>
    <cellStyle name="Normal 210 2 2" xfId="2539" xr:uid="{8C37A77B-75A4-462F-A765-F0F7AB6C54F0}"/>
    <cellStyle name="Normal 210 2 2 2" xfId="7224" xr:uid="{D457F6A0-3CEC-4B8C-9727-DE3C46D643B3}"/>
    <cellStyle name="Normal 210 2 2 2 2" xfId="23470" xr:uid="{0BD2F837-F028-48E2-8342-2AA211061C1F}"/>
    <cellStyle name="Normal 210 2 2 3" xfId="10606" xr:uid="{86755FCE-C2E8-4C20-85D9-92A96E216339}"/>
    <cellStyle name="Normal 210 2 2 3 2" xfId="23471" xr:uid="{6A0FB05E-A047-4AB8-9797-44ACFA407FCD}"/>
    <cellStyle name="Normal 210 2 2 4" xfId="15253" xr:uid="{D6DD94EE-D6F2-4AF1-ABE1-BDAC269C375B}"/>
    <cellStyle name="Normal 210 2 2 4 2" xfId="23472" xr:uid="{D61F43CB-E01B-4A55-A195-C944B7FA6724}"/>
    <cellStyle name="Normal 210 2 2 5" xfId="23469" xr:uid="{88EF1677-FBA9-4D04-B1D6-008716592F1A}"/>
    <cellStyle name="Normal 210 2 3" xfId="7223" xr:uid="{848CF3A2-278E-4CEB-B9D1-9EF3D5507971}"/>
    <cellStyle name="Normal 210 2 3 2" xfId="23473" xr:uid="{C0CECF32-9E40-4C97-AE46-BEB10AB39B1D}"/>
    <cellStyle name="Normal 210 2 4" xfId="10605" xr:uid="{8DE75EDE-BD56-4949-A07A-C304B8952009}"/>
    <cellStyle name="Normal 210 2 4 2" xfId="23474" xr:uid="{F0ED86D2-AFBE-4483-9974-4739E412CE2F}"/>
    <cellStyle name="Normal 210 2 5" xfId="15252" xr:uid="{E1C6359E-92F8-42B7-BEA7-B39DD48E6D87}"/>
    <cellStyle name="Normal 210 2 5 2" xfId="23475" xr:uid="{BF4BF0DD-A0A8-4EAE-9AFF-800E44A6062E}"/>
    <cellStyle name="Normal 210 2 6" xfId="23468" xr:uid="{23784787-E0C2-43A4-95C5-4416D6F17CDE}"/>
    <cellStyle name="Normal 210 3" xfId="2540" xr:uid="{C1964676-6B70-40A3-8CA0-85C867D671DB}"/>
    <cellStyle name="Normal 210 3 2" xfId="7225" xr:uid="{31FF6261-E123-49F8-8F1A-A2698D171174}"/>
    <cellStyle name="Normal 210 3 2 2" xfId="23477" xr:uid="{F2511E05-0CFA-41C1-A9C1-E93D6B874B6C}"/>
    <cellStyle name="Normal 210 3 3" xfId="10607" xr:uid="{8C20DE6B-154D-4168-8F98-D89F338355F6}"/>
    <cellStyle name="Normal 210 3 3 2" xfId="23478" xr:uid="{DA9E2EC2-1735-4DBF-BA17-9EC7A0117046}"/>
    <cellStyle name="Normal 210 3 4" xfId="15254" xr:uid="{6DA9C340-DEE3-4EE0-AF98-24B839E061FE}"/>
    <cellStyle name="Normal 210 3 4 2" xfId="23479" xr:uid="{4A3BE728-C363-46E4-96A1-B336A4A6CF9E}"/>
    <cellStyle name="Normal 210 3 5" xfId="23476" xr:uid="{DE547EF4-2021-499F-8935-3ACA49075264}"/>
    <cellStyle name="Normal 210 4" xfId="7222" xr:uid="{8BE0B83F-E0D3-4CED-BAE6-E9FA421ADED4}"/>
    <cellStyle name="Normal 210 4 2" xfId="23480" xr:uid="{F265A419-BD20-47B1-8971-6EF9D39C7818}"/>
    <cellStyle name="Normal 210 5" xfId="10604" xr:uid="{88E11821-ECED-44CB-AD6E-DBDFFF38FFB7}"/>
    <cellStyle name="Normal 210 5 2" xfId="23481" xr:uid="{0FBD07F6-6BDC-49B7-AEA6-E155C990F4CF}"/>
    <cellStyle name="Normal 210 6" xfId="15251" xr:uid="{1EDDAADB-AA6D-43D9-9573-0F186B4F2A9F}"/>
    <cellStyle name="Normal 210 6 2" xfId="23482" xr:uid="{CA955ACE-25BA-4266-9B7C-88B7DEE9F569}"/>
    <cellStyle name="Normal 210 7" xfId="23467" xr:uid="{A2763DB9-F508-4BE7-A49F-0D3FCED49A93}"/>
    <cellStyle name="Normal 211" xfId="2541" xr:uid="{2766285B-A9BD-4FFD-9789-0A2E086697FC}"/>
    <cellStyle name="Normal 211 2" xfId="2542" xr:uid="{4CAF50FF-CDE4-48F4-854F-5CC171DA58C1}"/>
    <cellStyle name="Normal 211 2 2" xfId="2543" xr:uid="{2026FA14-3744-4D52-BB38-0C5EA2403404}"/>
    <cellStyle name="Normal 211 2 2 2" xfId="7228" xr:uid="{88BAC619-5D6F-49C2-9989-006F96702F61}"/>
    <cellStyle name="Normal 211 2 2 2 2" xfId="23486" xr:uid="{5B71DBE3-84BF-4253-890D-AF11279502C6}"/>
    <cellStyle name="Normal 211 2 2 3" xfId="10610" xr:uid="{936AE236-BA28-488F-8500-88FB5F94DDE8}"/>
    <cellStyle name="Normal 211 2 2 3 2" xfId="23487" xr:uid="{D472BE96-4E72-4B87-B833-C6B56DCF2A2A}"/>
    <cellStyle name="Normal 211 2 2 4" xfId="15257" xr:uid="{48150AE3-60C5-41B6-8ADD-98D01E260E9B}"/>
    <cellStyle name="Normal 211 2 2 4 2" xfId="23488" xr:uid="{CD04F2A1-6BF6-4A2D-B099-B1C8A6608180}"/>
    <cellStyle name="Normal 211 2 2 5" xfId="23485" xr:uid="{6307E6BC-C4FE-47B8-856A-1F05DEE1269E}"/>
    <cellStyle name="Normal 211 2 3" xfId="7227" xr:uid="{A3320CA2-6531-49FF-8F4B-FD3ABDA52BC1}"/>
    <cellStyle name="Normal 211 2 3 2" xfId="23489" xr:uid="{C36D1695-8AEC-4F76-A90C-79AF5C1056E5}"/>
    <cellStyle name="Normal 211 2 4" xfId="10609" xr:uid="{3B67BA17-8BB2-4899-845C-102DACD114D9}"/>
    <cellStyle name="Normal 211 2 4 2" xfId="23490" xr:uid="{746341EE-7C05-464A-806D-CFAD68AA3A02}"/>
    <cellStyle name="Normal 211 2 5" xfId="15256" xr:uid="{2F71E73D-76A3-48C1-986C-4B7C9C362DB6}"/>
    <cellStyle name="Normal 211 2 5 2" xfId="23491" xr:uid="{3E97CBA9-B388-4C44-AF40-40C80D0FCBBF}"/>
    <cellStyle name="Normal 211 2 6" xfId="23484" xr:uid="{DD0E9706-4857-45C8-98E4-8651D8C7775E}"/>
    <cellStyle name="Normal 211 3" xfId="2544" xr:uid="{CDAD22D3-04FF-4CE4-832A-2EB818084885}"/>
    <cellStyle name="Normal 211 3 2" xfId="7229" xr:uid="{1A5B5253-9A8E-41A9-94C5-096839C44CB1}"/>
    <cellStyle name="Normal 211 3 2 2" xfId="23493" xr:uid="{D70D03DA-C502-4FB2-A455-A79674997599}"/>
    <cellStyle name="Normal 211 3 3" xfId="10611" xr:uid="{2461B686-0CF3-493C-AC2A-A3FBBBDC7CE2}"/>
    <cellStyle name="Normal 211 3 3 2" xfId="23494" xr:uid="{2A60A683-A1BA-44AA-885C-9A223B6C8F0C}"/>
    <cellStyle name="Normal 211 3 4" xfId="15258" xr:uid="{ABA062E4-CCF1-4675-92C3-88E5319C8B0C}"/>
    <cellStyle name="Normal 211 3 4 2" xfId="23495" xr:uid="{8FC6C6FE-E960-41ED-B4CE-1C1A218BB748}"/>
    <cellStyle name="Normal 211 3 5" xfId="23492" xr:uid="{396633F3-6F10-45DC-8B92-28A9AFCA71CF}"/>
    <cellStyle name="Normal 211 4" xfId="7226" xr:uid="{86F123E6-43AD-481D-A21D-677C568BD9EC}"/>
    <cellStyle name="Normal 211 4 2" xfId="23496" xr:uid="{4220CCD7-2B3C-449D-8FED-DA4F1CD04815}"/>
    <cellStyle name="Normal 211 5" xfId="10608" xr:uid="{3D5BBB5D-8261-428E-9458-38846F862094}"/>
    <cellStyle name="Normal 211 5 2" xfId="23497" xr:uid="{0AC4CF2C-D81B-45C6-8770-F94C54FF972B}"/>
    <cellStyle name="Normal 211 6" xfId="15255" xr:uid="{1D3FCEF3-60ED-4813-BE11-6E8A824777AC}"/>
    <cellStyle name="Normal 211 6 2" xfId="23498" xr:uid="{0C6907B0-C003-4781-850A-A3FECC8DE8C8}"/>
    <cellStyle name="Normal 211 7" xfId="23483" xr:uid="{7A852B1A-1D26-4E1F-82E9-8665B23DF526}"/>
    <cellStyle name="Normal 212" xfId="2545" xr:uid="{2AF2D689-1662-44FE-9759-09D5B4A2E255}"/>
    <cellStyle name="Normal 212 2" xfId="2546" xr:uid="{E5E0854C-7E06-4895-8059-1AB7086E6C1A}"/>
    <cellStyle name="Normal 212 2 2" xfId="2547" xr:uid="{1DF8BF4C-C1E9-4D0E-BA68-B1CFD2388F1A}"/>
    <cellStyle name="Normal 212 2 2 2" xfId="7232" xr:uid="{3F26B352-AF18-48EA-A3B9-56F78551BAD2}"/>
    <cellStyle name="Normal 212 2 2 2 2" xfId="23502" xr:uid="{CA3B2DD5-45CA-44ED-9AFD-14C0DD859C57}"/>
    <cellStyle name="Normal 212 2 2 3" xfId="10614" xr:uid="{037C74B8-E219-4A60-BFE0-154EC0E36228}"/>
    <cellStyle name="Normal 212 2 2 3 2" xfId="23503" xr:uid="{D09D05E5-D3BE-4236-BE92-5DCD1E2C7D11}"/>
    <cellStyle name="Normal 212 2 2 4" xfId="15261" xr:uid="{DDAAF1BC-DC3A-403A-BAFD-0FA0C8659E73}"/>
    <cellStyle name="Normal 212 2 2 4 2" xfId="23504" xr:uid="{C6D8AE06-8B11-4FF2-99E1-4415416C5890}"/>
    <cellStyle name="Normal 212 2 2 5" xfId="23501" xr:uid="{46DB9FFE-75C4-4055-A2D2-147FA8C9D3C2}"/>
    <cellStyle name="Normal 212 2 3" xfId="7231" xr:uid="{FA9BBBDB-91B7-4745-92BE-1B47F0ADAB6C}"/>
    <cellStyle name="Normal 212 2 3 2" xfId="23505" xr:uid="{61234D54-C8DE-4B09-8878-AF169474F351}"/>
    <cellStyle name="Normal 212 2 4" xfId="10613" xr:uid="{FBAEE542-4E82-481F-9188-B5D0BE916D7E}"/>
    <cellStyle name="Normal 212 2 4 2" xfId="23506" xr:uid="{93B5E468-1663-4ECD-B8AD-7877393CF3E1}"/>
    <cellStyle name="Normal 212 2 5" xfId="15260" xr:uid="{15F32789-A8BF-48A9-8770-E7D565CABEDF}"/>
    <cellStyle name="Normal 212 2 5 2" xfId="23507" xr:uid="{DDC33F59-7CF3-4DFA-B705-E38DBE512A65}"/>
    <cellStyle name="Normal 212 2 6" xfId="23500" xr:uid="{10846A10-C826-4F26-A4E9-9FAB02F4A0E1}"/>
    <cellStyle name="Normal 212 3" xfId="2548" xr:uid="{3BC0934D-F8F0-487D-8E88-2DAC2B52F515}"/>
    <cellStyle name="Normal 212 3 2" xfId="7233" xr:uid="{4F4AD341-3B18-4A0E-AB60-E95F105C9769}"/>
    <cellStyle name="Normal 212 3 2 2" xfId="23509" xr:uid="{925A71FB-BF29-43ED-8432-7C9D6CF11D2D}"/>
    <cellStyle name="Normal 212 3 3" xfId="10615" xr:uid="{6FFE1ECB-ED49-41A7-BF24-680291B0064E}"/>
    <cellStyle name="Normal 212 3 3 2" xfId="23510" xr:uid="{DFF0845A-0528-4DD0-893B-BF7A2762E821}"/>
    <cellStyle name="Normal 212 3 4" xfId="15262" xr:uid="{AF17A349-6DC0-4C0B-AAB9-4B7DB84FD4CF}"/>
    <cellStyle name="Normal 212 3 4 2" xfId="23511" xr:uid="{57BCD8C3-A172-4122-ADFC-BB0DE6E7DD39}"/>
    <cellStyle name="Normal 212 3 5" xfId="23508" xr:uid="{EAB1B342-E8CC-4F93-9C27-D1300BFA88F4}"/>
    <cellStyle name="Normal 212 4" xfId="7230" xr:uid="{B29BE864-BE94-468B-A940-33B5865E715B}"/>
    <cellStyle name="Normal 212 4 2" xfId="23512" xr:uid="{312E27EC-A514-4F2B-B66B-7461C6B6E045}"/>
    <cellStyle name="Normal 212 5" xfId="10612" xr:uid="{0BD76008-185E-4C41-A25E-847D93A8A4EC}"/>
    <cellStyle name="Normal 212 5 2" xfId="23513" xr:uid="{F0DFB4A0-B12A-4613-85D5-3AD9362D6970}"/>
    <cellStyle name="Normal 212 6" xfId="15259" xr:uid="{AEF080B2-231E-4BC2-A4DA-2EF11B5EA0DB}"/>
    <cellStyle name="Normal 212 6 2" xfId="23514" xr:uid="{262C8263-9D25-4A84-A761-B238B8138BA9}"/>
    <cellStyle name="Normal 212 7" xfId="23499" xr:uid="{DC80CCA2-8D72-4BBB-AA1B-7EC8BC97F53C}"/>
    <cellStyle name="Normal 213" xfId="2549" xr:uid="{73A4BCE6-D709-45A6-A076-54B0E081D714}"/>
    <cellStyle name="Normal 213 2" xfId="2550" xr:uid="{50AE8CD3-0E8F-4346-8538-DB15D73FC97A}"/>
    <cellStyle name="Normal 213 2 2" xfId="2551" xr:uid="{6E81EAF6-AD4A-4DC0-BA8D-B3CBF7807340}"/>
    <cellStyle name="Normal 213 2 2 2" xfId="7236" xr:uid="{9E49BA41-0A3B-4B0F-A4B5-1E9CDB5158DA}"/>
    <cellStyle name="Normal 213 2 2 2 2" xfId="23518" xr:uid="{0C4B248D-4D3B-4F23-866F-AFD27E4A36B5}"/>
    <cellStyle name="Normal 213 2 2 3" xfId="10618" xr:uid="{09E46709-AD1A-4AA8-9790-9322D3E1A5CF}"/>
    <cellStyle name="Normal 213 2 2 3 2" xfId="23519" xr:uid="{B51511E9-15D8-4A02-BE5B-C7C4366348AC}"/>
    <cellStyle name="Normal 213 2 2 4" xfId="15265" xr:uid="{E1400A85-8292-40C5-BD71-63B1DE5B7BBC}"/>
    <cellStyle name="Normal 213 2 2 4 2" xfId="23520" xr:uid="{3EBCF225-AC07-4CAA-BC45-8D0C42F371DB}"/>
    <cellStyle name="Normal 213 2 2 5" xfId="23517" xr:uid="{78B832D1-75F5-43F5-B1C2-DAC91D466FA9}"/>
    <cellStyle name="Normal 213 2 3" xfId="7235" xr:uid="{65D67450-5179-4D02-B27D-2954A46F26C5}"/>
    <cellStyle name="Normal 213 2 3 2" xfId="23521" xr:uid="{41AA024C-5CAD-4C1E-AA0C-38BB75543D27}"/>
    <cellStyle name="Normal 213 2 4" xfId="10617" xr:uid="{70D4FF27-6F2F-4297-80E3-D01D4F4FB8DC}"/>
    <cellStyle name="Normal 213 2 4 2" xfId="23522" xr:uid="{5EC646C6-AA08-4932-BB3D-78ADFE13CF49}"/>
    <cellStyle name="Normal 213 2 5" xfId="15264" xr:uid="{4EAF356E-FC97-45C5-AA9A-2823A74BCC0C}"/>
    <cellStyle name="Normal 213 2 5 2" xfId="23523" xr:uid="{A8AD884E-5F5D-4845-83DD-012C289C528F}"/>
    <cellStyle name="Normal 213 2 6" xfId="23516" xr:uid="{A0B2DAD3-1262-4CC8-91D6-3B51571CFAB3}"/>
    <cellStyle name="Normal 213 3" xfId="2552" xr:uid="{0BB99955-B0F7-4ADA-9089-B3249C96D59D}"/>
    <cellStyle name="Normal 213 3 2" xfId="7237" xr:uid="{F0A9CC4E-6C8C-49F6-A557-A5D432864B67}"/>
    <cellStyle name="Normal 213 3 2 2" xfId="23525" xr:uid="{291DD0C7-8D92-4012-A4D3-CFD616FF2DF5}"/>
    <cellStyle name="Normal 213 3 3" xfId="10619" xr:uid="{CAEAE655-652C-4258-AD59-F94B045BCD8A}"/>
    <cellStyle name="Normal 213 3 3 2" xfId="23526" xr:uid="{1D391AAC-8CE1-4D25-B988-00872F59076D}"/>
    <cellStyle name="Normal 213 3 4" xfId="15266" xr:uid="{3E5C0E59-85B3-4F65-BD5E-2EAC1A21CC1E}"/>
    <cellStyle name="Normal 213 3 4 2" xfId="23527" xr:uid="{EBA9C629-7798-4820-BE7A-C9D6E72CBBA1}"/>
    <cellStyle name="Normal 213 3 5" xfId="23524" xr:uid="{6B4102C8-718D-426E-AFFF-02B256A959C4}"/>
    <cellStyle name="Normal 213 4" xfId="7234" xr:uid="{5C503DD9-BF9A-4C63-A200-529BAD781CC3}"/>
    <cellStyle name="Normal 213 4 2" xfId="23528" xr:uid="{7CE4BAF6-4C76-4E3C-974A-2A87062BE7AB}"/>
    <cellStyle name="Normal 213 5" xfId="10616" xr:uid="{FF0D1722-4290-4B4A-8928-C359E275D9D8}"/>
    <cellStyle name="Normal 213 5 2" xfId="23529" xr:uid="{0C482FF1-E448-4047-AC22-85BA14955BB1}"/>
    <cellStyle name="Normal 213 6" xfId="15263" xr:uid="{A3AA087F-ADB0-457D-904B-52E83141C52B}"/>
    <cellStyle name="Normal 213 6 2" xfId="23530" xr:uid="{DE8AAAD7-4BA1-4824-8C11-44A3446D703B}"/>
    <cellStyle name="Normal 213 7" xfId="23515" xr:uid="{1C9E36F8-E5E7-43A1-8E2F-C9DA2EF3869A}"/>
    <cellStyle name="Normal 214" xfId="2553" xr:uid="{0DBC958E-828B-4875-8451-3E39FA0E07B6}"/>
    <cellStyle name="Normal 214 2" xfId="2554" xr:uid="{066D60DB-7376-49A4-82E2-8E68A7F86DC8}"/>
    <cellStyle name="Normal 214 2 2" xfId="2555" xr:uid="{646AC1FA-EB0A-4DFA-97DD-341DD93FE318}"/>
    <cellStyle name="Normal 214 2 2 2" xfId="7240" xr:uid="{518E0146-4F73-4C44-8B5F-181048FE2B48}"/>
    <cellStyle name="Normal 214 2 2 2 2" xfId="23534" xr:uid="{B553957D-3DF2-4D04-876B-CA1ECC0B5533}"/>
    <cellStyle name="Normal 214 2 2 3" xfId="10622" xr:uid="{D9696B4F-AECA-4D1E-AF88-975C553BC852}"/>
    <cellStyle name="Normal 214 2 2 3 2" xfId="23535" xr:uid="{B754A559-03EE-46B2-9138-E89B1FC0E4AB}"/>
    <cellStyle name="Normal 214 2 2 4" xfId="15269" xr:uid="{04223D0A-28E7-4A55-BF60-67BD05B44399}"/>
    <cellStyle name="Normal 214 2 2 4 2" xfId="23536" xr:uid="{B3729E13-B1AE-417E-ABAB-BDE11ED2251F}"/>
    <cellStyle name="Normal 214 2 2 5" xfId="23533" xr:uid="{E264BB91-EEC9-42DF-9BA3-89A6C2232FE0}"/>
    <cellStyle name="Normal 214 2 3" xfId="7239" xr:uid="{718AC3ED-DCEC-44CF-85FC-729CBD3D299C}"/>
    <cellStyle name="Normal 214 2 3 2" xfId="23537" xr:uid="{AB4CC3AF-BE9E-42D8-B7F8-5E9048C8A646}"/>
    <cellStyle name="Normal 214 2 4" xfId="10621" xr:uid="{0D822E49-7715-408C-A659-4E6EF4AFD727}"/>
    <cellStyle name="Normal 214 2 4 2" xfId="23538" xr:uid="{2C8501FF-18B0-4072-932D-138D490ED43F}"/>
    <cellStyle name="Normal 214 2 5" xfId="15268" xr:uid="{E5AF12A1-AD1B-4023-BB05-84B5509C70EA}"/>
    <cellStyle name="Normal 214 2 5 2" xfId="23539" xr:uid="{48514208-1E72-4B74-BE49-D7FB30C49337}"/>
    <cellStyle name="Normal 214 2 6" xfId="23532" xr:uid="{FF8C4969-03D4-4BFD-941C-C78057A3B6BA}"/>
    <cellStyle name="Normal 214 3" xfId="2556" xr:uid="{6EF73656-A7E4-46F5-9F5C-70189836B675}"/>
    <cellStyle name="Normal 214 3 2" xfId="7241" xr:uid="{74C27416-C541-4618-B2E3-A05913457A71}"/>
    <cellStyle name="Normal 214 3 2 2" xfId="23541" xr:uid="{9FEC8AB4-B0FE-442B-922B-85A6AEA19A03}"/>
    <cellStyle name="Normal 214 3 3" xfId="10623" xr:uid="{F4DA1475-B31F-42E9-A835-3C0C210A6187}"/>
    <cellStyle name="Normal 214 3 3 2" xfId="23542" xr:uid="{004CD33A-D593-4C49-874E-7DECD81E6D9F}"/>
    <cellStyle name="Normal 214 3 4" xfId="15270" xr:uid="{7D8A5A83-898C-43AA-AA49-2397AD4E2B59}"/>
    <cellStyle name="Normal 214 3 4 2" xfId="23543" xr:uid="{ED3DB64E-855E-427C-A15B-DD6267F3AE3C}"/>
    <cellStyle name="Normal 214 3 5" xfId="23540" xr:uid="{DCBA81FF-1466-4BCE-8C44-3729A8FA8960}"/>
    <cellStyle name="Normal 214 4" xfId="7238" xr:uid="{E3EF368D-B4C9-4EE5-851C-B3537EF23140}"/>
    <cellStyle name="Normal 214 4 2" xfId="23544" xr:uid="{8C1D0EEB-7857-44C6-8E33-2B24A5D85555}"/>
    <cellStyle name="Normal 214 5" xfId="10620" xr:uid="{20E4ECF6-F587-47A0-8B71-70CE276E1F9B}"/>
    <cellStyle name="Normal 214 5 2" xfId="23545" xr:uid="{93143974-E9C2-444A-A3AB-3314C533165C}"/>
    <cellStyle name="Normal 214 6" xfId="15267" xr:uid="{346B4ED6-C791-4EA5-B7E0-DE78977CF1FA}"/>
    <cellStyle name="Normal 214 6 2" xfId="23546" xr:uid="{F8F3CC72-8F97-4350-A26B-3BB8FDF6EBE5}"/>
    <cellStyle name="Normal 214 7" xfId="23531" xr:uid="{1DD35737-89CB-49AF-89BD-C94AE7399406}"/>
    <cellStyle name="Normal 215" xfId="2557" xr:uid="{EEEDE572-9141-42B5-8E8A-123A9506BF2F}"/>
    <cellStyle name="Normal 215 2" xfId="2558" xr:uid="{F0EE6326-A63D-429A-A1F0-CEBF031A69DD}"/>
    <cellStyle name="Normal 215 2 2" xfId="2559" xr:uid="{00E69322-BD68-4002-81D5-4CB0091C8A05}"/>
    <cellStyle name="Normal 215 2 2 2" xfId="7244" xr:uid="{B3F80213-D21F-4270-86F7-62D7FC635BED}"/>
    <cellStyle name="Normal 215 2 2 2 2" xfId="23550" xr:uid="{7E8FCB67-D377-4DC9-9162-1BFFB3248901}"/>
    <cellStyle name="Normal 215 2 2 3" xfId="10626" xr:uid="{39BDFBF1-84B9-4E34-A70A-D9F49CDF46FB}"/>
    <cellStyle name="Normal 215 2 2 3 2" xfId="23551" xr:uid="{75A7D4A3-366C-49FF-9C42-2A24A51E253A}"/>
    <cellStyle name="Normal 215 2 2 4" xfId="15273" xr:uid="{12A57272-6201-4C31-A850-3B868CC6697E}"/>
    <cellStyle name="Normal 215 2 2 4 2" xfId="23552" xr:uid="{A097289C-E02C-4738-BD97-3BB148F8C1B2}"/>
    <cellStyle name="Normal 215 2 2 5" xfId="23549" xr:uid="{FC284CE6-BF62-42C2-85F2-27339F9D8D96}"/>
    <cellStyle name="Normal 215 2 3" xfId="7243" xr:uid="{CF64E6FC-B509-407B-A40A-3C968F9C2B0C}"/>
    <cellStyle name="Normal 215 2 3 2" xfId="23553" xr:uid="{AFFD591E-A1FC-48E6-8B6B-C13007FF03FB}"/>
    <cellStyle name="Normal 215 2 4" xfId="10625" xr:uid="{B3C5C825-3E66-472B-A71F-D8715EDF7142}"/>
    <cellStyle name="Normal 215 2 4 2" xfId="23554" xr:uid="{039E4F9F-1613-4FF2-8287-033758298ADD}"/>
    <cellStyle name="Normal 215 2 5" xfId="15272" xr:uid="{6E849993-F23A-47F2-A62A-B23E5D1AAF45}"/>
    <cellStyle name="Normal 215 2 5 2" xfId="23555" xr:uid="{A313A58B-E47A-44AB-A807-831EBB29D1C1}"/>
    <cellStyle name="Normal 215 2 6" xfId="23548" xr:uid="{04754A43-7091-448F-87DF-8E16983DBA7B}"/>
    <cellStyle name="Normal 215 3" xfId="2560" xr:uid="{7502E821-C9DA-4FAB-919D-B4BF49FC35AD}"/>
    <cellStyle name="Normal 215 3 2" xfId="7245" xr:uid="{C39D158D-C1E7-4EB4-9B5A-08DD0E53AE65}"/>
    <cellStyle name="Normal 215 3 2 2" xfId="23557" xr:uid="{96496902-2D02-40E9-B231-F75BE153152A}"/>
    <cellStyle name="Normal 215 3 3" xfId="10627" xr:uid="{D2D0EC6F-4E5C-44EA-973D-0E778C4AF0D2}"/>
    <cellStyle name="Normal 215 3 3 2" xfId="23558" xr:uid="{27699119-1A38-469D-8BE7-8F350AB53CC3}"/>
    <cellStyle name="Normal 215 3 4" xfId="15274" xr:uid="{1342C3C5-9A67-4DBF-80AA-E4606FE93076}"/>
    <cellStyle name="Normal 215 3 4 2" xfId="23559" xr:uid="{A6F79646-D739-4645-A07A-ACAF36046D8D}"/>
    <cellStyle name="Normal 215 3 5" xfId="23556" xr:uid="{78BB8BE1-BA3D-406F-8746-803859C977B4}"/>
    <cellStyle name="Normal 215 4" xfId="7242" xr:uid="{651A2676-C6E0-4FEC-AA21-38F27EC1D174}"/>
    <cellStyle name="Normal 215 4 2" xfId="23560" xr:uid="{C837B136-7056-43B7-86A7-29D29125FEDC}"/>
    <cellStyle name="Normal 215 5" xfId="10624" xr:uid="{09104362-F6CD-4CA9-807E-F2E202B1CAFF}"/>
    <cellStyle name="Normal 215 5 2" xfId="23561" xr:uid="{FB935037-674A-4AE6-A45E-2A5CBB0518D7}"/>
    <cellStyle name="Normal 215 6" xfId="15271" xr:uid="{B357016C-7AA5-435F-BD10-70C61FBF0E65}"/>
    <cellStyle name="Normal 215 6 2" xfId="23562" xr:uid="{78079B75-25D9-4760-8715-669B3CFA458A}"/>
    <cellStyle name="Normal 215 7" xfId="23547" xr:uid="{4075E208-977B-4836-B3E5-1EB9F0922A00}"/>
    <cellStyle name="Normal 216" xfId="2561" xr:uid="{61190A70-C96B-4C94-B518-A396D988FFE5}"/>
    <cellStyle name="Normal 216 2" xfId="2562" xr:uid="{A56B8D7C-072F-4E33-8175-40180516DD81}"/>
    <cellStyle name="Normal 216 2 2" xfId="2563" xr:uid="{04F8E7B7-CBCA-441D-A79D-939C3CFC955E}"/>
    <cellStyle name="Normal 216 2 2 2" xfId="7248" xr:uid="{72D94206-AB86-4189-A93B-15CD011676F0}"/>
    <cellStyle name="Normal 216 2 2 2 2" xfId="23566" xr:uid="{2C5A443F-FD96-4359-9A5D-0C4A48D0E02D}"/>
    <cellStyle name="Normal 216 2 2 3" xfId="10630" xr:uid="{06FA2D68-1962-4624-916D-4A9ABE1B575F}"/>
    <cellStyle name="Normal 216 2 2 3 2" xfId="23567" xr:uid="{6223ECCB-FD61-47F8-B858-3B74A414A6BE}"/>
    <cellStyle name="Normal 216 2 2 4" xfId="15277" xr:uid="{070DD81F-8287-489B-B750-022756AC51AA}"/>
    <cellStyle name="Normal 216 2 2 4 2" xfId="23568" xr:uid="{E4F1D67A-A8A2-46C8-9B9D-31CB9674EB4A}"/>
    <cellStyle name="Normal 216 2 2 5" xfId="23565" xr:uid="{A49F8E23-4C84-420B-AE9E-27CB7EAC438A}"/>
    <cellStyle name="Normal 216 2 3" xfId="7247" xr:uid="{5333CCAE-6B92-4B3E-8243-94C943CF47F8}"/>
    <cellStyle name="Normal 216 2 3 2" xfId="23569" xr:uid="{B65B449F-ECFF-4B65-AB22-7FF4657C3829}"/>
    <cellStyle name="Normal 216 2 4" xfId="10629" xr:uid="{98BAD37F-DD98-4C5B-9B79-699804835731}"/>
    <cellStyle name="Normal 216 2 4 2" xfId="23570" xr:uid="{F8ADE166-E58E-4237-AF9A-5BB12C31ADF2}"/>
    <cellStyle name="Normal 216 2 5" xfId="15276" xr:uid="{DAE950FD-3CA9-4D8B-9916-25535129D0EB}"/>
    <cellStyle name="Normal 216 2 5 2" xfId="23571" xr:uid="{C476A4D4-1E05-4F64-ABFF-6181EF5148EB}"/>
    <cellStyle name="Normal 216 2 6" xfId="23564" xr:uid="{9051223D-BD87-40D0-A6CC-B44EAEEBB878}"/>
    <cellStyle name="Normal 216 3" xfId="2564" xr:uid="{EDD09F90-87E8-414C-86FD-CC3A2D96C812}"/>
    <cellStyle name="Normal 216 3 2" xfId="7249" xr:uid="{3F75FDF9-CF64-4026-88D1-D3D85025274D}"/>
    <cellStyle name="Normal 216 3 2 2" xfId="23573" xr:uid="{C11C5188-BA27-4981-A739-221CB28F352F}"/>
    <cellStyle name="Normal 216 3 3" xfId="10631" xr:uid="{AD7CF5EE-4B73-44E4-A183-4D452EC0505D}"/>
    <cellStyle name="Normal 216 3 3 2" xfId="23574" xr:uid="{22CCEA19-F027-4BCE-ABB1-296B17502655}"/>
    <cellStyle name="Normal 216 3 4" xfId="15278" xr:uid="{013E7182-F176-4DDC-B0DB-F0AFEDEF8C31}"/>
    <cellStyle name="Normal 216 3 4 2" xfId="23575" xr:uid="{F73CE0D9-58D5-4E10-BF50-3B3A28965C2A}"/>
    <cellStyle name="Normal 216 3 5" xfId="23572" xr:uid="{7A1A6351-32C0-44EC-8F6E-48D525156BD9}"/>
    <cellStyle name="Normal 216 4" xfId="7246" xr:uid="{3D41C8CA-381B-42E7-94A4-1BE49D0C2052}"/>
    <cellStyle name="Normal 216 4 2" xfId="23576" xr:uid="{B0865275-EA9E-4E82-A897-AACE7CF829D6}"/>
    <cellStyle name="Normal 216 5" xfId="10628" xr:uid="{F2BC9265-8FFF-4591-B226-208382470D50}"/>
    <cellStyle name="Normal 216 5 2" xfId="23577" xr:uid="{53497612-57FA-4FEA-B8A0-0D814BF60F5E}"/>
    <cellStyle name="Normal 216 6" xfId="15275" xr:uid="{44C47A9D-0061-4E66-AA03-0489CB9F1576}"/>
    <cellStyle name="Normal 216 6 2" xfId="23578" xr:uid="{523F3C59-7094-4E38-BC63-87757A1D8387}"/>
    <cellStyle name="Normal 216 7" xfId="23563" xr:uid="{FC8B3D51-3DB3-4F04-B0E3-E58F793292BF}"/>
    <cellStyle name="Normal 217" xfId="2565" xr:uid="{57011E83-5E1C-461E-BF62-2C327A0F0AA7}"/>
    <cellStyle name="Normal 217 2" xfId="2566" xr:uid="{B8FAF73D-7207-43BC-B7D8-3661A7163A03}"/>
    <cellStyle name="Normal 217 2 2" xfId="2567" xr:uid="{F4200B54-651A-4759-9A49-759DC3A59A29}"/>
    <cellStyle name="Normal 217 2 2 2" xfId="7252" xr:uid="{C7460753-826B-4BF7-A2E5-3825F0377E74}"/>
    <cellStyle name="Normal 217 2 2 2 2" xfId="23582" xr:uid="{8492E670-51EC-42E8-B56B-9B7A335A4902}"/>
    <cellStyle name="Normal 217 2 2 3" xfId="10634" xr:uid="{BB7970F0-BF82-482A-80DC-894EB555527D}"/>
    <cellStyle name="Normal 217 2 2 3 2" xfId="23583" xr:uid="{C6E21142-0551-46C3-8ECD-CB588DC6E1C5}"/>
    <cellStyle name="Normal 217 2 2 4" xfId="15281" xr:uid="{E175D5B8-B435-4659-BEAF-B0DC5C4643C4}"/>
    <cellStyle name="Normal 217 2 2 4 2" xfId="23584" xr:uid="{4302C195-C306-4E1D-862E-92B6D9A71B42}"/>
    <cellStyle name="Normal 217 2 2 5" xfId="23581" xr:uid="{C407C64D-8D7B-4906-A1AC-AEC2E013537A}"/>
    <cellStyle name="Normal 217 2 3" xfId="7251" xr:uid="{53209EA8-9726-43EA-9594-6A6F5CDAB292}"/>
    <cellStyle name="Normal 217 2 3 2" xfId="23585" xr:uid="{E30465B5-26DC-4401-BD0E-EE63C4BF9E69}"/>
    <cellStyle name="Normal 217 2 4" xfId="10633" xr:uid="{96FC52ED-DB4D-4E43-886E-8980D3212B15}"/>
    <cellStyle name="Normal 217 2 4 2" xfId="23586" xr:uid="{6DC5486E-F57F-4E82-AF39-0358B6DE8369}"/>
    <cellStyle name="Normal 217 2 5" xfId="15280" xr:uid="{1A2C6A66-FB83-41D3-9FA4-843BDC3256BF}"/>
    <cellStyle name="Normal 217 2 5 2" xfId="23587" xr:uid="{6401631D-1AB4-414E-8295-EE4E98933398}"/>
    <cellStyle name="Normal 217 2 6" xfId="23580" xr:uid="{C5289046-6AD5-437A-9019-117A177B6525}"/>
    <cellStyle name="Normal 217 3" xfId="2568" xr:uid="{B4019188-6F0D-4E46-8F22-DEE43B8902B9}"/>
    <cellStyle name="Normal 217 3 2" xfId="7253" xr:uid="{23765602-2855-4110-AB8E-8C352ECBE0B5}"/>
    <cellStyle name="Normal 217 3 2 2" xfId="23589" xr:uid="{5B38F0F7-D7E5-48A4-A12D-5A73C92787D7}"/>
    <cellStyle name="Normal 217 3 3" xfId="10635" xr:uid="{6E5C4A0C-1BB6-4F7C-B218-216582A0A3CC}"/>
    <cellStyle name="Normal 217 3 3 2" xfId="23590" xr:uid="{2A430653-5FCC-43E3-964A-8D415418EA5E}"/>
    <cellStyle name="Normal 217 3 4" xfId="15282" xr:uid="{866F1F5A-4D4B-491E-9BAD-9E3380845C17}"/>
    <cellStyle name="Normal 217 3 4 2" xfId="23591" xr:uid="{6567DAB7-435F-40D3-B206-444FEF257E2E}"/>
    <cellStyle name="Normal 217 3 5" xfId="23588" xr:uid="{D74FFCE0-788F-44F0-9B68-76855267F6CE}"/>
    <cellStyle name="Normal 217 4" xfId="7250" xr:uid="{0AE286AA-0C28-412F-A361-B20DD8D06671}"/>
    <cellStyle name="Normal 217 4 2" xfId="23592" xr:uid="{1F1BE8C3-FDED-4389-AA97-A5C7E629441F}"/>
    <cellStyle name="Normal 217 5" xfId="10632" xr:uid="{2CCFB08D-FDD8-4FB5-87DD-69A6A689331F}"/>
    <cellStyle name="Normal 217 5 2" xfId="23593" xr:uid="{4AE3C8AB-2979-4F32-878F-DDEF4F89B546}"/>
    <cellStyle name="Normal 217 6" xfId="15279" xr:uid="{16E1CD19-3E46-4D9A-8C64-D9CBF88867C7}"/>
    <cellStyle name="Normal 217 6 2" xfId="23594" xr:uid="{91D20FFA-3041-4FAB-83D2-513F52A8AE94}"/>
    <cellStyle name="Normal 217 7" xfId="23579" xr:uid="{42EF2582-4FF3-4CC1-A5D0-C0331233D35B}"/>
    <cellStyle name="Normal 218" xfId="2569" xr:uid="{A518EF2B-826D-4A55-B3BA-6A6AAB1620BB}"/>
    <cellStyle name="Normal 218 2" xfId="2570" xr:uid="{2BD958A6-EFCE-47B7-B3BF-24173DB743DA}"/>
    <cellStyle name="Normal 218 2 2" xfId="2571" xr:uid="{AE5C5284-5B34-449D-9C4B-4BAF96D4CB06}"/>
    <cellStyle name="Normal 218 2 2 2" xfId="7256" xr:uid="{7EFDAFA6-A26A-45A0-8F33-3CDAFABFBFDA}"/>
    <cellStyle name="Normal 218 2 2 2 2" xfId="23598" xr:uid="{0C48F4AE-15B7-4B35-A3B4-FBF74E35D020}"/>
    <cellStyle name="Normal 218 2 2 3" xfId="10638" xr:uid="{274A3758-263C-4148-B1BA-E86C80B9EBE3}"/>
    <cellStyle name="Normal 218 2 2 3 2" xfId="23599" xr:uid="{2E39E743-47E9-45C6-B25A-35881E80B8E5}"/>
    <cellStyle name="Normal 218 2 2 4" xfId="15285" xr:uid="{A630602D-401E-42CE-BE26-ED7F98A39EC5}"/>
    <cellStyle name="Normal 218 2 2 4 2" xfId="23600" xr:uid="{10283E48-9E83-4810-8B24-E0860108CA87}"/>
    <cellStyle name="Normal 218 2 2 5" xfId="23597" xr:uid="{72E37C35-7553-4E66-93D5-60A873A4CB99}"/>
    <cellStyle name="Normal 218 2 3" xfId="7255" xr:uid="{CCBCD664-B740-499B-9F1F-DE40C6C9D145}"/>
    <cellStyle name="Normal 218 2 3 2" xfId="23601" xr:uid="{C35982A0-0679-4ADE-8705-769997E71EBB}"/>
    <cellStyle name="Normal 218 2 4" xfId="10637" xr:uid="{415FFB1C-E16D-45B8-AD89-E152F5E66C9C}"/>
    <cellStyle name="Normal 218 2 4 2" xfId="23602" xr:uid="{B762C1F6-DBE8-453A-B4FD-DBC91A45760A}"/>
    <cellStyle name="Normal 218 2 5" xfId="15284" xr:uid="{33234831-8E73-492A-97B2-88FCCB634C5D}"/>
    <cellStyle name="Normal 218 2 5 2" xfId="23603" xr:uid="{7EBF4A5A-690B-45E0-BDC7-46B2BF8F6C82}"/>
    <cellStyle name="Normal 218 2 6" xfId="23596" xr:uid="{B76CC08E-FA1F-4858-9200-9D0C7579A5AD}"/>
    <cellStyle name="Normal 218 3" xfId="2572" xr:uid="{E881A741-FD7B-4AF4-B589-A48C60386550}"/>
    <cellStyle name="Normal 218 3 2" xfId="7257" xr:uid="{B5AE94C4-5C2F-4033-9AC1-A060B8D074FA}"/>
    <cellStyle name="Normal 218 3 2 2" xfId="23605" xr:uid="{6A51B213-3ABA-4C3B-88CD-040DD68543F0}"/>
    <cellStyle name="Normal 218 3 3" xfId="10639" xr:uid="{93DE03C8-EFB3-48E1-AD25-02D75BCE718E}"/>
    <cellStyle name="Normal 218 3 3 2" xfId="23606" xr:uid="{CD214FBD-F069-4E53-8323-07F8E4AE1FD5}"/>
    <cellStyle name="Normal 218 3 4" xfId="15286" xr:uid="{A8ED4E8B-0055-4AE3-991F-CF738FAF9C9C}"/>
    <cellStyle name="Normal 218 3 4 2" xfId="23607" xr:uid="{5C75A4D0-EDD5-48E0-8A17-FB3D103A458D}"/>
    <cellStyle name="Normal 218 3 5" xfId="23604" xr:uid="{374FF1AC-547A-435A-9B06-9494A4EF3061}"/>
    <cellStyle name="Normal 218 4" xfId="7254" xr:uid="{71C64556-641D-4AEF-9540-45E4A7BA89CF}"/>
    <cellStyle name="Normal 218 4 2" xfId="23608" xr:uid="{3CBB1B1C-7CCF-48DF-9A2A-6E7FF5E12F1B}"/>
    <cellStyle name="Normal 218 5" xfId="10636" xr:uid="{FBAB07FE-E5FB-4B3D-A820-D5CFDCF08A3A}"/>
    <cellStyle name="Normal 218 5 2" xfId="23609" xr:uid="{C0BDAECE-64AD-4E7F-BC71-C874E6F75CBE}"/>
    <cellStyle name="Normal 218 6" xfId="15283" xr:uid="{81A452ED-16BB-4CB1-BC84-E6BF27CF7C55}"/>
    <cellStyle name="Normal 218 6 2" xfId="23610" xr:uid="{31D966AE-D6B0-4342-9060-1B04B0B5751B}"/>
    <cellStyle name="Normal 218 7" xfId="23595" xr:uid="{A5E52D4B-A43B-4127-9039-A69C891DF2CE}"/>
    <cellStyle name="Normal 219" xfId="2573" xr:uid="{57974DFD-1714-4D00-A714-1C8C53B94826}"/>
    <cellStyle name="Normal 219 2" xfId="2574" xr:uid="{95FFE803-B948-4E48-8567-567AD3102A66}"/>
    <cellStyle name="Normal 219 2 2" xfId="2575" xr:uid="{32C0322E-800B-4B10-818A-33F6693E83DF}"/>
    <cellStyle name="Normal 219 2 2 2" xfId="7260" xr:uid="{3507FDF8-CE5A-4166-93F2-3B809D321B10}"/>
    <cellStyle name="Normal 219 2 2 2 2" xfId="23614" xr:uid="{E46F9124-E6C2-4BB2-84EE-3576186CD0BD}"/>
    <cellStyle name="Normal 219 2 2 3" xfId="10642" xr:uid="{839E30E4-6FED-452C-8E23-77CE2BB870E1}"/>
    <cellStyle name="Normal 219 2 2 3 2" xfId="23615" xr:uid="{E0517F7E-E87D-4E69-AF65-D7376145AF2A}"/>
    <cellStyle name="Normal 219 2 2 4" xfId="15289" xr:uid="{1FC8FAC7-8867-4280-80F1-5EBB9E30054C}"/>
    <cellStyle name="Normal 219 2 2 4 2" xfId="23616" xr:uid="{3EFC25FC-C1B1-4079-93C8-D684D5277A5B}"/>
    <cellStyle name="Normal 219 2 2 5" xfId="23613" xr:uid="{D88A5F58-67BF-49D2-A132-F5C061722EFA}"/>
    <cellStyle name="Normal 219 2 3" xfId="7259" xr:uid="{14B80F00-C437-4CE3-8519-2B0700D0F7D5}"/>
    <cellStyle name="Normal 219 2 3 2" xfId="23617" xr:uid="{E062F01A-C047-43DF-9C11-49A65ABE58AE}"/>
    <cellStyle name="Normal 219 2 4" xfId="10641" xr:uid="{0020A86D-A21F-4750-8680-F6B26817FD6D}"/>
    <cellStyle name="Normal 219 2 4 2" xfId="23618" xr:uid="{979E727D-9E98-4DC2-B802-832FDFBE4317}"/>
    <cellStyle name="Normal 219 2 5" xfId="15288" xr:uid="{D44A5C64-4641-42D3-8B82-539A2234E805}"/>
    <cellStyle name="Normal 219 2 5 2" xfId="23619" xr:uid="{22C043EA-DBD2-4B06-8AD4-1F8B8C518CDC}"/>
    <cellStyle name="Normal 219 2 6" xfId="23612" xr:uid="{8193D352-44E0-402B-B29D-5919E188C1F7}"/>
    <cellStyle name="Normal 219 3" xfId="2576" xr:uid="{377126F3-357F-4D32-BD99-B87B27908D3E}"/>
    <cellStyle name="Normal 219 3 2" xfId="7261" xr:uid="{EC57F115-7BE8-4A04-A056-0CF15542A594}"/>
    <cellStyle name="Normal 219 3 2 2" xfId="23621" xr:uid="{F77D83EF-4EB8-4420-8A77-B2EE5FFD913B}"/>
    <cellStyle name="Normal 219 3 3" xfId="10643" xr:uid="{731DBF77-4EC5-454F-A32E-5D99BDDACB42}"/>
    <cellStyle name="Normal 219 3 3 2" xfId="23622" xr:uid="{D62D78E0-0C76-489B-8E73-8D3484EAB50B}"/>
    <cellStyle name="Normal 219 3 4" xfId="15290" xr:uid="{3DAE9FC0-B327-46CF-818A-130D6E27F0C7}"/>
    <cellStyle name="Normal 219 3 4 2" xfId="23623" xr:uid="{28B9CA27-05B3-4D77-8CAA-79EBE32E9153}"/>
    <cellStyle name="Normal 219 3 5" xfId="23620" xr:uid="{C7CF0782-9BA0-4985-B8DB-5AABA2A7BA35}"/>
    <cellStyle name="Normal 219 4" xfId="7258" xr:uid="{315F52FA-5A11-473E-AF76-B4A54AF93471}"/>
    <cellStyle name="Normal 219 4 2" xfId="23624" xr:uid="{C5FB306E-403D-4938-99EF-C624EA883C63}"/>
    <cellStyle name="Normal 219 5" xfId="10640" xr:uid="{94490FEC-5EF0-4BFB-9099-684C530B653B}"/>
    <cellStyle name="Normal 219 5 2" xfId="23625" xr:uid="{32027BDD-D639-49D5-8E9E-F81C44BACB1E}"/>
    <cellStyle name="Normal 219 6" xfId="15287" xr:uid="{6AFE080F-648E-45F4-961B-9B3374607C0A}"/>
    <cellStyle name="Normal 219 6 2" xfId="23626" xr:uid="{FB8DD181-F393-492D-90E3-911354A18E40}"/>
    <cellStyle name="Normal 219 7" xfId="23611" xr:uid="{258574C9-EB8D-4325-B819-82DD45048FB2}"/>
    <cellStyle name="Normal 22" xfId="2577" xr:uid="{986DC20D-5D25-4695-BB15-43785C9C221F}"/>
    <cellStyle name="Normal 22 2" xfId="2578" xr:uid="{C592D639-1D10-4E58-82DA-5C32841EF79D}"/>
    <cellStyle name="Normal 22 2 2" xfId="2579" xr:uid="{384BE04B-B227-4026-8012-05BA2513C01D}"/>
    <cellStyle name="Normal 22 2 2 2" xfId="7264" xr:uid="{8634E8D0-7030-4AB5-ABA5-792ACB07F398}"/>
    <cellStyle name="Normal 22 2 2 2 2" xfId="23630" xr:uid="{94E5675C-7F67-4DAA-BFC7-FFC5F8EE631D}"/>
    <cellStyle name="Normal 22 2 2 3" xfId="10646" xr:uid="{FC1EBB48-E4BB-4414-BB33-5D2B23496F8C}"/>
    <cellStyle name="Normal 22 2 2 3 2" xfId="23631" xr:uid="{EB0AF217-A83C-405B-9C19-8B8D2BE5DB52}"/>
    <cellStyle name="Normal 22 2 2 4" xfId="15293" xr:uid="{F795262E-662B-4D7D-859C-4EC923FB2179}"/>
    <cellStyle name="Normal 22 2 2 4 2" xfId="23632" xr:uid="{578C65A2-C4B1-4C80-82AE-6CEFCCFBBC7B}"/>
    <cellStyle name="Normal 22 2 2 5" xfId="23629" xr:uid="{0C353E05-91BF-495B-A781-D47E8AAA9462}"/>
    <cellStyle name="Normal 22 2 3" xfId="7263" xr:uid="{5B149B67-0D8C-4912-A652-1D638C2C2A51}"/>
    <cellStyle name="Normal 22 2 3 2" xfId="23633" xr:uid="{91230ADB-908D-4033-951C-6EAFAAC7A521}"/>
    <cellStyle name="Normal 22 2 4" xfId="10645" xr:uid="{FEAB8B20-A6A4-4FAD-9755-94D872538009}"/>
    <cellStyle name="Normal 22 2 4 2" xfId="23634" xr:uid="{609F8E89-ECBA-44B5-A710-D9735B09BF13}"/>
    <cellStyle name="Normal 22 2 5" xfId="15292" xr:uid="{EA877BAF-C706-4A1E-B80D-8473616EE03E}"/>
    <cellStyle name="Normal 22 2 5 2" xfId="23635" xr:uid="{E3E673DC-4378-44DC-AE7E-0E7B120158B6}"/>
    <cellStyle name="Normal 22 2 6" xfId="23628" xr:uid="{3DB10B0B-D540-492A-94FD-9F5F165BA0E0}"/>
    <cellStyle name="Normal 22 3" xfId="2580" xr:uid="{6669725E-62E9-4BCB-ACE7-5270B3EF0D7B}"/>
    <cellStyle name="Normal 22 3 2" xfId="7265" xr:uid="{35F432E8-434D-4D54-8A8D-9E040F5AC9F3}"/>
    <cellStyle name="Normal 22 3 2 2" xfId="23637" xr:uid="{A36865AB-0AEE-4B1C-8930-97BCA6FF6FF1}"/>
    <cellStyle name="Normal 22 3 3" xfId="10647" xr:uid="{61E597B6-BF3A-4EEC-8E3F-4E2E744D3538}"/>
    <cellStyle name="Normal 22 3 3 2" xfId="23638" xr:uid="{6CA28625-48D1-424D-AD8A-DAA713BFE77D}"/>
    <cellStyle name="Normal 22 3 4" xfId="15294" xr:uid="{446BC47C-D360-4E45-944B-D980D036499B}"/>
    <cellStyle name="Normal 22 3 4 2" xfId="23639" xr:uid="{85DE336A-67FE-427B-8541-0C4E2062D4C6}"/>
    <cellStyle name="Normal 22 3 5" xfId="23636" xr:uid="{1A09662A-0EFD-4F35-AA48-26CB9C88E30A}"/>
    <cellStyle name="Normal 22 4" xfId="7262" xr:uid="{C2778C6E-19E5-440D-AA44-87D26029E1CA}"/>
    <cellStyle name="Normal 22 4 2" xfId="23640" xr:uid="{82D88A04-74E8-4AAD-BE53-A701F17F7E35}"/>
    <cellStyle name="Normal 22 5" xfId="10644" xr:uid="{D2A56E8B-5F32-4C03-8CDB-2D17D344C7F3}"/>
    <cellStyle name="Normal 22 5 2" xfId="23641" xr:uid="{466E561B-F637-45C3-BA24-DE98F6936B32}"/>
    <cellStyle name="Normal 22 6" xfId="15291" xr:uid="{B43A82C1-F777-4344-9DBE-42B4E78EE025}"/>
    <cellStyle name="Normal 22 6 2" xfId="23642" xr:uid="{7DFA9E7D-51F6-4B59-A2C3-25CFDFD7D15C}"/>
    <cellStyle name="Normal 22 7" xfId="23627" xr:uid="{662AB69B-3ADF-4550-B606-FD3B8C9AE87F}"/>
    <cellStyle name="Normal 220" xfId="2581" xr:uid="{67D66390-2F12-42E0-AFF9-4C1FBD4E7457}"/>
    <cellStyle name="Normal 220 2" xfId="2582" xr:uid="{F6E77456-E6D1-487B-842E-0C99AEC7A786}"/>
    <cellStyle name="Normal 220 2 2" xfId="2583" xr:uid="{DE535194-7056-44BB-BA53-16DCA93E7BAA}"/>
    <cellStyle name="Normal 220 2 2 2" xfId="7268" xr:uid="{D6A1B0CF-D9A8-4117-ACD7-FFDB8628AE6C}"/>
    <cellStyle name="Normal 220 2 2 2 2" xfId="23646" xr:uid="{9C87C843-76B8-4AC5-92A9-8747F815E2C4}"/>
    <cellStyle name="Normal 220 2 2 3" xfId="10650" xr:uid="{A82AF41C-D658-42D0-8EF5-D2EA0767712E}"/>
    <cellStyle name="Normal 220 2 2 3 2" xfId="23647" xr:uid="{2A3C218D-319C-4E1D-A2B6-C97DF36E4359}"/>
    <cellStyle name="Normal 220 2 2 4" xfId="15297" xr:uid="{04DC5878-2C90-4E1B-B13F-A46033A9D1CB}"/>
    <cellStyle name="Normal 220 2 2 4 2" xfId="23648" xr:uid="{58FEAEAB-36DE-4A33-88EC-A5A832C4A887}"/>
    <cellStyle name="Normal 220 2 2 5" xfId="23645" xr:uid="{C47D17F7-4FD1-44AB-88C6-410FA4030762}"/>
    <cellStyle name="Normal 220 2 3" xfId="7267" xr:uid="{713C1084-6056-47F7-88D7-0148214F0D31}"/>
    <cellStyle name="Normal 220 2 3 2" xfId="23649" xr:uid="{42F34D54-1184-4950-82C7-7653360305B7}"/>
    <cellStyle name="Normal 220 2 4" xfId="10649" xr:uid="{A2DC8422-F383-4DA2-A050-889FC65F1671}"/>
    <cellStyle name="Normal 220 2 4 2" xfId="23650" xr:uid="{9576D64B-2A49-4608-BF24-BEF0E84A20A5}"/>
    <cellStyle name="Normal 220 2 5" xfId="15296" xr:uid="{86B6364F-66F4-4953-8FB3-FC68787DC933}"/>
    <cellStyle name="Normal 220 2 5 2" xfId="23651" xr:uid="{D0A88E92-6750-46A3-89CF-460015B141DC}"/>
    <cellStyle name="Normal 220 2 6" xfId="23644" xr:uid="{0BE2522F-107B-49ED-80B5-7A376303EC38}"/>
    <cellStyle name="Normal 220 3" xfId="2584" xr:uid="{856B5A5D-8BFA-4A19-9562-5124B03338C7}"/>
    <cellStyle name="Normal 220 3 2" xfId="7269" xr:uid="{8CA3C9E7-C55A-4EA8-8DE4-39D3B4BF9674}"/>
    <cellStyle name="Normal 220 3 2 2" xfId="23653" xr:uid="{DF32A4CC-572F-4519-8E42-280FD5B5D328}"/>
    <cellStyle name="Normal 220 3 3" xfId="10651" xr:uid="{B0305161-CA67-42BC-8C46-FFD516B28CED}"/>
    <cellStyle name="Normal 220 3 3 2" xfId="23654" xr:uid="{087200FE-6773-406D-A2E5-A6BCAD951C57}"/>
    <cellStyle name="Normal 220 3 4" xfId="15298" xr:uid="{DAA9FDFA-3ABB-4C75-B653-16FFA2724595}"/>
    <cellStyle name="Normal 220 3 4 2" xfId="23655" xr:uid="{F55DD203-3BA2-43AB-A177-3BC913B53C65}"/>
    <cellStyle name="Normal 220 3 5" xfId="23652" xr:uid="{589693B8-8E02-4E1F-9511-5217A500C89D}"/>
    <cellStyle name="Normal 220 4" xfId="7266" xr:uid="{2D05E75D-1FB2-4306-B640-DE2491164830}"/>
    <cellStyle name="Normal 220 4 2" xfId="23656" xr:uid="{8AB991BD-CA45-4B30-8315-3F232677A22D}"/>
    <cellStyle name="Normal 220 5" xfId="10648" xr:uid="{05CB9E15-516A-499E-BC95-B8C472588767}"/>
    <cellStyle name="Normal 220 5 2" xfId="23657" xr:uid="{8F14C811-25B1-4192-846B-B40A6B83968B}"/>
    <cellStyle name="Normal 220 6" xfId="15295" xr:uid="{7BE9D31F-2F95-4667-9F35-4C8D7C4BA85E}"/>
    <cellStyle name="Normal 220 6 2" xfId="23658" xr:uid="{8CF7DA88-FB8F-4F6A-910B-AE206A17ABB5}"/>
    <cellStyle name="Normal 220 7" xfId="23643" xr:uid="{EEE73EE3-37A8-4860-9F60-A733A1E295A6}"/>
    <cellStyle name="Normal 221" xfId="2585" xr:uid="{58EC0649-D7A2-4506-9D1C-4FEB4188EC78}"/>
    <cellStyle name="Normal 221 2" xfId="2586" xr:uid="{BAE1E19E-4054-473E-B49F-73690589FAA8}"/>
    <cellStyle name="Normal 221 2 2" xfId="2587" xr:uid="{35A7A258-1B50-499B-BE3F-E2F226DA1360}"/>
    <cellStyle name="Normal 221 2 2 2" xfId="7272" xr:uid="{7ED72029-8FD0-44CC-B006-86289D08AE9F}"/>
    <cellStyle name="Normal 221 2 2 2 2" xfId="23662" xr:uid="{41578C92-8D08-4922-9B6D-F150D6A6F4BB}"/>
    <cellStyle name="Normal 221 2 2 3" xfId="10654" xr:uid="{E649954C-9D80-4FDE-BDEA-C4756AFECF0A}"/>
    <cellStyle name="Normal 221 2 2 3 2" xfId="23663" xr:uid="{AA363A6C-C1B2-4482-A313-7875BDF28256}"/>
    <cellStyle name="Normal 221 2 2 4" xfId="15301" xr:uid="{39E550D9-A9AC-4EB5-BF24-0DB1EEC8504C}"/>
    <cellStyle name="Normal 221 2 2 4 2" xfId="23664" xr:uid="{DA58D83E-B0A5-47D2-983A-0792B620FC8B}"/>
    <cellStyle name="Normal 221 2 2 5" xfId="23661" xr:uid="{8F391D52-7122-418E-86D6-552072BD4014}"/>
    <cellStyle name="Normal 221 2 3" xfId="7271" xr:uid="{7B88DF1F-8BE3-4773-AFF0-6C7067FDA5EA}"/>
    <cellStyle name="Normal 221 2 3 2" xfId="23665" xr:uid="{7211FF8C-6E65-44AC-8156-5866A29DB201}"/>
    <cellStyle name="Normal 221 2 4" xfId="10653" xr:uid="{4BDEBE03-A6A6-4B88-A566-B63D795BB969}"/>
    <cellStyle name="Normal 221 2 4 2" xfId="23666" xr:uid="{FBB19248-B8E4-4BEA-A2A9-71FC8ED8D5EB}"/>
    <cellStyle name="Normal 221 2 5" xfId="15300" xr:uid="{FF8D946E-BDF6-4B98-B42E-B9B9DA08463C}"/>
    <cellStyle name="Normal 221 2 5 2" xfId="23667" xr:uid="{BFD99481-3E19-4BDA-BF4F-D1E7F78D9FD0}"/>
    <cellStyle name="Normal 221 2 6" xfId="23660" xr:uid="{7E7C69F2-4382-47CB-811D-C2779FB9723A}"/>
    <cellStyle name="Normal 221 3" xfId="2588" xr:uid="{A8A38176-EA44-4F39-9F7D-55029670E543}"/>
    <cellStyle name="Normal 221 3 2" xfId="7273" xr:uid="{EFE63F2D-9EAC-4AB1-95C6-DAD9D7861997}"/>
    <cellStyle name="Normal 221 3 2 2" xfId="23669" xr:uid="{50BFDCE6-453D-48D2-9E10-303CC2DD6BAE}"/>
    <cellStyle name="Normal 221 3 3" xfId="10655" xr:uid="{A041C24C-844E-4B8C-8B07-50FED0C45895}"/>
    <cellStyle name="Normal 221 3 3 2" xfId="23670" xr:uid="{BF06672E-D47F-47B0-AA90-32C94F3E4AEC}"/>
    <cellStyle name="Normal 221 3 4" xfId="15302" xr:uid="{9BB9BF58-23D9-4079-A53A-D8071164521B}"/>
    <cellStyle name="Normal 221 3 4 2" xfId="23671" xr:uid="{D0EDD9E7-978F-4DC8-B576-8F9156A1FDF8}"/>
    <cellStyle name="Normal 221 3 5" xfId="23668" xr:uid="{397C0249-FBBE-4971-8315-171B93B90D00}"/>
    <cellStyle name="Normal 221 4" xfId="7270" xr:uid="{D490DD26-2AD5-4810-BAB0-4F1B6D6B9574}"/>
    <cellStyle name="Normal 221 4 2" xfId="23672" xr:uid="{9C9BDCD9-BBB1-46F9-BBBB-4A065C474AE9}"/>
    <cellStyle name="Normal 221 5" xfId="10652" xr:uid="{F24C56D8-53ED-4EE9-86CB-9E9764304A22}"/>
    <cellStyle name="Normal 221 5 2" xfId="23673" xr:uid="{F54F7CBD-D4B3-4C60-9E3C-29D2FCF22CF6}"/>
    <cellStyle name="Normal 221 6" xfId="15299" xr:uid="{A2E3AC57-1C03-4A55-9BAF-E57481326085}"/>
    <cellStyle name="Normal 221 6 2" xfId="23674" xr:uid="{7EB6A7A6-EAEC-45C1-9227-7146778E7B73}"/>
    <cellStyle name="Normal 221 7" xfId="23659" xr:uid="{33BD9E05-AEC2-4917-AFA8-1A4A8F17106F}"/>
    <cellStyle name="Normal 222" xfId="2589" xr:uid="{E9E519B0-5312-4287-9422-EED3241F2E7E}"/>
    <cellStyle name="Normal 222 2" xfId="2590" xr:uid="{E6BBD368-D845-4C64-81D5-461A4AA23CBB}"/>
    <cellStyle name="Normal 222 2 2" xfId="2591" xr:uid="{497E619C-2030-4E15-935E-573BCFB43301}"/>
    <cellStyle name="Normal 222 2 2 2" xfId="7276" xr:uid="{65969C96-C4DD-46A1-9B14-DAEF884F6092}"/>
    <cellStyle name="Normal 222 2 2 2 2" xfId="23678" xr:uid="{ED706322-33CC-4947-809E-AA909AFF7BBC}"/>
    <cellStyle name="Normal 222 2 2 3" xfId="10658" xr:uid="{E8B45ED0-DBD2-46A1-819B-06C3E79AED9F}"/>
    <cellStyle name="Normal 222 2 2 3 2" xfId="23679" xr:uid="{CE1282B1-33EB-4DFB-9ED6-34DCE003C0DD}"/>
    <cellStyle name="Normal 222 2 2 4" xfId="15305" xr:uid="{5DDC6D84-21F5-438B-91E6-6AA1F629660A}"/>
    <cellStyle name="Normal 222 2 2 4 2" xfId="23680" xr:uid="{AF8539AB-467B-4107-A75E-79889670B03F}"/>
    <cellStyle name="Normal 222 2 2 5" xfId="23677" xr:uid="{AA373E61-1E85-4560-A8E8-F86A67793D6E}"/>
    <cellStyle name="Normal 222 2 3" xfId="7275" xr:uid="{2C9FFBBA-0E9C-41C1-9BE5-1C60B800D49A}"/>
    <cellStyle name="Normal 222 2 3 2" xfId="23681" xr:uid="{C582A702-BF97-49B7-A2A6-09F7A338B12C}"/>
    <cellStyle name="Normal 222 2 4" xfId="10657" xr:uid="{02F36109-5957-4996-AF39-5EFE5C72F028}"/>
    <cellStyle name="Normal 222 2 4 2" xfId="23682" xr:uid="{E960B9FF-ABC8-4606-8FDF-39124B0D4608}"/>
    <cellStyle name="Normal 222 2 5" xfId="15304" xr:uid="{749F5537-605D-42C2-A555-E01D1410005B}"/>
    <cellStyle name="Normal 222 2 5 2" xfId="23683" xr:uid="{4C0A7C87-A3E1-470C-BA5A-49EA6A140C91}"/>
    <cellStyle name="Normal 222 2 6" xfId="23676" xr:uid="{85D81A7E-4A84-4458-9240-298B7A243D81}"/>
    <cellStyle name="Normal 222 3" xfId="2592" xr:uid="{4EAE9107-B5D2-4B88-B8E2-B231DAE92F93}"/>
    <cellStyle name="Normal 222 3 2" xfId="7277" xr:uid="{7C9BA880-8114-4CF5-8509-40660A66B971}"/>
    <cellStyle name="Normal 222 3 2 2" xfId="23685" xr:uid="{3E889CE1-2FC9-4086-BD35-1D7E40608B3E}"/>
    <cellStyle name="Normal 222 3 3" xfId="10659" xr:uid="{1D1B2861-7E63-4E16-9E35-B79AABAC36DC}"/>
    <cellStyle name="Normal 222 3 3 2" xfId="23686" xr:uid="{FE72B500-AE38-4446-99DE-1A39AEAC0D80}"/>
    <cellStyle name="Normal 222 3 4" xfId="15306" xr:uid="{BBCB3003-3C45-4B5B-8E54-2F3E6D5E2F97}"/>
    <cellStyle name="Normal 222 3 4 2" xfId="23687" xr:uid="{35573195-6B9A-4086-93E4-EDB268E54470}"/>
    <cellStyle name="Normal 222 3 5" xfId="23684" xr:uid="{A6EE8FDA-1F51-48CC-843E-4FE2E993AA44}"/>
    <cellStyle name="Normal 222 4" xfId="7274" xr:uid="{D21DE96E-DDA7-4519-B931-B5DC8303304B}"/>
    <cellStyle name="Normal 222 4 2" xfId="23688" xr:uid="{A47C4A46-D03A-4AEC-8C0E-13CB18C75D74}"/>
    <cellStyle name="Normal 222 5" xfId="10656" xr:uid="{6CE10FF1-A654-4B5B-8C3F-B29EE65DB6AE}"/>
    <cellStyle name="Normal 222 5 2" xfId="23689" xr:uid="{80AA4110-0E69-415D-9169-796534D8F423}"/>
    <cellStyle name="Normal 222 6" xfId="15303" xr:uid="{39D358F2-0FCB-4D0D-93F1-1ACF98E5CE14}"/>
    <cellStyle name="Normal 222 6 2" xfId="23690" xr:uid="{F68F91E1-86AB-4630-8E8E-92344B669773}"/>
    <cellStyle name="Normal 222 7" xfId="23675" xr:uid="{56B625F5-CAC6-4FBC-AF7E-EAEA9E6C51BC}"/>
    <cellStyle name="Normal 223" xfId="2593" xr:uid="{EF1F54CF-9F92-4704-B452-659AD3E5EB23}"/>
    <cellStyle name="Normal 223 2" xfId="2594" xr:uid="{A1099AA8-3130-44B9-911B-E75E357E9BB8}"/>
    <cellStyle name="Normal 223 2 2" xfId="2595" xr:uid="{2188BA31-E58A-4DFF-A962-5AE75F76B3C4}"/>
    <cellStyle name="Normal 223 2 2 2" xfId="7280" xr:uid="{64A82831-E937-4A94-BD1B-CAF4ADF84D62}"/>
    <cellStyle name="Normal 223 2 2 2 2" xfId="23694" xr:uid="{206414E3-13A4-46BF-8F57-CF158345D7B9}"/>
    <cellStyle name="Normal 223 2 2 3" xfId="10662" xr:uid="{BFEADDC5-6E2B-4FEF-BB69-6D414182A96E}"/>
    <cellStyle name="Normal 223 2 2 3 2" xfId="23695" xr:uid="{C735B212-F5D5-47B6-87E9-4A291B1AC14C}"/>
    <cellStyle name="Normal 223 2 2 4" xfId="15309" xr:uid="{6F7009E2-BA69-481F-8477-97811B7E49BE}"/>
    <cellStyle name="Normal 223 2 2 4 2" xfId="23696" xr:uid="{5CC27067-3E19-423A-A17E-D4441F46C584}"/>
    <cellStyle name="Normal 223 2 2 5" xfId="23693" xr:uid="{01F6FD99-C159-4D3B-8317-66F14060AD8D}"/>
    <cellStyle name="Normal 223 2 3" xfId="7279" xr:uid="{A5663AA1-695C-4FED-95C1-E4B898671228}"/>
    <cellStyle name="Normal 223 2 3 2" xfId="23697" xr:uid="{F734D4C6-1AFB-44E8-8F24-0D54E10BE00E}"/>
    <cellStyle name="Normal 223 2 4" xfId="10661" xr:uid="{788024C2-3E09-4514-8569-ADE085C18692}"/>
    <cellStyle name="Normal 223 2 4 2" xfId="23698" xr:uid="{A00CDF90-8407-4465-A8D5-2564A1D1F1A3}"/>
    <cellStyle name="Normal 223 2 5" xfId="15308" xr:uid="{489E5442-FFFF-4921-B370-4A6BC11387C1}"/>
    <cellStyle name="Normal 223 2 5 2" xfId="23699" xr:uid="{E6EB1834-511E-4E37-983F-6843EE6F2814}"/>
    <cellStyle name="Normal 223 2 6" xfId="23692" xr:uid="{91DDC337-AD95-4C66-AB8D-2E211247BE41}"/>
    <cellStyle name="Normal 223 3" xfId="2596" xr:uid="{8F970359-D405-41CF-8B38-3F4C3283E3A2}"/>
    <cellStyle name="Normal 223 3 2" xfId="7281" xr:uid="{339D3501-E35C-4C88-A6A5-A2AD753B8496}"/>
    <cellStyle name="Normal 223 3 2 2" xfId="23701" xr:uid="{6AE21962-4705-4B7D-9602-FEF2D2E67F52}"/>
    <cellStyle name="Normal 223 3 3" xfId="10663" xr:uid="{A56753DE-5EA4-482A-AA37-ECDB401C14E2}"/>
    <cellStyle name="Normal 223 3 3 2" xfId="23702" xr:uid="{69FA7D3E-F846-4DF0-8154-D56017B0F9BA}"/>
    <cellStyle name="Normal 223 3 4" xfId="15310" xr:uid="{D5B16395-0C82-43BC-BABB-C8F0D1BA011D}"/>
    <cellStyle name="Normal 223 3 4 2" xfId="23703" xr:uid="{668F5EFB-C287-4CF8-9F34-A3C130899571}"/>
    <cellStyle name="Normal 223 3 5" xfId="23700" xr:uid="{BB8EC0C1-3D33-419C-B0C3-F062CBD16FB7}"/>
    <cellStyle name="Normal 223 4" xfId="7278" xr:uid="{50A15D8B-3AA6-4F09-8C91-B9C6373B5571}"/>
    <cellStyle name="Normal 223 4 2" xfId="23704" xr:uid="{FCF07855-91BD-41C6-8FD4-613B09A26BCA}"/>
    <cellStyle name="Normal 223 5" xfId="10660" xr:uid="{439415BD-3A9C-4372-A07E-28DE7A87C096}"/>
    <cellStyle name="Normal 223 5 2" xfId="23705" xr:uid="{961D946F-20D6-456E-A164-06C40262CCD1}"/>
    <cellStyle name="Normal 223 6" xfId="15307" xr:uid="{5C6C16D2-9E0C-4C0C-920D-A8A02D38E8AA}"/>
    <cellStyle name="Normal 223 6 2" xfId="23706" xr:uid="{C42954CF-53A9-46EB-ADDE-D5DC925154F8}"/>
    <cellStyle name="Normal 223 7" xfId="23691" xr:uid="{63AE0F94-3099-44CD-832B-FB4492FD3430}"/>
    <cellStyle name="Normal 224" xfId="2597" xr:uid="{95A2AEF8-D51E-4706-B8A2-002CCC595ADC}"/>
    <cellStyle name="Normal 224 2" xfId="2598" xr:uid="{D79684CE-864A-4A30-98EF-57B479F153CE}"/>
    <cellStyle name="Normal 224 2 2" xfId="2599" xr:uid="{67AF8715-D272-4F03-83D8-52198ABC3089}"/>
    <cellStyle name="Normal 224 2 2 2" xfId="7284" xr:uid="{3633267F-C85B-436F-8F13-BFE4BC2D8C5A}"/>
    <cellStyle name="Normal 224 2 2 2 2" xfId="23710" xr:uid="{F62E67AD-2E72-4B36-AF00-59045CB7BF89}"/>
    <cellStyle name="Normal 224 2 2 3" xfId="10666" xr:uid="{03EAEB35-4101-4E4D-9C0C-E77B45CD31EA}"/>
    <cellStyle name="Normal 224 2 2 3 2" xfId="23711" xr:uid="{DDC98528-7F62-41FC-84F0-BB6DA7444C3D}"/>
    <cellStyle name="Normal 224 2 2 4" xfId="15313" xr:uid="{486A38DB-2997-4E6A-AF0A-F9BB461B2262}"/>
    <cellStyle name="Normal 224 2 2 4 2" xfId="23712" xr:uid="{97E67DB8-DF06-4FC3-8FA3-3A2D9437B147}"/>
    <cellStyle name="Normal 224 2 2 5" xfId="23709" xr:uid="{5D4F288C-AF2C-45D4-8916-4CF276DD97A5}"/>
    <cellStyle name="Normal 224 2 3" xfId="7283" xr:uid="{B2A3F54E-3C37-455C-9D77-2F9D531DA173}"/>
    <cellStyle name="Normal 224 2 3 2" xfId="23713" xr:uid="{026222F7-75A0-449D-8198-AE773C116299}"/>
    <cellStyle name="Normal 224 2 4" xfId="10665" xr:uid="{945E43C3-F9F1-4A4C-AEA6-B764045E7BBB}"/>
    <cellStyle name="Normal 224 2 4 2" xfId="23714" xr:uid="{585534D2-65F6-4A39-BB11-E08B3FE177F9}"/>
    <cellStyle name="Normal 224 2 5" xfId="15312" xr:uid="{00D82893-A909-4393-A007-02715F2CF21E}"/>
    <cellStyle name="Normal 224 2 5 2" xfId="23715" xr:uid="{D9E5DB33-8960-48E9-A406-59C2B2FDE976}"/>
    <cellStyle name="Normal 224 2 6" xfId="23708" xr:uid="{98FE506A-96A4-453E-AC46-2773444EA097}"/>
    <cellStyle name="Normal 224 3" xfId="2600" xr:uid="{5A9655FE-CC23-4088-AEE8-FA52ADD2780D}"/>
    <cellStyle name="Normal 224 3 2" xfId="7285" xr:uid="{121C2B41-910A-42E8-AB77-29BAD220E7D3}"/>
    <cellStyle name="Normal 224 3 2 2" xfId="23717" xr:uid="{530628FD-028C-4987-AE5B-0203EFAF6652}"/>
    <cellStyle name="Normal 224 3 3" xfId="10667" xr:uid="{E735865C-0CC7-47F7-BB9D-05DFEB93E44A}"/>
    <cellStyle name="Normal 224 3 3 2" xfId="23718" xr:uid="{99B04A36-4321-48E0-8CB4-F202C7BB9FC1}"/>
    <cellStyle name="Normal 224 3 4" xfId="15314" xr:uid="{90D8D494-DE4D-4209-9E02-959010B8BD30}"/>
    <cellStyle name="Normal 224 3 4 2" xfId="23719" xr:uid="{81B83249-EAB1-460C-B4CB-3A85ED8C33A1}"/>
    <cellStyle name="Normal 224 3 5" xfId="23716" xr:uid="{9E9DDAFB-3571-416E-AE20-0161F7BC7657}"/>
    <cellStyle name="Normal 224 4" xfId="7282" xr:uid="{A3047999-D697-4820-9277-EB1A71593817}"/>
    <cellStyle name="Normal 224 4 2" xfId="23720" xr:uid="{1FE0399F-7ECD-49EE-A0D2-6996F4DE0A7B}"/>
    <cellStyle name="Normal 224 5" xfId="10664" xr:uid="{BDF7FEA0-8277-49D0-8E4F-151067715F79}"/>
    <cellStyle name="Normal 224 5 2" xfId="23721" xr:uid="{61AAE020-6A93-4805-852A-3A02133FAA90}"/>
    <cellStyle name="Normal 224 6" xfId="15311" xr:uid="{66CB8EE0-DA9D-4610-B8F3-4947D55EBAD4}"/>
    <cellStyle name="Normal 224 6 2" xfId="23722" xr:uid="{6128B53B-F2BE-4EB9-9334-05D0EFC68B56}"/>
    <cellStyle name="Normal 224 7" xfId="23707" xr:uid="{67874DF5-E2DD-42B5-9CD8-0DE0BDD0491F}"/>
    <cellStyle name="Normal 225" xfId="2601" xr:uid="{4A20CD52-D982-44DC-8285-3B94D18539C9}"/>
    <cellStyle name="Normal 225 2" xfId="2602" xr:uid="{3DCD6B2E-9E36-4395-A3F8-604043B1B4E4}"/>
    <cellStyle name="Normal 225 2 2" xfId="2603" xr:uid="{C6519CC2-4B3E-4C6E-A210-0FAAEA3CA9C0}"/>
    <cellStyle name="Normal 225 2 2 2" xfId="7288" xr:uid="{618EEDAE-646B-4404-B8E3-DBC30A089BB0}"/>
    <cellStyle name="Normal 225 2 2 2 2" xfId="23726" xr:uid="{7273F691-C571-4922-B982-81804E70F400}"/>
    <cellStyle name="Normal 225 2 2 3" xfId="10670" xr:uid="{5C33CA46-8D8D-425D-804D-6C168A317D05}"/>
    <cellStyle name="Normal 225 2 2 3 2" xfId="23727" xr:uid="{D42165EC-E2C5-46DE-AB80-24F15AC0BB8B}"/>
    <cellStyle name="Normal 225 2 2 4" xfId="15317" xr:uid="{9C303F2A-134C-41FF-80AA-74473A6EC006}"/>
    <cellStyle name="Normal 225 2 2 4 2" xfId="23728" xr:uid="{35B48888-9026-450A-90A9-95F9B72F242A}"/>
    <cellStyle name="Normal 225 2 2 5" xfId="23725" xr:uid="{50EB2C0A-0236-43E3-8128-AC7E3A8F6147}"/>
    <cellStyle name="Normal 225 2 3" xfId="7287" xr:uid="{91A11AE0-6388-46D0-91DA-6296A116A181}"/>
    <cellStyle name="Normal 225 2 3 2" xfId="23729" xr:uid="{79832E4F-C9D8-4DDB-B823-C5F43694239F}"/>
    <cellStyle name="Normal 225 2 4" xfId="10669" xr:uid="{6F70FED9-C0FE-425F-AE50-8ED158EBAB29}"/>
    <cellStyle name="Normal 225 2 4 2" xfId="23730" xr:uid="{05D4EF9D-642E-44F2-B9B1-701EE8CEE2D8}"/>
    <cellStyle name="Normal 225 2 5" xfId="15316" xr:uid="{BDBAF270-D354-4EC8-B573-FD223B2CF13E}"/>
    <cellStyle name="Normal 225 2 5 2" xfId="23731" xr:uid="{8A33909D-8042-40CD-A0F8-023F46F7916B}"/>
    <cellStyle name="Normal 225 2 6" xfId="23724" xr:uid="{E51FF6FC-70DA-42F9-8855-C3AA3E6F130A}"/>
    <cellStyle name="Normal 225 3" xfId="2604" xr:uid="{33A98843-6176-4E21-944F-2F534A50CBF7}"/>
    <cellStyle name="Normal 225 3 2" xfId="7289" xr:uid="{95C0CCE6-E357-4789-B9F1-0241831BE1C6}"/>
    <cellStyle name="Normal 225 3 2 2" xfId="23733" xr:uid="{19CE5C6D-250B-4E64-8CF6-F889F0469385}"/>
    <cellStyle name="Normal 225 3 3" xfId="10671" xr:uid="{FF7FFF08-35EB-4872-A20E-3AB55A21906C}"/>
    <cellStyle name="Normal 225 3 3 2" xfId="23734" xr:uid="{7A045C95-333E-40C8-AE43-169E33688244}"/>
    <cellStyle name="Normal 225 3 4" xfId="15318" xr:uid="{76930E67-84CB-4971-A15D-2C518C7838C0}"/>
    <cellStyle name="Normal 225 3 4 2" xfId="23735" xr:uid="{2B2F90B1-8376-45D9-8F4F-60F86BEDB6E5}"/>
    <cellStyle name="Normal 225 3 5" xfId="23732" xr:uid="{87EEA8B6-A2C5-4C18-B307-497F363FA3E0}"/>
    <cellStyle name="Normal 225 4" xfId="7286" xr:uid="{CD15EE42-549B-470C-8593-8CD9AC0550DB}"/>
    <cellStyle name="Normal 225 4 2" xfId="23736" xr:uid="{010B88C0-B3E7-45BD-96EE-3BCA43C86307}"/>
    <cellStyle name="Normal 225 5" xfId="10668" xr:uid="{37196C92-A323-411D-B075-545BB7D58D69}"/>
    <cellStyle name="Normal 225 5 2" xfId="23737" xr:uid="{AEBD6961-F310-43A1-A0B8-79777178025D}"/>
    <cellStyle name="Normal 225 6" xfId="15315" xr:uid="{02ECA7B2-649A-4309-BDA0-DFE0069428BD}"/>
    <cellStyle name="Normal 225 6 2" xfId="23738" xr:uid="{B0A26006-7221-43AC-AA6B-3ECFF472A5FD}"/>
    <cellStyle name="Normal 225 7" xfId="23723" xr:uid="{1CA86715-21C2-4D92-A60C-439EAAFC515A}"/>
    <cellStyle name="Normal 226" xfId="2605" xr:uid="{1070AA2D-3372-4DD7-984A-980E9A0B0E5F}"/>
    <cellStyle name="Normal 226 2" xfId="2606" xr:uid="{DF1D12B6-34D0-42C4-8437-7D1DD696DFAC}"/>
    <cellStyle name="Normal 226 2 2" xfId="2607" xr:uid="{F19876C1-CF01-44C9-AACB-12AACA3DAFB9}"/>
    <cellStyle name="Normal 226 2 2 2" xfId="7292" xr:uid="{7F137672-7492-4FC9-B678-4201EE55835C}"/>
    <cellStyle name="Normal 226 2 2 2 2" xfId="23742" xr:uid="{94D344BE-4096-41EF-B87A-7B0DE00A889A}"/>
    <cellStyle name="Normal 226 2 2 3" xfId="10674" xr:uid="{8AC8E1D0-19CE-4D87-B050-A8B28F912F67}"/>
    <cellStyle name="Normal 226 2 2 3 2" xfId="23743" xr:uid="{5D23B91F-CDEA-4CD5-A44F-7C90B0B7970E}"/>
    <cellStyle name="Normal 226 2 2 4" xfId="15321" xr:uid="{8BCF45C2-CD4B-4360-8E05-85D38ABE5C26}"/>
    <cellStyle name="Normal 226 2 2 4 2" xfId="23744" xr:uid="{E1D51FE2-9263-4771-89BA-4E0CCCDE39B6}"/>
    <cellStyle name="Normal 226 2 2 5" xfId="23741" xr:uid="{5A23A090-AAA5-41DD-BA83-499E65F61C12}"/>
    <cellStyle name="Normal 226 2 3" xfId="7291" xr:uid="{902FE945-0634-4886-BEF6-3C236A5CF603}"/>
    <cellStyle name="Normal 226 2 3 2" xfId="23745" xr:uid="{2D38FE8B-2A89-4D2A-9685-2891DE367738}"/>
    <cellStyle name="Normal 226 2 4" xfId="10673" xr:uid="{CF5F3133-D5A0-46E7-A7E1-860DD1E1675F}"/>
    <cellStyle name="Normal 226 2 4 2" xfId="23746" xr:uid="{F96762D6-6A80-4408-9BE7-33F0984616DE}"/>
    <cellStyle name="Normal 226 2 5" xfId="15320" xr:uid="{E4948128-33F6-45FE-A567-2B0BCACD55C5}"/>
    <cellStyle name="Normal 226 2 5 2" xfId="23747" xr:uid="{62FA0F67-DF38-4125-B62C-C17CB443BAEE}"/>
    <cellStyle name="Normal 226 2 6" xfId="23740" xr:uid="{F4F6A36C-8C22-451C-8250-0858BB6EA8DD}"/>
    <cellStyle name="Normal 226 3" xfId="2608" xr:uid="{664568A6-4EEF-45DA-B2F3-315F82AC64BB}"/>
    <cellStyle name="Normal 226 3 2" xfId="7293" xr:uid="{7E24D7CA-1EFE-43E4-9BEC-69DE8F07E0AE}"/>
    <cellStyle name="Normal 226 3 2 2" xfId="23749" xr:uid="{8B222F3D-DA34-4C2F-87BE-7103EBF3FD4B}"/>
    <cellStyle name="Normal 226 3 3" xfId="10675" xr:uid="{F721142C-81BC-4F5D-95AE-DA6ED21843DB}"/>
    <cellStyle name="Normal 226 3 3 2" xfId="23750" xr:uid="{A79DDDFB-4271-49FB-9D6F-F0C1F4DCFE5E}"/>
    <cellStyle name="Normal 226 3 4" xfId="15322" xr:uid="{A88EEB25-5264-4855-9E6D-A9EA7E46ACDF}"/>
    <cellStyle name="Normal 226 3 4 2" xfId="23751" xr:uid="{3B21DADD-FDFA-431B-9912-7597B3136855}"/>
    <cellStyle name="Normal 226 3 5" xfId="23748" xr:uid="{8553B2A3-40D0-4345-AF33-C4C4EA21F81B}"/>
    <cellStyle name="Normal 226 4" xfId="7290" xr:uid="{F4393E19-8107-48CC-A7E9-A94123C94450}"/>
    <cellStyle name="Normal 226 4 2" xfId="23752" xr:uid="{E16D6AFF-8ACC-41EE-9584-564A934BD05D}"/>
    <cellStyle name="Normal 226 5" xfId="10672" xr:uid="{3391E215-34B1-4956-BA5B-7FB2A80940F6}"/>
    <cellStyle name="Normal 226 5 2" xfId="23753" xr:uid="{17BACBC2-BA5C-4D5E-890C-053F4B4027E5}"/>
    <cellStyle name="Normal 226 6" xfId="15319" xr:uid="{B6E9D65E-2DC5-4A3B-ABF6-DD194477D966}"/>
    <cellStyle name="Normal 226 6 2" xfId="23754" xr:uid="{B09E6561-46FB-4D35-B653-FA7125370DDD}"/>
    <cellStyle name="Normal 226 7" xfId="23739" xr:uid="{5ECFE365-EECF-49F2-A2B4-464A208430EA}"/>
    <cellStyle name="Normal 227" xfId="2609" xr:uid="{A6EEAB18-3B79-4523-9B6E-3369C9921AF3}"/>
    <cellStyle name="Normal 227 2" xfId="2610" xr:uid="{C6A20EB7-D60C-4A7D-A8AE-38668DDDED64}"/>
    <cellStyle name="Normal 227 2 2" xfId="2611" xr:uid="{490E91A8-D2E9-4196-83AE-0FE02445F5EC}"/>
    <cellStyle name="Normal 227 2 2 2" xfId="7296" xr:uid="{9A7BD0D9-6C30-41FD-8D9C-603A39946D69}"/>
    <cellStyle name="Normal 227 2 2 2 2" xfId="23758" xr:uid="{D25627C9-AB8E-4D1A-87FE-DBA4773EA2C3}"/>
    <cellStyle name="Normal 227 2 2 3" xfId="10678" xr:uid="{EF84D3AE-F0B9-4EEB-A7E4-438CF5C83DBD}"/>
    <cellStyle name="Normal 227 2 2 3 2" xfId="23759" xr:uid="{C77686ED-97A3-41DD-AD70-EF2B20980777}"/>
    <cellStyle name="Normal 227 2 2 4" xfId="15325" xr:uid="{E19218C4-FA19-4DF0-A7E8-EF8798E3796F}"/>
    <cellStyle name="Normal 227 2 2 4 2" xfId="23760" xr:uid="{E9284CFA-0B5F-4D23-8DF6-D4B7521B80A3}"/>
    <cellStyle name="Normal 227 2 2 5" xfId="23757" xr:uid="{8EFDB11F-BE28-4E35-B680-EABF403FE7CB}"/>
    <cellStyle name="Normal 227 2 3" xfId="7295" xr:uid="{6BA65AF5-F655-4CFF-94A4-529ADBE25AC2}"/>
    <cellStyle name="Normal 227 2 3 2" xfId="23761" xr:uid="{236945C6-ABA2-421E-8E21-C915418CF27C}"/>
    <cellStyle name="Normal 227 2 4" xfId="10677" xr:uid="{5D08856B-AA5D-405D-A9C7-741DF8A07FE9}"/>
    <cellStyle name="Normal 227 2 4 2" xfId="23762" xr:uid="{0AD4A231-A141-4765-9AE0-177CAEE26B57}"/>
    <cellStyle name="Normal 227 2 5" xfId="15324" xr:uid="{7A0430DC-65F4-49F6-B84E-C6DCA64B8138}"/>
    <cellStyle name="Normal 227 2 5 2" xfId="23763" xr:uid="{7D50C6AD-FC5F-4FB3-9E77-D1DF62D2A02E}"/>
    <cellStyle name="Normal 227 2 6" xfId="23756" xr:uid="{91005413-FA5B-400D-9C74-E23F4D147BA0}"/>
    <cellStyle name="Normal 227 3" xfId="2612" xr:uid="{0CCD9D50-7633-4645-87E6-E83A7516CA37}"/>
    <cellStyle name="Normal 227 3 2" xfId="7297" xr:uid="{D7E893D1-0853-4C86-99BC-BEA5C1B258F1}"/>
    <cellStyle name="Normal 227 3 2 2" xfId="23765" xr:uid="{BED69F49-4A18-4A64-8E3F-5BFDBC870E10}"/>
    <cellStyle name="Normal 227 3 3" xfId="10679" xr:uid="{20DE4F6F-5F1F-4C59-A6C3-BF7A066379FE}"/>
    <cellStyle name="Normal 227 3 3 2" xfId="23766" xr:uid="{0A97CB9E-596B-4152-93E1-7B71EBE3C5C7}"/>
    <cellStyle name="Normal 227 3 4" xfId="15326" xr:uid="{8AA53A5F-F0CD-4B60-A09C-5F038FCFB27E}"/>
    <cellStyle name="Normal 227 3 4 2" xfId="23767" xr:uid="{9446CA8C-063C-4732-B332-112C66239890}"/>
    <cellStyle name="Normal 227 3 5" xfId="23764" xr:uid="{50F586D5-C2AD-4F68-A520-3D2EB207C138}"/>
    <cellStyle name="Normal 227 4" xfId="7294" xr:uid="{9BBFA1CE-5F9A-4A66-B21A-7E4667307488}"/>
    <cellStyle name="Normal 227 4 2" xfId="23768" xr:uid="{C0405FB7-BB83-4D39-A826-72A944511BBF}"/>
    <cellStyle name="Normal 227 5" xfId="10676" xr:uid="{C8A2F900-1344-4FA5-846A-F4F0A7BB9867}"/>
    <cellStyle name="Normal 227 5 2" xfId="23769" xr:uid="{0A241DD2-34DB-4C7F-8BE2-FF003E6068E2}"/>
    <cellStyle name="Normal 227 6" xfId="15323" xr:uid="{2393893E-4118-44AA-B6DB-C64F27B4AD21}"/>
    <cellStyle name="Normal 227 6 2" xfId="23770" xr:uid="{A87A7CEF-5B09-4BBF-92B0-75D7F36D1D75}"/>
    <cellStyle name="Normal 227 7" xfId="23755" xr:uid="{797C63D0-74DA-49AD-8CE3-C515371D02CA}"/>
    <cellStyle name="Normal 228" xfId="2613" xr:uid="{FB68399A-F9FE-41A1-AB14-F27CD5FD3426}"/>
    <cellStyle name="Normal 228 2" xfId="2614" xr:uid="{CAA16F46-7B5D-4DD5-B680-2D2DE035F3A0}"/>
    <cellStyle name="Normal 228 2 2" xfId="2615" xr:uid="{342678DC-EBC5-4038-8F6C-F313AC29FC8B}"/>
    <cellStyle name="Normal 228 2 2 2" xfId="7300" xr:uid="{21EB0EA4-2EA4-4E12-ACC2-712D07310A17}"/>
    <cellStyle name="Normal 228 2 2 2 2" xfId="23774" xr:uid="{90D140F9-C0A8-43F9-829A-E8727A0D1C89}"/>
    <cellStyle name="Normal 228 2 2 3" xfId="10682" xr:uid="{76235AF8-7F22-427B-B0E4-EBFED64127C5}"/>
    <cellStyle name="Normal 228 2 2 3 2" xfId="23775" xr:uid="{AFB05686-DDC1-4D44-8432-0CAE9C9E7A8E}"/>
    <cellStyle name="Normal 228 2 2 4" xfId="15329" xr:uid="{C712D45C-1527-4B3D-9FE8-67CC676441EB}"/>
    <cellStyle name="Normal 228 2 2 4 2" xfId="23776" xr:uid="{79CDA030-8E94-4F92-BED7-ACD67BE902AF}"/>
    <cellStyle name="Normal 228 2 2 5" xfId="23773" xr:uid="{A8EDA453-ECE5-4231-B644-1B8CE585E3F9}"/>
    <cellStyle name="Normal 228 2 3" xfId="7299" xr:uid="{6D96D3CD-07F6-4160-B203-B17A4CFCBBAA}"/>
    <cellStyle name="Normal 228 2 3 2" xfId="23777" xr:uid="{D4553786-D665-44B8-9EFA-18AB21A5A4BE}"/>
    <cellStyle name="Normal 228 2 4" xfId="10681" xr:uid="{69FCAE77-865F-44C6-A05C-FDCB1D0FEB52}"/>
    <cellStyle name="Normal 228 2 4 2" xfId="23778" xr:uid="{4943C969-5773-412F-B65B-98E517437F08}"/>
    <cellStyle name="Normal 228 2 5" xfId="15328" xr:uid="{0907A682-A578-4CD6-93BF-FA7B6B54666F}"/>
    <cellStyle name="Normal 228 2 5 2" xfId="23779" xr:uid="{1E8E9897-C70B-4D7C-9FC8-1F6C094E37A7}"/>
    <cellStyle name="Normal 228 2 6" xfId="23772" xr:uid="{38B67396-B9A1-45F6-BF4C-579EB60D7B41}"/>
    <cellStyle name="Normal 228 3" xfId="2616" xr:uid="{9B0019D6-C6C8-4D6D-9242-10FF565E71C5}"/>
    <cellStyle name="Normal 228 3 2" xfId="7301" xr:uid="{3B17D7B4-07A0-4D2E-B1AE-BAFF0CB0FF85}"/>
    <cellStyle name="Normal 228 3 2 2" xfId="23781" xr:uid="{CD86F95D-9013-4FD8-A858-B59E2EB6465F}"/>
    <cellStyle name="Normal 228 3 3" xfId="10683" xr:uid="{0786329A-D155-4731-AAD2-2164CE655705}"/>
    <cellStyle name="Normal 228 3 3 2" xfId="23782" xr:uid="{49837F51-9A3B-4170-A3BA-895B2664940F}"/>
    <cellStyle name="Normal 228 3 4" xfId="15330" xr:uid="{9082720C-30C4-41DD-BC5D-5544B330AC78}"/>
    <cellStyle name="Normal 228 3 4 2" xfId="23783" xr:uid="{9BCD5E17-B4A6-4F18-AEA3-3F03AF3E8740}"/>
    <cellStyle name="Normal 228 3 5" xfId="23780" xr:uid="{6A99CF0B-B82B-46CE-B87F-5D5B0A3EB8CE}"/>
    <cellStyle name="Normal 228 4" xfId="7298" xr:uid="{C73A2F1A-D066-4DE1-859D-E468337B22F6}"/>
    <cellStyle name="Normal 228 4 2" xfId="23784" xr:uid="{B314410D-204E-431B-AB16-7F3F9B6C6B74}"/>
    <cellStyle name="Normal 228 5" xfId="10680" xr:uid="{4B15FF1B-74CA-4111-9270-569CD1096E27}"/>
    <cellStyle name="Normal 228 5 2" xfId="23785" xr:uid="{BA996837-7258-4677-953F-0930F6BD78EB}"/>
    <cellStyle name="Normal 228 6" xfId="15327" xr:uid="{6B071A0F-D17F-4CB5-ABBB-1E012FB5F19D}"/>
    <cellStyle name="Normal 228 6 2" xfId="23786" xr:uid="{0D5D0E5A-8F5E-4692-BF31-A1803B6AC64F}"/>
    <cellStyle name="Normal 228 7" xfId="23771" xr:uid="{8EE6C6E2-F932-46F6-A0E6-E3CBBF9EA896}"/>
    <cellStyle name="Normal 229" xfId="2617" xr:uid="{3F88B8E8-C7A9-4246-AC58-87D7AEBE3DE0}"/>
    <cellStyle name="Normal 229 2" xfId="2618" xr:uid="{1B0BDA6B-F64F-4637-8D2D-F511C9CC8517}"/>
    <cellStyle name="Normal 229 2 2" xfId="2619" xr:uid="{29E841CD-8F55-4459-81FC-D00287D87EEF}"/>
    <cellStyle name="Normal 229 2 2 2" xfId="7304" xr:uid="{CEEC25AD-6CFD-40C2-B364-65885391AB8A}"/>
    <cellStyle name="Normal 229 2 2 2 2" xfId="23790" xr:uid="{BBF0B7D3-0AB0-448C-9C9A-E56E09AEE8FC}"/>
    <cellStyle name="Normal 229 2 2 3" xfId="10686" xr:uid="{32880DD2-6DC8-4D8A-8E68-ED208BB68FFB}"/>
    <cellStyle name="Normal 229 2 2 3 2" xfId="23791" xr:uid="{B1A493EB-43F6-4CF8-8510-E78C25049ED6}"/>
    <cellStyle name="Normal 229 2 2 4" xfId="15333" xr:uid="{9E1B627B-3C84-41E1-B40D-AB64116BFF99}"/>
    <cellStyle name="Normal 229 2 2 4 2" xfId="23792" xr:uid="{31808E35-E853-4DF4-B3B2-0EA4CA737005}"/>
    <cellStyle name="Normal 229 2 2 5" xfId="23789" xr:uid="{DCAFA9F1-A835-45A7-871D-46D636A44D43}"/>
    <cellStyle name="Normal 229 2 3" xfId="7303" xr:uid="{7E1C4E79-E919-4C86-AD5A-943C7C15FBBC}"/>
    <cellStyle name="Normal 229 2 3 2" xfId="23793" xr:uid="{8C355C7C-6FC8-4F8C-89D3-665EDD610AF3}"/>
    <cellStyle name="Normal 229 2 4" xfId="10685" xr:uid="{31B11FDE-390D-43C4-A03E-E3767BC6FDBC}"/>
    <cellStyle name="Normal 229 2 4 2" xfId="23794" xr:uid="{879CF324-D271-4B44-8829-76A7EC61E547}"/>
    <cellStyle name="Normal 229 2 5" xfId="15332" xr:uid="{318DCE22-F16C-4A91-99D2-1DA994AE01C6}"/>
    <cellStyle name="Normal 229 2 5 2" xfId="23795" xr:uid="{605389B9-67D9-4705-A303-39B67F5849FD}"/>
    <cellStyle name="Normal 229 2 6" xfId="23788" xr:uid="{6C4AE6E2-852F-4646-AF71-06B93FAA6AB1}"/>
    <cellStyle name="Normal 229 3" xfId="2620" xr:uid="{29430A05-0FC7-4E02-A7F7-84DDE532CC6D}"/>
    <cellStyle name="Normal 229 3 2" xfId="7305" xr:uid="{B0296FD4-3F9A-47A2-AA43-1020D3AE9797}"/>
    <cellStyle name="Normal 229 3 2 2" xfId="23797" xr:uid="{7A2BB60F-A781-40A6-A3AA-C26EA23CA17F}"/>
    <cellStyle name="Normal 229 3 3" xfId="10687" xr:uid="{6F4152E2-F8EB-4B08-8F5F-D72634AFC0C7}"/>
    <cellStyle name="Normal 229 3 3 2" xfId="23798" xr:uid="{EECA6FA3-C4B8-4119-A31C-340240625877}"/>
    <cellStyle name="Normal 229 3 4" xfId="15334" xr:uid="{24522BC2-EB41-4946-89CF-946268A9F307}"/>
    <cellStyle name="Normal 229 3 4 2" xfId="23799" xr:uid="{21014987-A864-4911-A155-CA732488D323}"/>
    <cellStyle name="Normal 229 3 5" xfId="23796" xr:uid="{2F017E7B-5508-4145-9305-B4D9BDC607D2}"/>
    <cellStyle name="Normal 229 4" xfId="7302" xr:uid="{E08645B7-BA83-4977-82DF-F23901984222}"/>
    <cellStyle name="Normal 229 4 2" xfId="23800" xr:uid="{C0A83DAF-BA49-4BBB-8A04-3C4F6E174DCA}"/>
    <cellStyle name="Normal 229 5" xfId="10684" xr:uid="{82B0F9AF-8AEB-45E6-9970-077924C2CE16}"/>
    <cellStyle name="Normal 229 5 2" xfId="23801" xr:uid="{2082BB41-F8B6-4596-9B8F-96F620E12876}"/>
    <cellStyle name="Normal 229 6" xfId="15331" xr:uid="{AB596839-ED28-400C-B20B-ABAC5ECBBBD4}"/>
    <cellStyle name="Normal 229 6 2" xfId="23802" xr:uid="{A5F68C78-E934-43EE-8ECC-599F340E1D49}"/>
    <cellStyle name="Normal 229 7" xfId="23787" xr:uid="{6FDE75B6-2655-46E9-BD95-8C0C057713B4}"/>
    <cellStyle name="Normal 23" xfId="2621" xr:uid="{3599F68E-BC10-40AF-8030-585557B99FED}"/>
    <cellStyle name="Normal 23 2" xfId="2622" xr:uid="{A9C98C84-DE4E-41CD-B82B-6A824AA31369}"/>
    <cellStyle name="Normal 23 2 2" xfId="2623" xr:uid="{7AD8CD7F-834D-4BF0-B374-8D04B7D224EB}"/>
    <cellStyle name="Normal 23 2 2 2" xfId="7308" xr:uid="{6F56B907-4DCF-4ACF-953B-E8DF6D8F2F8D}"/>
    <cellStyle name="Normal 23 2 2 2 2" xfId="23806" xr:uid="{ED7AD0FC-E079-4FDF-8B1A-F08240C6B3BC}"/>
    <cellStyle name="Normal 23 2 2 3" xfId="10690" xr:uid="{B282D96E-4F9E-4D4D-BE3D-FD68F20F2E04}"/>
    <cellStyle name="Normal 23 2 2 3 2" xfId="23807" xr:uid="{29F7CBBA-71BD-48DE-8108-2F1FF24111C4}"/>
    <cellStyle name="Normal 23 2 2 4" xfId="15337" xr:uid="{DD7F43FE-CCA5-4AE0-8B63-3D0A75D7E1EC}"/>
    <cellStyle name="Normal 23 2 2 4 2" xfId="23808" xr:uid="{73763D54-8739-4004-A249-73B89BCC946C}"/>
    <cellStyle name="Normal 23 2 2 5" xfId="23805" xr:uid="{C6FB309C-AF04-42A0-969D-F51FAEB003FF}"/>
    <cellStyle name="Normal 23 2 3" xfId="7307" xr:uid="{9E7EBE8A-5451-4335-AF99-08AFFAAF52B2}"/>
    <cellStyle name="Normal 23 2 3 2" xfId="23809" xr:uid="{BD4D8238-D36E-43A1-8803-37918907B5FA}"/>
    <cellStyle name="Normal 23 2 4" xfId="10689" xr:uid="{E625532A-49FA-4B62-BA00-5B5573F96846}"/>
    <cellStyle name="Normal 23 2 4 2" xfId="23810" xr:uid="{329043A8-7ECB-47AA-BFAF-6CCFA9CE49F8}"/>
    <cellStyle name="Normal 23 2 5" xfId="15336" xr:uid="{D9CCF84E-B3D1-406B-AB9F-D0966AEDB08D}"/>
    <cellStyle name="Normal 23 2 5 2" xfId="23811" xr:uid="{98A0BA99-F453-4D03-B18E-03A370831057}"/>
    <cellStyle name="Normal 23 2 6" xfId="23804" xr:uid="{4EFB384B-D176-4140-80AC-070CB90A8346}"/>
    <cellStyle name="Normal 23 3" xfId="2624" xr:uid="{E0846685-AE99-489D-BAB4-CFCD723292E7}"/>
    <cellStyle name="Normal 23 3 2" xfId="7309" xr:uid="{6934E1E4-8BF4-4D21-913F-F2B9DAFDB050}"/>
    <cellStyle name="Normal 23 3 2 2" xfId="23813" xr:uid="{38F69B1F-E5F0-4089-BA34-1035CB96A16E}"/>
    <cellStyle name="Normal 23 3 3" xfId="10691" xr:uid="{7693D1D9-978B-4728-8E77-7A8BC7CB67EB}"/>
    <cellStyle name="Normal 23 3 3 2" xfId="23814" xr:uid="{387F2419-FC44-43E4-B573-8C640A7F54F0}"/>
    <cellStyle name="Normal 23 3 4" xfId="15338" xr:uid="{C869122E-642F-41A3-88D3-4ABE45C0498F}"/>
    <cellStyle name="Normal 23 3 4 2" xfId="23815" xr:uid="{8C7DAC4D-15F1-470A-99E2-2F05DD2DE932}"/>
    <cellStyle name="Normal 23 3 5" xfId="23812" xr:uid="{9D41C384-E4C9-4569-A968-97AD33DE8754}"/>
    <cellStyle name="Normal 23 4" xfId="7306" xr:uid="{CC2D7F0D-7773-4217-B75D-3BE924AE4CF0}"/>
    <cellStyle name="Normal 23 4 2" xfId="23816" xr:uid="{D60029BF-13BE-401F-9522-C7E05F14EDE1}"/>
    <cellStyle name="Normal 23 5" xfId="10688" xr:uid="{20F8C1FA-B8CF-4A4E-9DFE-C6465C59412B}"/>
    <cellStyle name="Normal 23 5 2" xfId="23817" xr:uid="{C1F8F6BC-D05C-43FB-8FFF-DDC3906D1E1D}"/>
    <cellStyle name="Normal 23 6" xfId="15335" xr:uid="{2F0FEB76-58EC-405B-9002-24871977A695}"/>
    <cellStyle name="Normal 23 6 2" xfId="23818" xr:uid="{BA9E7689-FB7B-4482-B3AF-8C9B51699E77}"/>
    <cellStyle name="Normal 23 7" xfId="23803" xr:uid="{3BC4C510-8FE7-4DCA-8DC7-3197BDEFD5A9}"/>
    <cellStyle name="Normal 230" xfId="2625" xr:uid="{F6E57748-7232-4D0A-BA79-8062914DF811}"/>
    <cellStyle name="Normal 230 2" xfId="2626" xr:uid="{9DA2E483-04CA-4CA3-93E3-A4AD832958FA}"/>
    <cellStyle name="Normal 230 2 2" xfId="2627" xr:uid="{BCFE6FF9-60D3-4E10-9748-27D97C9C85E2}"/>
    <cellStyle name="Normal 230 2 2 2" xfId="7312" xr:uid="{15C8A1C9-E275-4697-86FF-79D257E844D1}"/>
    <cellStyle name="Normal 230 2 2 2 2" xfId="23822" xr:uid="{C098F945-6A24-4F2B-A264-BF8D8EF34042}"/>
    <cellStyle name="Normal 230 2 2 3" xfId="10694" xr:uid="{8B00D3D0-2C64-4186-B6BE-75414FD2041F}"/>
    <cellStyle name="Normal 230 2 2 3 2" xfId="23823" xr:uid="{ABD52DB1-9B1F-4C97-9EBD-285B589B2CBC}"/>
    <cellStyle name="Normal 230 2 2 4" xfId="15341" xr:uid="{B647BD13-9D6B-46CD-AA0A-21E9DDA11D9C}"/>
    <cellStyle name="Normal 230 2 2 4 2" xfId="23824" xr:uid="{77F20419-C04C-4A5E-868B-65753369AFFF}"/>
    <cellStyle name="Normal 230 2 2 5" xfId="23821" xr:uid="{9DDB90AC-4EC2-467F-B4EB-E72586D5D8A1}"/>
    <cellStyle name="Normal 230 2 3" xfId="7311" xr:uid="{4ABFA673-45F8-4558-ADB0-B9D96D8C2AFB}"/>
    <cellStyle name="Normal 230 2 3 2" xfId="23825" xr:uid="{C5AA1AD1-DAA4-4771-AD8D-67DAB315E1AE}"/>
    <cellStyle name="Normal 230 2 4" xfId="10693" xr:uid="{EEDAA296-E7E3-49E9-A156-DC03EC802CDB}"/>
    <cellStyle name="Normal 230 2 4 2" xfId="23826" xr:uid="{373E2C4E-0F0A-4AFB-A955-7A98794E478A}"/>
    <cellStyle name="Normal 230 2 5" xfId="15340" xr:uid="{FE10178B-A68B-4C84-BCCB-0212E2478874}"/>
    <cellStyle name="Normal 230 2 5 2" xfId="23827" xr:uid="{3CE189EB-E004-4EEA-9F12-A55ABB86BF8B}"/>
    <cellStyle name="Normal 230 2 6" xfId="23820" xr:uid="{800A42CE-8420-47C5-890D-298AD56309BF}"/>
    <cellStyle name="Normal 230 3" xfId="2628" xr:uid="{D90C4CBD-2E55-4DA4-B989-52E7716CE36C}"/>
    <cellStyle name="Normal 230 3 2" xfId="7313" xr:uid="{E903F37D-5169-4EF8-BE24-3012EFC7F192}"/>
    <cellStyle name="Normal 230 3 2 2" xfId="23829" xr:uid="{D272F39B-C665-4AEF-BC97-60ADE4B6EBB0}"/>
    <cellStyle name="Normal 230 3 3" xfId="10695" xr:uid="{598C730E-272A-46B0-8F11-189DB25BBEF3}"/>
    <cellStyle name="Normal 230 3 3 2" xfId="23830" xr:uid="{3727828C-105A-4393-8D71-5AFDCBFFF1E8}"/>
    <cellStyle name="Normal 230 3 4" xfId="15342" xr:uid="{31CAC09A-00D5-4FD6-BB61-3339A24F7061}"/>
    <cellStyle name="Normal 230 3 4 2" xfId="23831" xr:uid="{5F48FB30-C059-4916-B0E1-F3BA1758D126}"/>
    <cellStyle name="Normal 230 3 5" xfId="23828" xr:uid="{A006BCE1-C315-42F1-AE79-5AB93B303683}"/>
    <cellStyle name="Normal 230 4" xfId="7310" xr:uid="{834226D3-F75A-45D3-B6DF-926F2D304649}"/>
    <cellStyle name="Normal 230 4 2" xfId="23832" xr:uid="{69EBF207-7B39-42C6-A679-C335DF4F2BAA}"/>
    <cellStyle name="Normal 230 5" xfId="10692" xr:uid="{F27AF0AA-D41C-4E91-BCBD-7D79825018E9}"/>
    <cellStyle name="Normal 230 5 2" xfId="23833" xr:uid="{AD1979FD-C4D9-4371-8AE2-25EB477A818C}"/>
    <cellStyle name="Normal 230 6" xfId="15339" xr:uid="{0A41A468-5169-4B96-9F58-BA0DFEEB37CF}"/>
    <cellStyle name="Normal 230 6 2" xfId="23834" xr:uid="{21FC639B-BC87-4897-86F1-8A1D592F3DFC}"/>
    <cellStyle name="Normal 230 7" xfId="23819" xr:uid="{A06D8DF4-3A82-420E-8CB2-AA6B64E25D8F}"/>
    <cellStyle name="Normal 231" xfId="2629" xr:uid="{D8AE3428-B33A-4F75-9E8E-1A8043A66B16}"/>
    <cellStyle name="Normal 231 2" xfId="2630" xr:uid="{77F83299-C494-4EC3-AD7D-910735461EAB}"/>
    <cellStyle name="Normal 231 2 2" xfId="2631" xr:uid="{437DC04C-D1DD-481C-9733-73FE1A0013A0}"/>
    <cellStyle name="Normal 231 2 2 2" xfId="7316" xr:uid="{2F2538B6-BDCC-43E4-BF6E-6AD305D2107C}"/>
    <cellStyle name="Normal 231 2 2 2 2" xfId="23838" xr:uid="{AFE213D3-5425-4249-BF18-83F21860E1AF}"/>
    <cellStyle name="Normal 231 2 2 3" xfId="10698" xr:uid="{F8F5C14D-3B93-4EE4-9FD6-9B8D05571C25}"/>
    <cellStyle name="Normal 231 2 2 3 2" xfId="23839" xr:uid="{200EF7F4-D2D0-4523-8BE8-543EC6B9AC0A}"/>
    <cellStyle name="Normal 231 2 2 4" xfId="15345" xr:uid="{6EB92F83-3CB4-4973-9E32-A10A4A571359}"/>
    <cellStyle name="Normal 231 2 2 4 2" xfId="23840" xr:uid="{31AB4A9F-DF6C-44EF-BA50-63ED8DED733E}"/>
    <cellStyle name="Normal 231 2 2 5" xfId="23837" xr:uid="{B93760E0-F51B-446E-B934-D5925C45F360}"/>
    <cellStyle name="Normal 231 2 3" xfId="7315" xr:uid="{B0DB9835-62AC-4137-B648-10B471FC6889}"/>
    <cellStyle name="Normal 231 2 3 2" xfId="23841" xr:uid="{4CEFE333-BC12-4D0C-B573-EF78BD2FB5C1}"/>
    <cellStyle name="Normal 231 2 4" xfId="10697" xr:uid="{1173D601-A72F-47DB-BBB5-806385D9147B}"/>
    <cellStyle name="Normal 231 2 4 2" xfId="23842" xr:uid="{8FDDFE52-6D81-4DA0-B0BD-430FE70592E8}"/>
    <cellStyle name="Normal 231 2 5" xfId="15344" xr:uid="{60CBF733-3150-4E55-848B-FDA9BED6D424}"/>
    <cellStyle name="Normal 231 2 5 2" xfId="23843" xr:uid="{F41510F1-C786-4C88-A863-F9B7A732D8CB}"/>
    <cellStyle name="Normal 231 2 6" xfId="23836" xr:uid="{67E65056-C54D-4A17-9A9E-EA62B5558CA9}"/>
    <cellStyle name="Normal 231 3" xfId="2632" xr:uid="{0278CE37-19C9-4418-9850-BD7E4819334E}"/>
    <cellStyle name="Normal 231 3 2" xfId="7317" xr:uid="{5598F6EB-8849-42C4-B1A2-7A4729CCE5D5}"/>
    <cellStyle name="Normal 231 3 2 2" xfId="23845" xr:uid="{28B854B8-6EFC-45F4-9447-626CA4098180}"/>
    <cellStyle name="Normal 231 3 3" xfId="10699" xr:uid="{84408E09-DF79-475A-B804-09B743AB5356}"/>
    <cellStyle name="Normal 231 3 3 2" xfId="23846" xr:uid="{D9F4A983-3BDF-437D-A48E-C8FEA38C387E}"/>
    <cellStyle name="Normal 231 3 4" xfId="15346" xr:uid="{324933AC-7018-47C4-A1CB-6B214EB8D9CD}"/>
    <cellStyle name="Normal 231 3 4 2" xfId="23847" xr:uid="{87D3141D-5AED-4383-93D8-AE6B43A72127}"/>
    <cellStyle name="Normal 231 3 5" xfId="23844" xr:uid="{C10EECC8-C554-4EDE-8171-A1BADE4CBD3D}"/>
    <cellStyle name="Normal 231 4" xfId="7314" xr:uid="{7E8D15FA-ED1A-4B26-841E-B59B0A2AA700}"/>
    <cellStyle name="Normal 231 4 2" xfId="23848" xr:uid="{B7ABA10E-6DBB-4D99-9693-C8C8B17C584B}"/>
    <cellStyle name="Normal 231 5" xfId="10696" xr:uid="{E732CD97-194A-4A9D-9960-85A7AF39DE08}"/>
    <cellStyle name="Normal 231 5 2" xfId="23849" xr:uid="{7E0D62AA-E71E-41EA-9CC9-B659ADA47B61}"/>
    <cellStyle name="Normal 231 6" xfId="15343" xr:uid="{2584C344-CC0B-4640-B2E3-5A59C18C392E}"/>
    <cellStyle name="Normal 231 6 2" xfId="23850" xr:uid="{02BF8E95-8969-438C-8E23-41E501E56A14}"/>
    <cellStyle name="Normal 231 7" xfId="23835" xr:uid="{C67B6F8F-F573-453D-B9E8-58E267367ECE}"/>
    <cellStyle name="Normal 232" xfId="2633" xr:uid="{0CF76D9D-598E-45FD-8C7B-B0F540561C03}"/>
    <cellStyle name="Normal 232 2" xfId="2634" xr:uid="{476DCD0F-B040-414C-8D88-EB15DB319F23}"/>
    <cellStyle name="Normal 232 2 2" xfId="2635" xr:uid="{B2023ADD-8D3B-4E47-BC2F-3143C2A2881B}"/>
    <cellStyle name="Normal 232 2 2 2" xfId="7320" xr:uid="{1F22E2FF-A6A5-4528-9BE8-AA858DCB2761}"/>
    <cellStyle name="Normal 232 2 2 2 2" xfId="23854" xr:uid="{53B25A06-3B9D-45ED-A485-54B26C68C8CA}"/>
    <cellStyle name="Normal 232 2 2 3" xfId="10702" xr:uid="{4213B38F-8444-4B72-A939-ADD65531A409}"/>
    <cellStyle name="Normal 232 2 2 3 2" xfId="23855" xr:uid="{D47F2451-AC1B-46D4-9D06-9CA1221BA5ED}"/>
    <cellStyle name="Normal 232 2 2 4" xfId="15349" xr:uid="{5E7206D9-22F6-4FA6-9054-73B719C8AF0B}"/>
    <cellStyle name="Normal 232 2 2 4 2" xfId="23856" xr:uid="{BC42B00A-2874-4708-B3E3-48C98B878548}"/>
    <cellStyle name="Normal 232 2 2 5" xfId="23853" xr:uid="{2442A29B-A402-4B5D-B077-F41E0CDA9871}"/>
    <cellStyle name="Normal 232 2 3" xfId="7319" xr:uid="{75368474-1B3C-47A6-9499-B4CD31166E81}"/>
    <cellStyle name="Normal 232 2 3 2" xfId="23857" xr:uid="{4274934B-20B7-4B50-976B-C607E2529956}"/>
    <cellStyle name="Normal 232 2 4" xfId="10701" xr:uid="{93B08967-081F-4BD7-ACA5-532AD1C974E5}"/>
    <cellStyle name="Normal 232 2 4 2" xfId="23858" xr:uid="{C95E99D5-DC56-4FD7-8C49-734FE5F21114}"/>
    <cellStyle name="Normal 232 2 5" xfId="15348" xr:uid="{D4DCD292-D080-4560-B8E4-46F7A75E75E4}"/>
    <cellStyle name="Normal 232 2 5 2" xfId="23859" xr:uid="{825F7687-A264-4ABE-B1C2-F642A62B6960}"/>
    <cellStyle name="Normal 232 2 6" xfId="23852" xr:uid="{8CBF1C94-C704-45F3-B73C-673491BA9EA2}"/>
    <cellStyle name="Normal 232 3" xfId="2636" xr:uid="{611D7D8A-9A9C-45DF-8EDA-B29C9DCD2F51}"/>
    <cellStyle name="Normal 232 3 2" xfId="7321" xr:uid="{C798E67A-3FC2-4EEA-9F32-07427F422BF7}"/>
    <cellStyle name="Normal 232 3 2 2" xfId="23861" xr:uid="{C001BAFC-2A8D-49AA-B80E-FEA46A30FBB7}"/>
    <cellStyle name="Normal 232 3 3" xfId="10703" xr:uid="{6EA52A26-E77F-4C1D-8B6C-B76A69B90712}"/>
    <cellStyle name="Normal 232 3 3 2" xfId="23862" xr:uid="{BFD9507A-D856-4E97-9E04-996D45CF7A6F}"/>
    <cellStyle name="Normal 232 3 4" xfId="15350" xr:uid="{411B58BB-335C-44E5-9214-540B4BCA992E}"/>
    <cellStyle name="Normal 232 3 4 2" xfId="23863" xr:uid="{003AD9A9-C93B-49EC-A8EA-2162FEBA32A9}"/>
    <cellStyle name="Normal 232 3 5" xfId="23860" xr:uid="{92D1A839-D047-47C2-971F-915E86EBE3F7}"/>
    <cellStyle name="Normal 232 4" xfId="7318" xr:uid="{F9E32493-5499-482F-89F4-B0B47E0E5BC6}"/>
    <cellStyle name="Normal 232 4 2" xfId="23864" xr:uid="{760B6AFC-C631-4F45-BCDE-A2460CE3E2B1}"/>
    <cellStyle name="Normal 232 5" xfId="10700" xr:uid="{248A2034-9C6B-4B2D-8F6F-A34689F6DFA3}"/>
    <cellStyle name="Normal 232 5 2" xfId="23865" xr:uid="{89D73A71-113C-4F29-A9FD-659E5909770B}"/>
    <cellStyle name="Normal 232 6" xfId="15347" xr:uid="{9BFD6F11-D2B6-4A12-A265-6F1DDB5C21CE}"/>
    <cellStyle name="Normal 232 6 2" xfId="23866" xr:uid="{0C310841-85AF-46C6-BF4F-8DC913762C51}"/>
    <cellStyle name="Normal 232 7" xfId="23851" xr:uid="{2671848D-F5E0-4EE2-9498-EB7555270B1F}"/>
    <cellStyle name="Normal 233" xfId="2637" xr:uid="{9E41C66B-4F76-4569-BBF4-03825A9FF5CF}"/>
    <cellStyle name="Normal 233 2" xfId="2638" xr:uid="{A951D051-8C3F-4C5C-86FF-FEA6CC68A264}"/>
    <cellStyle name="Normal 233 2 2" xfId="2639" xr:uid="{DB027831-C7BD-48B1-91DE-04C23229A3E9}"/>
    <cellStyle name="Normal 233 2 2 2" xfId="7324" xr:uid="{A708AD41-928F-424C-B827-56D41A7819E3}"/>
    <cellStyle name="Normal 233 2 2 2 2" xfId="23870" xr:uid="{8E17932B-CCF9-4AFF-9214-DECCE9AE3120}"/>
    <cellStyle name="Normal 233 2 2 3" xfId="10706" xr:uid="{711C1C3F-6256-4AA0-833F-A2224D94FEF9}"/>
    <cellStyle name="Normal 233 2 2 3 2" xfId="23871" xr:uid="{0D2A185C-358A-4720-8D82-FF8AEC07A3EF}"/>
    <cellStyle name="Normal 233 2 2 4" xfId="15353" xr:uid="{254A1C01-3B2E-4C78-8DBA-8BAB79517AD9}"/>
    <cellStyle name="Normal 233 2 2 4 2" xfId="23872" xr:uid="{9174A45A-A00B-4E53-8D35-439835D80BE3}"/>
    <cellStyle name="Normal 233 2 2 5" xfId="23869" xr:uid="{415C7083-914E-46AD-8EA7-65A4934389C9}"/>
    <cellStyle name="Normal 233 2 3" xfId="7323" xr:uid="{AFDCB593-D55E-486E-B5F7-59DB955D7EFC}"/>
    <cellStyle name="Normal 233 2 3 2" xfId="23873" xr:uid="{D7A9424B-C513-46BB-9880-BE5497314B7E}"/>
    <cellStyle name="Normal 233 2 4" xfId="10705" xr:uid="{3090AF62-E8D5-4A38-97F4-CE4A8E2ECD5B}"/>
    <cellStyle name="Normal 233 2 4 2" xfId="23874" xr:uid="{FF3F04C2-374E-44D8-962A-0858151D8EC4}"/>
    <cellStyle name="Normal 233 2 5" xfId="15352" xr:uid="{DF1A9514-A99E-4749-B296-C6D1796E1B25}"/>
    <cellStyle name="Normal 233 2 5 2" xfId="23875" xr:uid="{15374B6B-8119-44F9-B7A4-7198FA07B260}"/>
    <cellStyle name="Normal 233 2 6" xfId="23868" xr:uid="{14343FA4-14DC-4766-804C-3883C72BDADD}"/>
    <cellStyle name="Normal 233 3" xfId="2640" xr:uid="{C58319ED-D119-4756-908A-ADE6F89657AA}"/>
    <cellStyle name="Normal 233 3 2" xfId="7325" xr:uid="{97465893-55D0-4746-AE0C-6996958E7C00}"/>
    <cellStyle name="Normal 233 3 2 2" xfId="23877" xr:uid="{417D0C35-DBF5-4DAC-9168-EF877B45167E}"/>
    <cellStyle name="Normal 233 3 3" xfId="10707" xr:uid="{C516669A-FF4A-46E7-B91C-772630D7A9E1}"/>
    <cellStyle name="Normal 233 3 3 2" xfId="23878" xr:uid="{C6D638EE-B2C5-42DB-81A4-10005BF81217}"/>
    <cellStyle name="Normal 233 3 4" xfId="15354" xr:uid="{0EBE5FA4-303C-4FEC-B5C6-D0DF122692D0}"/>
    <cellStyle name="Normal 233 3 4 2" xfId="23879" xr:uid="{14A0468B-738B-4B95-BD2C-AB6E379931B3}"/>
    <cellStyle name="Normal 233 3 5" xfId="23876" xr:uid="{42094CE7-3032-41F5-8655-9C7E05823689}"/>
    <cellStyle name="Normal 233 4" xfId="7322" xr:uid="{659D24D6-EDD3-42C5-90C5-800A87C8542F}"/>
    <cellStyle name="Normal 233 4 2" xfId="23880" xr:uid="{111BAC80-4650-4E02-95D6-90E19148DBEB}"/>
    <cellStyle name="Normal 233 5" xfId="10704" xr:uid="{E7385C91-FDF6-427C-B52F-C2B72F1CB2E6}"/>
    <cellStyle name="Normal 233 5 2" xfId="23881" xr:uid="{5414645A-B543-4A98-9BBC-BCC9D1C73FD7}"/>
    <cellStyle name="Normal 233 6" xfId="15351" xr:uid="{6D34AAE5-1A9B-4DD2-B74A-E8EE944EC746}"/>
    <cellStyle name="Normal 233 6 2" xfId="23882" xr:uid="{B0B5D565-8D26-40C8-A104-32CECA5F893E}"/>
    <cellStyle name="Normal 233 7" xfId="23867" xr:uid="{37A1ED83-D25D-42C8-B8B3-FB12626BA1D0}"/>
    <cellStyle name="Normal 234" xfId="2641" xr:uid="{DCB4EF77-4277-4ABB-B8B3-95FDEE6EA680}"/>
    <cellStyle name="Normal 234 2" xfId="2642" xr:uid="{4B776CFC-FB9A-42EF-B63E-D0969C812346}"/>
    <cellStyle name="Normal 234 2 2" xfId="2643" xr:uid="{9C6DD862-CB4D-4F01-8A0E-0BA595DB7AFF}"/>
    <cellStyle name="Normal 234 2 2 2" xfId="7328" xr:uid="{895994B4-3000-45EA-940D-3D1C63C4AB5A}"/>
    <cellStyle name="Normal 234 2 2 2 2" xfId="23886" xr:uid="{CA4382DF-AA6B-4692-84D0-2897FFDAB729}"/>
    <cellStyle name="Normal 234 2 2 3" xfId="10710" xr:uid="{26E8BEF4-2E82-4543-A0A0-538DB0BEA5FC}"/>
    <cellStyle name="Normal 234 2 2 3 2" xfId="23887" xr:uid="{E258239C-5C18-442C-9446-F51A549986F2}"/>
    <cellStyle name="Normal 234 2 2 4" xfId="15357" xr:uid="{5AFBC465-CDA6-4972-AFB0-A22EE71993C8}"/>
    <cellStyle name="Normal 234 2 2 4 2" xfId="23888" xr:uid="{9F464A3D-BF64-4CCB-A2ED-B56986ADF1E0}"/>
    <cellStyle name="Normal 234 2 2 5" xfId="23885" xr:uid="{80CDC0D1-B47B-4381-9732-816622A527D9}"/>
    <cellStyle name="Normal 234 2 3" xfId="7327" xr:uid="{216C0683-82B6-4927-8BD7-F8D6D72076C4}"/>
    <cellStyle name="Normal 234 2 3 2" xfId="23889" xr:uid="{618C76E6-C4D8-4418-A4D3-C6BA738CDE80}"/>
    <cellStyle name="Normal 234 2 4" xfId="10709" xr:uid="{E010862F-7CC6-4631-A2A2-5F225C160A3A}"/>
    <cellStyle name="Normal 234 2 4 2" xfId="23890" xr:uid="{D1770231-28FC-4010-B60E-32FDC789840D}"/>
    <cellStyle name="Normal 234 2 5" xfId="15356" xr:uid="{4BDB68FB-1C56-4AE1-89F7-2E2A9342F9C8}"/>
    <cellStyle name="Normal 234 2 5 2" xfId="23891" xr:uid="{E3F46919-471A-4D8C-8330-17618A540133}"/>
    <cellStyle name="Normal 234 2 6" xfId="23884" xr:uid="{EB68AF78-A0C1-4D28-9DC6-56A2E424FA6E}"/>
    <cellStyle name="Normal 234 3" xfId="2644" xr:uid="{83EB72F4-7D52-4898-BF11-3026D013E7CB}"/>
    <cellStyle name="Normal 234 3 2" xfId="7329" xr:uid="{910B39F0-4D92-47E6-9629-8149280BF448}"/>
    <cellStyle name="Normal 234 3 2 2" xfId="23893" xr:uid="{BE1386AE-7B23-4992-BBF3-9FB3DFEBD30C}"/>
    <cellStyle name="Normal 234 3 3" xfId="10711" xr:uid="{C62D9420-102A-49E6-BA69-74292B3D0B26}"/>
    <cellStyle name="Normal 234 3 3 2" xfId="23894" xr:uid="{04FF6E97-E7CA-4632-BE87-ECA89A8E8AD5}"/>
    <cellStyle name="Normal 234 3 4" xfId="15358" xr:uid="{CCE9896E-BF6B-4043-B703-413C323086E0}"/>
    <cellStyle name="Normal 234 3 4 2" xfId="23895" xr:uid="{CAE674AE-B828-4DCA-8760-F5F57A9ADF98}"/>
    <cellStyle name="Normal 234 3 5" xfId="23892" xr:uid="{B07CC760-03DD-4161-A0F6-20352AE9A6A1}"/>
    <cellStyle name="Normal 234 4" xfId="7326" xr:uid="{D290893A-0E68-41ED-8A34-A77E8C25D076}"/>
    <cellStyle name="Normal 234 4 2" xfId="23896" xr:uid="{C0200860-CC72-44BF-BC41-93545B1E5303}"/>
    <cellStyle name="Normal 234 5" xfId="10708" xr:uid="{21E32BB9-5345-4FCB-BF12-68CAA657BD61}"/>
    <cellStyle name="Normal 234 5 2" xfId="23897" xr:uid="{A9604373-2EBD-4D55-A4D1-7D31EF5AA17A}"/>
    <cellStyle name="Normal 234 6" xfId="15355" xr:uid="{4ECC88CE-4488-4BAA-83E1-EADC44C0EAD3}"/>
    <cellStyle name="Normal 234 6 2" xfId="23898" xr:uid="{2466283F-ABC7-4FB1-BD73-9B406BBA2473}"/>
    <cellStyle name="Normal 234 7" xfId="23883" xr:uid="{D1F28239-EABD-47D1-B018-D77669F69685}"/>
    <cellStyle name="Normal 235" xfId="2645" xr:uid="{AE8AEB68-AF0E-4883-9C08-6071B8D7589F}"/>
    <cellStyle name="Normal 235 2" xfId="2646" xr:uid="{AD847BAB-79D5-4BF2-B359-BB99BE10F173}"/>
    <cellStyle name="Normal 235 2 2" xfId="2647" xr:uid="{ADB44E73-B2A4-4567-BFE4-47FD28FA80C5}"/>
    <cellStyle name="Normal 235 2 2 2" xfId="7332" xr:uid="{D545D9EC-7D76-4470-A622-875106BE420A}"/>
    <cellStyle name="Normal 235 2 2 2 2" xfId="23902" xr:uid="{7118349E-2DBA-4419-9575-82D4182098BD}"/>
    <cellStyle name="Normal 235 2 2 3" xfId="10714" xr:uid="{5AD07F44-5F8F-4578-AA6F-439524556998}"/>
    <cellStyle name="Normal 235 2 2 3 2" xfId="23903" xr:uid="{74BB6BB0-9989-4E52-A2FF-7866F0F5DB4B}"/>
    <cellStyle name="Normal 235 2 2 4" xfId="15361" xr:uid="{0A7368B9-38B1-4857-AFFC-5CAFA2432D13}"/>
    <cellStyle name="Normal 235 2 2 4 2" xfId="23904" xr:uid="{8C11CA82-B44E-488D-AC74-D33661F8F340}"/>
    <cellStyle name="Normal 235 2 2 5" xfId="23901" xr:uid="{F2758DA4-2AC1-4D5E-AB97-D118C4276609}"/>
    <cellStyle name="Normal 235 2 3" xfId="7331" xr:uid="{57E31E04-608A-4A06-85AB-0AF2E17CE4D5}"/>
    <cellStyle name="Normal 235 2 3 2" xfId="23905" xr:uid="{0EF26C8B-61BD-4B87-8492-C98C9FF46DFD}"/>
    <cellStyle name="Normal 235 2 4" xfId="10713" xr:uid="{F3B5169C-9862-4E4D-8921-9D8E1D473D02}"/>
    <cellStyle name="Normal 235 2 4 2" xfId="23906" xr:uid="{60EBE736-FB12-42A8-B557-A2308E3BBA30}"/>
    <cellStyle name="Normal 235 2 5" xfId="15360" xr:uid="{B44A2E01-AFB8-47FB-A990-8885D62B997C}"/>
    <cellStyle name="Normal 235 2 5 2" xfId="23907" xr:uid="{8A138C2A-B8BC-469C-A560-94C59025FCA9}"/>
    <cellStyle name="Normal 235 2 6" xfId="23900" xr:uid="{1FE5861F-4C31-4ABC-AED1-2E4943EB9F7C}"/>
    <cellStyle name="Normal 235 3" xfId="2648" xr:uid="{02B8BCE1-951F-46C4-B552-981DEB72E500}"/>
    <cellStyle name="Normal 235 3 2" xfId="7333" xr:uid="{7E1EA529-E30E-41AC-8696-6960CB8812B1}"/>
    <cellStyle name="Normal 235 3 2 2" xfId="23909" xr:uid="{4BEDF489-7B30-489B-9E17-019B2261BCC8}"/>
    <cellStyle name="Normal 235 3 3" xfId="10715" xr:uid="{00E12754-C4F0-4219-B62A-A5169B5A533F}"/>
    <cellStyle name="Normal 235 3 3 2" xfId="23910" xr:uid="{B3B27911-2D5B-41BE-9939-6E12E1114C97}"/>
    <cellStyle name="Normal 235 3 4" xfId="15362" xr:uid="{E72EA070-2507-47C6-BC05-6D44A3105CCC}"/>
    <cellStyle name="Normal 235 3 4 2" xfId="23911" xr:uid="{44171DC0-78AF-4332-AAAC-41E108DD5CCD}"/>
    <cellStyle name="Normal 235 3 5" xfId="23908" xr:uid="{26E5D66C-F378-4E58-BFD5-CAD8D8A01E62}"/>
    <cellStyle name="Normal 235 4" xfId="7330" xr:uid="{18ECB622-1D09-4D6F-BE6E-A924BD269745}"/>
    <cellStyle name="Normal 235 4 2" xfId="23912" xr:uid="{C432F9DB-317A-454C-84C2-1B48BF8CB53E}"/>
    <cellStyle name="Normal 235 5" xfId="10712" xr:uid="{E6D41E58-0BD3-413E-95CC-CDAEDEC09AF9}"/>
    <cellStyle name="Normal 235 5 2" xfId="23913" xr:uid="{954A7F43-D994-42B6-B0D7-AD40F9767C05}"/>
    <cellStyle name="Normal 235 6" xfId="15359" xr:uid="{6BBCB280-4C68-416C-BED7-BACA276690E3}"/>
    <cellStyle name="Normal 235 6 2" xfId="23914" xr:uid="{49F99AE6-BBB7-4E37-A47F-2655E91056B2}"/>
    <cellStyle name="Normal 235 7" xfId="23899" xr:uid="{54C94509-7086-4CFD-906D-E42F45D11597}"/>
    <cellStyle name="Normal 236" xfId="2649" xr:uid="{74E99373-02EB-4A89-854C-6A651C13BE32}"/>
    <cellStyle name="Normal 236 2" xfId="2650" xr:uid="{5AD25652-A8DE-4F69-B207-2E693872AA84}"/>
    <cellStyle name="Normal 236 2 2" xfId="2651" xr:uid="{0A61829B-3A39-409D-B5EF-1495F1DE4706}"/>
    <cellStyle name="Normal 236 2 2 2" xfId="7336" xr:uid="{8FF87F64-4D0C-460F-8133-C904E58A4AD9}"/>
    <cellStyle name="Normal 236 2 2 2 2" xfId="23918" xr:uid="{C8238BBA-C23A-4BC4-B7D2-7F99E6FD57F5}"/>
    <cellStyle name="Normal 236 2 2 3" xfId="10718" xr:uid="{1F4FE759-6F34-4689-AC8E-FD796761C992}"/>
    <cellStyle name="Normal 236 2 2 3 2" xfId="23919" xr:uid="{416AF3FE-4859-4DE9-A04F-01717220BA6A}"/>
    <cellStyle name="Normal 236 2 2 4" xfId="15365" xr:uid="{C8B28E1C-58CD-4E91-9DE2-154159D5C3C4}"/>
    <cellStyle name="Normal 236 2 2 4 2" xfId="23920" xr:uid="{39D62AC8-BF61-4CA4-AD7A-A8C8CE9DBF6B}"/>
    <cellStyle name="Normal 236 2 2 5" xfId="23917" xr:uid="{AAB18EA8-094C-4B52-9477-406689C91B9B}"/>
    <cellStyle name="Normal 236 2 3" xfId="7335" xr:uid="{5A8E3FC1-8120-46B6-8931-0AA601EBFD56}"/>
    <cellStyle name="Normal 236 2 3 2" xfId="23921" xr:uid="{1EDA4CBA-AA5C-47FE-BA33-97032983411C}"/>
    <cellStyle name="Normal 236 2 4" xfId="10717" xr:uid="{292B6DED-03F9-4DA6-897B-AA96A4150A14}"/>
    <cellStyle name="Normal 236 2 4 2" xfId="23922" xr:uid="{934E6472-A191-447B-8ADC-77416F5C7F39}"/>
    <cellStyle name="Normal 236 2 5" xfId="15364" xr:uid="{7145CF34-B18C-4468-B493-53FA12AF27D4}"/>
    <cellStyle name="Normal 236 2 5 2" xfId="23923" xr:uid="{1EADC4DB-CE05-4441-9BF6-A600D2BB4EC9}"/>
    <cellStyle name="Normal 236 2 6" xfId="23916" xr:uid="{A60E1668-2009-4267-AECB-9278AA578110}"/>
    <cellStyle name="Normal 236 3" xfId="2652" xr:uid="{F22875BC-D292-49A0-8B4E-AAD51F83BC86}"/>
    <cellStyle name="Normal 236 3 2" xfId="7337" xr:uid="{01384BC9-B001-4FF4-8613-0EAEBB4B4006}"/>
    <cellStyle name="Normal 236 3 2 2" xfId="23925" xr:uid="{A4CAD6C7-949C-4390-93AF-EB49C32A2EAA}"/>
    <cellStyle name="Normal 236 3 3" xfId="10719" xr:uid="{F3CBDDDD-AFF8-4A5F-864A-971C6962E70F}"/>
    <cellStyle name="Normal 236 3 3 2" xfId="23926" xr:uid="{6315506E-5002-433D-8A0E-B9FFA8C13501}"/>
    <cellStyle name="Normal 236 3 4" xfId="15366" xr:uid="{83153B5F-561B-4C68-925C-1CFC137E1F20}"/>
    <cellStyle name="Normal 236 3 4 2" xfId="23927" xr:uid="{A4BB64F4-B3A8-4807-B6D8-31CB3A928F03}"/>
    <cellStyle name="Normal 236 3 5" xfId="23924" xr:uid="{ACEBA46D-ED88-400A-BE1A-F3E15F9BB233}"/>
    <cellStyle name="Normal 236 4" xfId="7334" xr:uid="{BADC4228-CF12-4A0D-8AFE-955CD5F28656}"/>
    <cellStyle name="Normal 236 4 2" xfId="23928" xr:uid="{45AE1682-3C0A-4869-9128-FC4D0B428D38}"/>
    <cellStyle name="Normal 236 5" xfId="10716" xr:uid="{A89510C0-5A9F-4639-AEA1-3F8BAB7F818D}"/>
    <cellStyle name="Normal 236 5 2" xfId="23929" xr:uid="{859C51E0-0A89-4EA6-8D0B-3F9FAE2B9918}"/>
    <cellStyle name="Normal 236 6" xfId="15363" xr:uid="{22B19AEF-5256-4DFD-B0AA-7953580DF353}"/>
    <cellStyle name="Normal 236 6 2" xfId="23930" xr:uid="{2D7ABE3B-21CE-4D8D-A5DF-94D8E9B1B7F8}"/>
    <cellStyle name="Normal 236 7" xfId="23915" xr:uid="{2985DD36-7846-4969-9FB8-DCDCF1FBDACA}"/>
    <cellStyle name="Normal 237" xfId="2653" xr:uid="{666993C5-7004-42AD-9EA4-9222A6411347}"/>
    <cellStyle name="Normal 237 2" xfId="2654" xr:uid="{0B12AC5F-6E17-4002-BA03-96BDE385F8AA}"/>
    <cellStyle name="Normal 237 2 2" xfId="2655" xr:uid="{52062F61-C3AC-40D9-A821-83D1819429F5}"/>
    <cellStyle name="Normal 237 2 2 2" xfId="7340" xr:uid="{8DD00CEC-8548-423C-8D59-5D6D6036FC2D}"/>
    <cellStyle name="Normal 237 2 2 2 2" xfId="23934" xr:uid="{CD61039A-2D95-483E-90B3-4DEB2AEEB316}"/>
    <cellStyle name="Normal 237 2 2 3" xfId="10722" xr:uid="{C8F32BA4-F160-4C27-BAB1-C6614591D3D6}"/>
    <cellStyle name="Normal 237 2 2 3 2" xfId="23935" xr:uid="{64B38636-F445-412A-88B3-5E8E3CA89CDB}"/>
    <cellStyle name="Normal 237 2 2 4" xfId="15369" xr:uid="{03B82A9B-76BC-4A5F-B7EE-455CBA89D7DE}"/>
    <cellStyle name="Normal 237 2 2 4 2" xfId="23936" xr:uid="{F032F6F6-6D76-4D6C-95A4-C7A6DA980A1E}"/>
    <cellStyle name="Normal 237 2 2 5" xfId="23933" xr:uid="{2F25A4B7-F22B-4CD2-8BA0-1A395AD956DB}"/>
    <cellStyle name="Normal 237 2 3" xfId="7339" xr:uid="{24FAAE3E-0BF2-4303-B91E-E36312FD7703}"/>
    <cellStyle name="Normal 237 2 3 2" xfId="23937" xr:uid="{1E859524-D9BB-4DBC-930F-E9303287D7C2}"/>
    <cellStyle name="Normal 237 2 4" xfId="10721" xr:uid="{5F3D6314-D4B2-4FD1-B8C2-6C1FFE4FEB9B}"/>
    <cellStyle name="Normal 237 2 4 2" xfId="23938" xr:uid="{14D08C75-76BE-4265-9EFF-4EB7DC6AE37F}"/>
    <cellStyle name="Normal 237 2 5" xfId="15368" xr:uid="{713F5883-A2CC-4585-BA3E-90FB559A57DA}"/>
    <cellStyle name="Normal 237 2 5 2" xfId="23939" xr:uid="{E7B55803-066B-45A5-BAEC-C6C82122FFAF}"/>
    <cellStyle name="Normal 237 2 6" xfId="23932" xr:uid="{2F1B1648-6229-4120-A15D-C994A210415C}"/>
    <cellStyle name="Normal 237 3" xfId="2656" xr:uid="{55AE84CF-BD66-4EC0-ACCF-5383FDCFBF5F}"/>
    <cellStyle name="Normal 237 3 2" xfId="7341" xr:uid="{5149602A-151B-45EB-BA55-80FD49049544}"/>
    <cellStyle name="Normal 237 3 2 2" xfId="23941" xr:uid="{41E6FF05-87B2-419F-B1AE-FDC7A36E1F3D}"/>
    <cellStyle name="Normal 237 3 3" xfId="10723" xr:uid="{A6C49341-5CAD-4B8D-A2B9-D46E6D9CAF90}"/>
    <cellStyle name="Normal 237 3 3 2" xfId="23942" xr:uid="{9D84E379-5521-475B-B3CE-B9C3FAD4C25D}"/>
    <cellStyle name="Normal 237 3 4" xfId="15370" xr:uid="{F5B0AA39-CD3F-4950-924B-FFAF0850AE60}"/>
    <cellStyle name="Normal 237 3 4 2" xfId="23943" xr:uid="{9ABED6E9-4DED-4A1B-B801-C7C07A156796}"/>
    <cellStyle name="Normal 237 3 5" xfId="23940" xr:uid="{FBE078DC-D2AB-49FC-8C1D-1E527AEC2476}"/>
    <cellStyle name="Normal 237 4" xfId="7338" xr:uid="{B266CAF8-A59E-4098-A78C-9A788C0232E0}"/>
    <cellStyle name="Normal 237 4 2" xfId="23944" xr:uid="{74BE1AEB-0EFF-4775-9EE9-2B80E715EF08}"/>
    <cellStyle name="Normal 237 5" xfId="10720" xr:uid="{7FD1334B-BDC8-4DC9-B073-041B7B614BC2}"/>
    <cellStyle name="Normal 237 5 2" xfId="23945" xr:uid="{3C122BF0-1209-4D42-89DB-3EC515727CC3}"/>
    <cellStyle name="Normal 237 6" xfId="15367" xr:uid="{912C5702-EC25-40E3-A5DE-84B3115F06F2}"/>
    <cellStyle name="Normal 237 6 2" xfId="23946" xr:uid="{9881F51B-53E2-41BB-9B96-EB2927261FC7}"/>
    <cellStyle name="Normal 237 7" xfId="23931" xr:uid="{E5E0F1D7-B96A-4FC9-9C07-99C105C2FDC5}"/>
    <cellStyle name="Normal 238" xfId="2657" xr:uid="{4DB9C97A-E843-43C2-A33E-0288AC83E103}"/>
    <cellStyle name="Normal 238 2" xfId="2658" xr:uid="{2C48306D-60CF-48A7-9BD3-793F718298FC}"/>
    <cellStyle name="Normal 238 2 2" xfId="2659" xr:uid="{5A2692A8-B222-401A-8AA0-4E2D1F62DDF1}"/>
    <cellStyle name="Normal 238 2 2 2" xfId="7344" xr:uid="{1C5672C9-03B6-4291-A53E-B6A43DF8CBB9}"/>
    <cellStyle name="Normal 238 2 2 2 2" xfId="23950" xr:uid="{D9969A50-39DA-4973-A6F4-B0A593FDA13F}"/>
    <cellStyle name="Normal 238 2 2 3" xfId="10726" xr:uid="{508C85AC-1C4A-4FD6-B4A6-BB3FFE2229E0}"/>
    <cellStyle name="Normal 238 2 2 3 2" xfId="23951" xr:uid="{B028971D-9322-4642-9B2F-90F1058E518B}"/>
    <cellStyle name="Normal 238 2 2 4" xfId="15373" xr:uid="{C5A41A20-81F0-480B-BF62-C63F1A42924C}"/>
    <cellStyle name="Normal 238 2 2 4 2" xfId="23952" xr:uid="{87712B60-7764-40A3-AA0F-A0C74D1A17AD}"/>
    <cellStyle name="Normal 238 2 2 5" xfId="23949" xr:uid="{A3BA6BBD-421E-4084-B281-4EE56E8B7EDB}"/>
    <cellStyle name="Normal 238 2 3" xfId="7343" xr:uid="{CC326A3F-9492-4B6F-BADC-64D5F5F42F08}"/>
    <cellStyle name="Normal 238 2 3 2" xfId="23953" xr:uid="{D37C2E99-707A-4ED7-AB98-36F3E6D84833}"/>
    <cellStyle name="Normal 238 2 4" xfId="10725" xr:uid="{BBAA623F-632E-47AE-84BA-D6A005DC0E20}"/>
    <cellStyle name="Normal 238 2 4 2" xfId="23954" xr:uid="{E2C8752F-48E1-45DE-BFD7-BC73B8EAEE85}"/>
    <cellStyle name="Normal 238 2 5" xfId="15372" xr:uid="{21296605-7756-45D3-83BB-7B505512AE8E}"/>
    <cellStyle name="Normal 238 2 5 2" xfId="23955" xr:uid="{8C061614-C2CF-4022-B143-F8DAA2E44434}"/>
    <cellStyle name="Normal 238 2 6" xfId="23948" xr:uid="{E14E07C4-6E7D-4507-9577-0A82AD881B01}"/>
    <cellStyle name="Normal 238 3" xfId="2660" xr:uid="{1178157B-D926-4586-9CD7-4106FC065649}"/>
    <cellStyle name="Normal 238 3 2" xfId="7345" xr:uid="{57491338-9EDB-4674-9BEE-77CCF77DA50F}"/>
    <cellStyle name="Normal 238 3 2 2" xfId="23957" xr:uid="{4E2327CE-6F5F-49A4-AC16-C3D46A791596}"/>
    <cellStyle name="Normal 238 3 3" xfId="10727" xr:uid="{57924840-E453-4CC7-97FB-B5FC31ED67C7}"/>
    <cellStyle name="Normal 238 3 3 2" xfId="23958" xr:uid="{1B594C58-E7FA-42AB-9911-73624C494D1C}"/>
    <cellStyle name="Normal 238 3 4" xfId="15374" xr:uid="{8E462638-ED48-42DF-908A-906F8538AF1C}"/>
    <cellStyle name="Normal 238 3 4 2" xfId="23959" xr:uid="{5B1A53CB-D91B-484F-95CF-E13B66B7D097}"/>
    <cellStyle name="Normal 238 3 5" xfId="23956" xr:uid="{7FDCEBAF-C60A-4676-9625-172B20F8517B}"/>
    <cellStyle name="Normal 238 4" xfId="7342" xr:uid="{2104A77C-08DB-4625-B9FC-05DC034FE41B}"/>
    <cellStyle name="Normal 238 4 2" xfId="23960" xr:uid="{B4D68173-BB4D-4883-959A-0F65F03E4A0F}"/>
    <cellStyle name="Normal 238 5" xfId="10724" xr:uid="{FDBDDA11-4FBB-4623-B106-2E0510964555}"/>
    <cellStyle name="Normal 238 5 2" xfId="23961" xr:uid="{AE62ECC4-FB53-47CA-8BC7-6546B60CE80D}"/>
    <cellStyle name="Normal 238 6" xfId="15371" xr:uid="{CF12BC5B-4DDA-4356-9700-06325B8DB924}"/>
    <cellStyle name="Normal 238 6 2" xfId="23962" xr:uid="{B1529C9A-520B-4894-82C1-D328398426BB}"/>
    <cellStyle name="Normal 238 7" xfId="23947" xr:uid="{7EEE92CF-6E9F-487B-B060-12642EC8E1C0}"/>
    <cellStyle name="Normal 239" xfId="2661" xr:uid="{95A1FF9E-07E4-4C24-B5D0-A128B1767EE0}"/>
    <cellStyle name="Normal 239 2" xfId="2662" xr:uid="{69142BFC-7AD0-4682-AFE3-43012BB4C4EC}"/>
    <cellStyle name="Normal 239 2 2" xfId="2663" xr:uid="{C3236401-30CC-48D0-8229-C13B2FB114EA}"/>
    <cellStyle name="Normal 239 2 2 2" xfId="7348" xr:uid="{D1CADC8A-D8D2-4812-B7BA-3BBFFB7D7F5C}"/>
    <cellStyle name="Normal 239 2 2 2 2" xfId="23966" xr:uid="{5D2DB72F-6349-4D4A-B25A-F771741543FE}"/>
    <cellStyle name="Normal 239 2 2 3" xfId="10730" xr:uid="{5155F891-01B7-4F4F-895E-3C2A52BCC528}"/>
    <cellStyle name="Normal 239 2 2 3 2" xfId="23967" xr:uid="{27FF1729-FC77-47BF-B753-E9F0BAB8306B}"/>
    <cellStyle name="Normal 239 2 2 4" xfId="15377" xr:uid="{4FD4D007-E3F1-4D99-A099-219BC4BF3800}"/>
    <cellStyle name="Normal 239 2 2 4 2" xfId="23968" xr:uid="{F136F451-2591-4E88-9345-D2C04CB7B1F0}"/>
    <cellStyle name="Normal 239 2 2 5" xfId="23965" xr:uid="{1AA122FB-AA62-4395-BCC5-CE8024905CA4}"/>
    <cellStyle name="Normal 239 2 3" xfId="7347" xr:uid="{D0435944-F240-440E-9C60-3D89DF9393E9}"/>
    <cellStyle name="Normal 239 2 3 2" xfId="23969" xr:uid="{B976288A-58F4-46C1-86E8-F97E470EFEC3}"/>
    <cellStyle name="Normal 239 2 4" xfId="10729" xr:uid="{AEC2BF46-1D18-4E43-AAD8-9F03999A408B}"/>
    <cellStyle name="Normal 239 2 4 2" xfId="23970" xr:uid="{35AF7E35-2534-43B6-B8F2-C8FBCCBB47D9}"/>
    <cellStyle name="Normal 239 2 5" xfId="15376" xr:uid="{E541F9B6-CC66-4232-8B73-4A8048827078}"/>
    <cellStyle name="Normal 239 2 5 2" xfId="23971" xr:uid="{86F9E87E-5646-41D0-BABF-80D208A450A5}"/>
    <cellStyle name="Normal 239 2 6" xfId="23964" xr:uid="{FE3C37F8-0EA7-43B7-A1FA-DEBA085A7438}"/>
    <cellStyle name="Normal 239 3" xfId="2664" xr:uid="{E12E8531-7FFA-4BC7-B358-38FEA5ED1E0D}"/>
    <cellStyle name="Normal 239 3 2" xfId="7349" xr:uid="{0BC4F1F8-8054-43AD-BBA4-D0DC23FB1514}"/>
    <cellStyle name="Normal 239 3 2 2" xfId="23973" xr:uid="{84EABC21-C273-4F2E-AD2B-0791B71D619F}"/>
    <cellStyle name="Normal 239 3 3" xfId="10731" xr:uid="{B2ADB664-BBCE-4865-A454-FF82CF650B9D}"/>
    <cellStyle name="Normal 239 3 3 2" xfId="23974" xr:uid="{B0642B75-F907-41C8-8DB6-1B781555C5F0}"/>
    <cellStyle name="Normal 239 3 4" xfId="15378" xr:uid="{E5B139A4-73BA-45F8-BDAB-90B30AC8A668}"/>
    <cellStyle name="Normal 239 3 4 2" xfId="23975" xr:uid="{13B63E59-7BD6-404D-87CF-E4FF706B9D89}"/>
    <cellStyle name="Normal 239 3 5" xfId="23972" xr:uid="{2D6C8104-40EF-4CEF-B6AB-96DF47CB38FB}"/>
    <cellStyle name="Normal 239 4" xfId="7346" xr:uid="{058BD28B-3519-478F-9E7E-68BDA81A1B6B}"/>
    <cellStyle name="Normal 239 4 2" xfId="23976" xr:uid="{AE0888DC-4600-4586-9138-7A3A616B4D53}"/>
    <cellStyle name="Normal 239 5" xfId="10728" xr:uid="{7A46CEC8-7D82-4477-841F-FC889DE48B54}"/>
    <cellStyle name="Normal 239 5 2" xfId="23977" xr:uid="{28A4CC97-2A03-4333-A827-36770CCF6037}"/>
    <cellStyle name="Normal 239 6" xfId="15375" xr:uid="{F0635ACF-16C8-451A-814B-BB747C282532}"/>
    <cellStyle name="Normal 239 6 2" xfId="23978" xr:uid="{D1408B13-59C0-4B04-B62E-0375CC27DF14}"/>
    <cellStyle name="Normal 239 7" xfId="23963" xr:uid="{0F4A1CE7-2B72-4662-8745-17983F011ECC}"/>
    <cellStyle name="Normal 24" xfId="2665" xr:uid="{3457DF70-2786-4ED0-A0EA-B2C32F6F2D5E}"/>
    <cellStyle name="Normal 24 2" xfId="2666" xr:uid="{59293F24-398A-4116-BE55-5FAF978600E9}"/>
    <cellStyle name="Normal 24 2 2" xfId="2667" xr:uid="{39FAC65A-2744-48FC-8C19-F8D36E8C7FC2}"/>
    <cellStyle name="Normal 24 2 2 2" xfId="7352" xr:uid="{4E25E52E-DFC1-4B5E-8458-5BB5867579FF}"/>
    <cellStyle name="Normal 24 2 2 2 2" xfId="23982" xr:uid="{04844E6B-6314-4790-9D82-033532EF8ABC}"/>
    <cellStyle name="Normal 24 2 2 3" xfId="10734" xr:uid="{9892336E-60B8-4BD5-9B25-B18172B9F6B5}"/>
    <cellStyle name="Normal 24 2 2 3 2" xfId="23983" xr:uid="{99412F59-4AED-4B73-94A1-68A628F27F8F}"/>
    <cellStyle name="Normal 24 2 2 4" xfId="15381" xr:uid="{7099A683-82E0-4C74-A0B9-2BD13BF528D3}"/>
    <cellStyle name="Normal 24 2 2 4 2" xfId="23984" xr:uid="{74BFF1EE-D4A8-43ED-BC9D-52872564737C}"/>
    <cellStyle name="Normal 24 2 2 5" xfId="23981" xr:uid="{454271BF-6F33-45C4-AFF3-B76CD92AF793}"/>
    <cellStyle name="Normal 24 2 3" xfId="7351" xr:uid="{F46059FF-90F1-4F54-8B54-BD0E27030C3C}"/>
    <cellStyle name="Normal 24 2 3 2" xfId="23985" xr:uid="{1C04C039-1E02-4AB3-A135-3EE933E0E55C}"/>
    <cellStyle name="Normal 24 2 4" xfId="10733" xr:uid="{1D35DAD9-8B41-4386-B2D5-04F425BE5950}"/>
    <cellStyle name="Normal 24 2 4 2" xfId="23986" xr:uid="{5DE23D8A-5D87-4116-91B6-F6E830E0739C}"/>
    <cellStyle name="Normal 24 2 5" xfId="15380" xr:uid="{0C140493-6DD4-4D1B-B63B-D730D24F5216}"/>
    <cellStyle name="Normal 24 2 5 2" xfId="23987" xr:uid="{5FC778FA-157B-4FDC-ADA9-E4B5FA284432}"/>
    <cellStyle name="Normal 24 2 6" xfId="23980" xr:uid="{3999BD2D-9606-4968-8E00-00B0B05EA14C}"/>
    <cellStyle name="Normal 24 3" xfId="2668" xr:uid="{9AEF8492-2021-47E3-8430-D90DF48A354E}"/>
    <cellStyle name="Normal 24 3 2" xfId="7353" xr:uid="{DAF259F4-DEF1-442F-99B1-286A73997CA4}"/>
    <cellStyle name="Normal 24 3 2 2" xfId="23989" xr:uid="{9E10855A-008D-48FA-A286-EA23EA37D263}"/>
    <cellStyle name="Normal 24 3 3" xfId="10735" xr:uid="{81138101-C726-446A-B35E-3CA9F1FEC356}"/>
    <cellStyle name="Normal 24 3 3 2" xfId="23990" xr:uid="{042E4F8D-6629-40CF-9D4B-1E4F15A52692}"/>
    <cellStyle name="Normal 24 3 4" xfId="15382" xr:uid="{09BDEEC1-0538-4ED7-A8AE-E7382A81B177}"/>
    <cellStyle name="Normal 24 3 4 2" xfId="23991" xr:uid="{9463182D-4546-4256-ADF0-1165C74F7332}"/>
    <cellStyle name="Normal 24 3 5" xfId="23988" xr:uid="{D372F76A-6CB2-48FC-9BFE-820750F56FF7}"/>
    <cellStyle name="Normal 24 4" xfId="7350" xr:uid="{E97B0C8C-DC61-483F-9952-4F8E448ED371}"/>
    <cellStyle name="Normal 24 4 2" xfId="23992" xr:uid="{C307FA38-AE74-4EBF-9FEE-A2BD082906F7}"/>
    <cellStyle name="Normal 24 5" xfId="10732" xr:uid="{41337A49-8673-439B-97D5-534F06DE4965}"/>
    <cellStyle name="Normal 24 5 2" xfId="23993" xr:uid="{86E308B5-990D-45E0-9643-8C53BE841EAF}"/>
    <cellStyle name="Normal 24 6" xfId="15379" xr:uid="{88518FB6-AD32-4407-803A-D2FB2B4FA051}"/>
    <cellStyle name="Normal 24 6 2" xfId="23994" xr:uid="{F5E2E6CE-2402-4394-B959-113862B6E6AE}"/>
    <cellStyle name="Normal 24 7" xfId="23979" xr:uid="{DC8CD341-72BE-460F-BEDA-59F7318032C7}"/>
    <cellStyle name="Normal 240" xfId="2669" xr:uid="{F0728478-1FCD-4F7D-B693-FB15EB16DBE8}"/>
    <cellStyle name="Normal 240 2" xfId="2670" xr:uid="{B4D369F5-933B-4B64-A960-FE3842C83C10}"/>
    <cellStyle name="Normal 240 2 2" xfId="2671" xr:uid="{F5318F4C-23DB-41D2-A193-34CD7676D1CD}"/>
    <cellStyle name="Normal 240 2 2 2" xfId="7356" xr:uid="{2773FA18-BB93-48C6-816E-FB14680F79C0}"/>
    <cellStyle name="Normal 240 2 2 2 2" xfId="23998" xr:uid="{E9DF5497-CD2D-4E1F-93E0-CB360FC5BADE}"/>
    <cellStyle name="Normal 240 2 2 3" xfId="10738" xr:uid="{CB733BE6-6A88-4426-9516-140558794213}"/>
    <cellStyle name="Normal 240 2 2 3 2" xfId="23999" xr:uid="{4F44D043-F363-4D6A-8EB5-B925153475A8}"/>
    <cellStyle name="Normal 240 2 2 4" xfId="15385" xr:uid="{59A2564D-6D1F-4379-B99A-873D64211704}"/>
    <cellStyle name="Normal 240 2 2 4 2" xfId="24000" xr:uid="{F6353FE0-9AE4-439C-8974-414852465FED}"/>
    <cellStyle name="Normal 240 2 2 5" xfId="23997" xr:uid="{E25E2041-8BED-4DEC-9B0C-EABABD29040A}"/>
    <cellStyle name="Normal 240 2 3" xfId="7355" xr:uid="{04866349-761C-4EB3-85FE-B3B79BA9E2A0}"/>
    <cellStyle name="Normal 240 2 3 2" xfId="24001" xr:uid="{8CCDA090-5EAE-40A8-99EA-39E1A3603B99}"/>
    <cellStyle name="Normal 240 2 4" xfId="10737" xr:uid="{DBA60482-92BD-45FC-9171-26F3ADA5AB63}"/>
    <cellStyle name="Normal 240 2 4 2" xfId="24002" xr:uid="{09C6B4DA-8662-4635-BA8E-72C91446128A}"/>
    <cellStyle name="Normal 240 2 5" xfId="15384" xr:uid="{1455E54F-F982-440E-A815-8D7A9D773248}"/>
    <cellStyle name="Normal 240 2 5 2" xfId="24003" xr:uid="{34F3B956-CA45-46BF-9852-019E0FF046AB}"/>
    <cellStyle name="Normal 240 2 6" xfId="23996" xr:uid="{BE7533A4-B390-4D78-90A3-F7B0DEEB1CB3}"/>
    <cellStyle name="Normal 240 3" xfId="2672" xr:uid="{F4306E22-3192-4BB1-A09D-A44F78872563}"/>
    <cellStyle name="Normal 240 3 2" xfId="7357" xr:uid="{53D592BF-AD08-4EE9-9EAC-6CC5D895F97F}"/>
    <cellStyle name="Normal 240 3 2 2" xfId="24005" xr:uid="{ED78543F-A240-4032-BDBC-96F6BF5B31F7}"/>
    <cellStyle name="Normal 240 3 3" xfId="10739" xr:uid="{0C612A40-F852-475F-8F66-05229AF22C30}"/>
    <cellStyle name="Normal 240 3 3 2" xfId="24006" xr:uid="{BF819A10-C8C1-4039-8789-C75736733644}"/>
    <cellStyle name="Normal 240 3 4" xfId="15386" xr:uid="{2496B2F0-896C-4528-8E07-6C64FB38EAFB}"/>
    <cellStyle name="Normal 240 3 4 2" xfId="24007" xr:uid="{5EB7CE74-B95A-4E38-9DED-C70D22E1CC6B}"/>
    <cellStyle name="Normal 240 3 5" xfId="24004" xr:uid="{20053AE3-F34F-413B-A4FE-BB5ECCFE630F}"/>
    <cellStyle name="Normal 240 4" xfId="7354" xr:uid="{E1BE9A1C-30B2-4397-AB80-9A015CA8DABE}"/>
    <cellStyle name="Normal 240 4 2" xfId="24008" xr:uid="{AE967D58-642A-4F13-B934-D8B32F920754}"/>
    <cellStyle name="Normal 240 5" xfId="10736" xr:uid="{6AECF3E5-106D-4472-B63A-5BBB8EB432DD}"/>
    <cellStyle name="Normal 240 5 2" xfId="24009" xr:uid="{13BEA7E2-2662-4C71-9836-06CA2C33B9D5}"/>
    <cellStyle name="Normal 240 6" xfId="15383" xr:uid="{A5CA8802-72F2-4904-B9FE-3AA003533891}"/>
    <cellStyle name="Normal 240 6 2" xfId="24010" xr:uid="{A74FC104-7BBF-4955-ACF0-9B6C44B8D6E8}"/>
    <cellStyle name="Normal 240 7" xfId="23995" xr:uid="{B5F7224C-EBC5-4D8A-B1B6-F93B0EB8FB7B}"/>
    <cellStyle name="Normal 241" xfId="2673" xr:uid="{4599A3CC-ED8D-47FE-870B-29E7849CF581}"/>
    <cellStyle name="Normal 241 2" xfId="2674" xr:uid="{24D2FB62-8CA2-4CE3-9EB6-C94B58352DB1}"/>
    <cellStyle name="Normal 241 2 2" xfId="2675" xr:uid="{0CA50D0C-6A83-4EF5-92BD-EC5ABA6A7581}"/>
    <cellStyle name="Normal 241 2 2 2" xfId="7360" xr:uid="{6C54C8E1-0EA8-4703-8C70-97C0E07A412E}"/>
    <cellStyle name="Normal 241 2 2 2 2" xfId="24014" xr:uid="{D3FD123E-F367-406E-A6C6-E97037277C0D}"/>
    <cellStyle name="Normal 241 2 2 3" xfId="10742" xr:uid="{DEDF6AB2-C305-43EF-9B8B-66823EDD7352}"/>
    <cellStyle name="Normal 241 2 2 3 2" xfId="24015" xr:uid="{2F82E415-D8FB-41A3-90C8-6B2227E14D28}"/>
    <cellStyle name="Normal 241 2 2 4" xfId="15389" xr:uid="{33D958EB-5C3B-4253-85A2-0E95C36DAA1A}"/>
    <cellStyle name="Normal 241 2 2 4 2" xfId="24016" xr:uid="{825D5F8A-C794-4922-99A6-D62DDC6A61E3}"/>
    <cellStyle name="Normal 241 2 2 5" xfId="24013" xr:uid="{EAD63F43-77AB-45E7-AE03-436E7451D9AA}"/>
    <cellStyle name="Normal 241 2 3" xfId="7359" xr:uid="{2638F543-A2AA-4CD3-8D61-67BB1F2C8FB1}"/>
    <cellStyle name="Normal 241 2 3 2" xfId="24017" xr:uid="{F27A7BCD-FFA9-4968-B6AA-B09B37B87AE0}"/>
    <cellStyle name="Normal 241 2 4" xfId="10741" xr:uid="{1A66378C-D888-4248-BEC7-16ADC987493D}"/>
    <cellStyle name="Normal 241 2 4 2" xfId="24018" xr:uid="{9341BBA5-657E-40DA-AE03-FBD7AF4FE0DE}"/>
    <cellStyle name="Normal 241 2 5" xfId="15388" xr:uid="{3EE1A370-A92B-476C-BA56-D9487CB2C238}"/>
    <cellStyle name="Normal 241 2 5 2" xfId="24019" xr:uid="{AAD4A100-91B9-45C8-BFF3-7497844B14FF}"/>
    <cellStyle name="Normal 241 2 6" xfId="24012" xr:uid="{AE2E0F6E-349C-4724-AE06-593B54A45A89}"/>
    <cellStyle name="Normal 241 3" xfId="2676" xr:uid="{5E957E6B-2A0F-4DF1-A59D-6700502A3A3A}"/>
    <cellStyle name="Normal 241 3 2" xfId="7361" xr:uid="{C7DDC14A-107F-4E49-B068-DD031E28D5D1}"/>
    <cellStyle name="Normal 241 3 2 2" xfId="24021" xr:uid="{EB3DE98D-B541-4156-B51F-FB54CF558C85}"/>
    <cellStyle name="Normal 241 3 3" xfId="10743" xr:uid="{D45F3603-44D5-4AF8-BA24-01C04C86A6DA}"/>
    <cellStyle name="Normal 241 3 3 2" xfId="24022" xr:uid="{2DB02EF7-3B9E-4859-9F70-5A4C26B5B7C4}"/>
    <cellStyle name="Normal 241 3 4" xfId="15390" xr:uid="{9BAD03CA-311B-4FA6-9CCC-4377E518831A}"/>
    <cellStyle name="Normal 241 3 4 2" xfId="24023" xr:uid="{93189CFB-4A80-4217-998F-0D6AFC4BD695}"/>
    <cellStyle name="Normal 241 3 5" xfId="24020" xr:uid="{864B5FAE-1C92-440A-B4A9-62F4D89866CC}"/>
    <cellStyle name="Normal 241 4" xfId="7358" xr:uid="{4E327D64-7982-4E28-891A-ADD032BF8F6A}"/>
    <cellStyle name="Normal 241 4 2" xfId="24024" xr:uid="{D13CEEDC-E0B1-441B-8374-8AA3D681ED0B}"/>
    <cellStyle name="Normal 241 5" xfId="10740" xr:uid="{C3B6A109-A376-4F38-BF0B-3EF31A0EAEF8}"/>
    <cellStyle name="Normal 241 5 2" xfId="24025" xr:uid="{5E2FEA87-20D2-4734-8A5D-635DD7784D48}"/>
    <cellStyle name="Normal 241 6" xfId="15387" xr:uid="{F39BE58C-8639-4192-8BDB-369D192DC214}"/>
    <cellStyle name="Normal 241 6 2" xfId="24026" xr:uid="{92B9309D-863E-4C5A-9176-C59380883EEC}"/>
    <cellStyle name="Normal 241 7" xfId="24011" xr:uid="{D3B7F20A-0BC4-48FA-8878-5F613D6EEA84}"/>
    <cellStyle name="Normal 242" xfId="2677" xr:uid="{53C68D2B-3B38-44E3-AAE0-93CCC7C4FA9F}"/>
    <cellStyle name="Normal 242 2" xfId="2678" xr:uid="{F8A027F5-371F-43CE-B101-5879ED976377}"/>
    <cellStyle name="Normal 242 2 2" xfId="2679" xr:uid="{3E393CD6-B31A-4072-9B89-024AB9CE33F5}"/>
    <cellStyle name="Normal 242 2 2 2" xfId="7364" xr:uid="{26228CF1-3B24-470F-BE13-FDA253AB356D}"/>
    <cellStyle name="Normal 242 2 2 2 2" xfId="24030" xr:uid="{458D9F85-07BD-4E7F-B0AA-904CF34A3E8D}"/>
    <cellStyle name="Normal 242 2 2 3" xfId="10746" xr:uid="{D7297E57-6B2A-4EFB-91DC-2B6FEDB2FB28}"/>
    <cellStyle name="Normal 242 2 2 3 2" xfId="24031" xr:uid="{C59A0421-4DA1-439F-A8CF-CA4292D7AD5A}"/>
    <cellStyle name="Normal 242 2 2 4" xfId="15393" xr:uid="{C82FB3D6-681A-48EC-800F-33EB1A26803D}"/>
    <cellStyle name="Normal 242 2 2 4 2" xfId="24032" xr:uid="{68948A8E-080E-4163-8B95-91C021F81C46}"/>
    <cellStyle name="Normal 242 2 2 5" xfId="24029" xr:uid="{998BC486-AD77-4EB9-A048-7A1E0456788C}"/>
    <cellStyle name="Normal 242 2 3" xfId="7363" xr:uid="{3D87DEE9-A278-4520-B11B-7F53429377CD}"/>
    <cellStyle name="Normal 242 2 3 2" xfId="24033" xr:uid="{8AC3C10F-4AFD-4BBB-8220-93A3FBCB5684}"/>
    <cellStyle name="Normal 242 2 4" xfId="10745" xr:uid="{0F1D6EF3-B791-4F8A-8B67-6558F5BDB725}"/>
    <cellStyle name="Normal 242 2 4 2" xfId="24034" xr:uid="{02C4409E-EF7C-4D92-879F-0A37D4704CA5}"/>
    <cellStyle name="Normal 242 2 5" xfId="15392" xr:uid="{F7752FA0-5951-48AD-B94A-6D0DAB39915A}"/>
    <cellStyle name="Normal 242 2 5 2" xfId="24035" xr:uid="{221CD14E-EEFA-4D21-99F0-5A43C681DB66}"/>
    <cellStyle name="Normal 242 2 6" xfId="24028" xr:uid="{8B87FA1A-B749-4556-B7DD-D19FD80A191C}"/>
    <cellStyle name="Normal 242 3" xfId="2680" xr:uid="{802AD975-5991-4B08-B698-03EFF7037935}"/>
    <cellStyle name="Normal 242 3 2" xfId="7365" xr:uid="{56A83E82-4020-42F2-9E0F-87E47D948631}"/>
    <cellStyle name="Normal 242 3 2 2" xfId="24037" xr:uid="{A185A701-08DB-4386-86C3-4041375F3FE9}"/>
    <cellStyle name="Normal 242 3 3" xfId="10747" xr:uid="{757F1F24-D861-46CC-8824-3310F1084A7E}"/>
    <cellStyle name="Normal 242 3 3 2" xfId="24038" xr:uid="{AE7D9097-AAFF-4419-A48A-8667E8E1FB0B}"/>
    <cellStyle name="Normal 242 3 4" xfId="15394" xr:uid="{AC21B6CC-BC4E-48F0-AD28-2DCA0889174A}"/>
    <cellStyle name="Normal 242 3 4 2" xfId="24039" xr:uid="{0F45A6D1-AE28-4606-AD68-A00137DE3B48}"/>
    <cellStyle name="Normal 242 3 5" xfId="24036" xr:uid="{E73F242F-C4D2-403C-BAC8-8378A0CF416A}"/>
    <cellStyle name="Normal 242 4" xfId="7362" xr:uid="{7793379F-594B-48B1-805E-DA28E3820518}"/>
    <cellStyle name="Normal 242 4 2" xfId="24040" xr:uid="{5478F21E-8958-4817-9AD1-4BE550508316}"/>
    <cellStyle name="Normal 242 5" xfId="10744" xr:uid="{533505C9-C585-415B-BA64-D2D840DEA227}"/>
    <cellStyle name="Normal 242 5 2" xfId="24041" xr:uid="{6BD3EE8B-2315-4D0A-8C53-D8A42DD80617}"/>
    <cellStyle name="Normal 242 6" xfId="15391" xr:uid="{5244DBE1-94CE-442C-8F59-93C2525650DA}"/>
    <cellStyle name="Normal 242 6 2" xfId="24042" xr:uid="{A784B371-B361-4430-A3F7-6B0ED834BC87}"/>
    <cellStyle name="Normal 242 7" xfId="24027" xr:uid="{C78D60CB-F97D-4143-A252-D377C4BF4C37}"/>
    <cellStyle name="Normal 243" xfId="2681" xr:uid="{E000BB13-ED4D-4641-91AB-DADEE2D6F78C}"/>
    <cellStyle name="Normal 243 2" xfId="2682" xr:uid="{FD08CDA2-B48B-46CA-8176-9D4F686ECABE}"/>
    <cellStyle name="Normal 243 2 2" xfId="2683" xr:uid="{AA3F0B4A-08C4-4D74-9472-C920CE54646B}"/>
    <cellStyle name="Normal 243 2 2 2" xfId="7368" xr:uid="{00002AC2-4522-4FF5-AE02-142D3B9B5E16}"/>
    <cellStyle name="Normal 243 2 2 2 2" xfId="24046" xr:uid="{DB11D5C1-3688-45C0-A9DE-A66561DB8E89}"/>
    <cellStyle name="Normal 243 2 2 3" xfId="10750" xr:uid="{A69728E6-470B-4AA2-90F5-4C72F4982389}"/>
    <cellStyle name="Normal 243 2 2 3 2" xfId="24047" xr:uid="{812C71BE-9F94-4345-99CE-A11C993C899A}"/>
    <cellStyle name="Normal 243 2 2 4" xfId="15397" xr:uid="{37AD6B0A-B774-4CBC-A034-020F0131DFF6}"/>
    <cellStyle name="Normal 243 2 2 4 2" xfId="24048" xr:uid="{6EC3F625-BC8A-4F35-8E0A-880393FD92EF}"/>
    <cellStyle name="Normal 243 2 2 5" xfId="24045" xr:uid="{007DD5AC-B104-4686-BA01-183F2657B9E4}"/>
    <cellStyle name="Normal 243 2 3" xfId="7367" xr:uid="{486EDF3D-0F57-430A-AB48-18581D429E78}"/>
    <cellStyle name="Normal 243 2 3 2" xfId="24049" xr:uid="{9CAA8E01-8B1C-4F26-AF9E-F47EACA2AB0C}"/>
    <cellStyle name="Normal 243 2 4" xfId="10749" xr:uid="{39BA1E77-E9A0-447A-A875-3EE7B5501FFA}"/>
    <cellStyle name="Normal 243 2 4 2" xfId="24050" xr:uid="{5627FED1-F1C0-41BA-B4FB-E901B8D675EE}"/>
    <cellStyle name="Normal 243 2 5" xfId="15396" xr:uid="{AE556626-038B-4D5F-9C87-F1FDD38501B9}"/>
    <cellStyle name="Normal 243 2 5 2" xfId="24051" xr:uid="{E9A7C1A7-46D2-41E1-9DB7-254F4A9B8881}"/>
    <cellStyle name="Normal 243 2 6" xfId="24044" xr:uid="{52DEEE2E-9DF8-4AE4-BC9B-49B1B19100FD}"/>
    <cellStyle name="Normal 243 3" xfId="2684" xr:uid="{9996BFE5-8DC3-4113-931B-BED07A62BD49}"/>
    <cellStyle name="Normal 243 3 2" xfId="7369" xr:uid="{130AE469-A99C-4928-B880-8408DAF76E4E}"/>
    <cellStyle name="Normal 243 3 2 2" xfId="24053" xr:uid="{1003E0FA-E79C-4876-8E9E-83457ABDB56C}"/>
    <cellStyle name="Normal 243 3 3" xfId="10751" xr:uid="{8136D0BA-54BF-4B4F-8F2C-427A28A7BAA7}"/>
    <cellStyle name="Normal 243 3 3 2" xfId="24054" xr:uid="{27DB401F-9484-4C3F-80B1-E8D4BAC41F58}"/>
    <cellStyle name="Normal 243 3 4" xfId="15398" xr:uid="{D725C516-7667-4207-AF9C-8B22B8C38D5E}"/>
    <cellStyle name="Normal 243 3 4 2" xfId="24055" xr:uid="{5634EA93-2666-47CC-BCB9-F313DF8BC28D}"/>
    <cellStyle name="Normal 243 3 5" xfId="24052" xr:uid="{CA157946-169D-4936-8ADA-B7261F542293}"/>
    <cellStyle name="Normal 243 4" xfId="7366" xr:uid="{16FFB349-A3BB-4FA7-92D3-803F31E60CFB}"/>
    <cellStyle name="Normal 243 4 2" xfId="24056" xr:uid="{6838F02C-9C85-45A5-98D2-644D50911208}"/>
    <cellStyle name="Normal 243 5" xfId="10748" xr:uid="{FE5B860A-E704-4DA0-A345-997154D0E141}"/>
    <cellStyle name="Normal 243 5 2" xfId="24057" xr:uid="{20CF7B2D-B452-40E5-B22C-E6A799E6E617}"/>
    <cellStyle name="Normal 243 6" xfId="15395" xr:uid="{ADF3D928-E411-47EC-A004-6A44936C2550}"/>
    <cellStyle name="Normal 243 6 2" xfId="24058" xr:uid="{5F179F95-AFB4-484C-9041-01EC4275420D}"/>
    <cellStyle name="Normal 243 7" xfId="24043" xr:uid="{D30B3518-EDAE-4C99-8D9A-36101AB1ABA3}"/>
    <cellStyle name="Normal 244" xfId="2685" xr:uid="{21E2B933-B845-4278-93DB-44645B61B4F9}"/>
    <cellStyle name="Normal 244 2" xfId="2686" xr:uid="{075898C2-2008-4419-851B-DDD34607F834}"/>
    <cellStyle name="Normal 244 2 2" xfId="2687" xr:uid="{321165CE-D5F1-44BA-A5C9-FEA42062D43E}"/>
    <cellStyle name="Normal 244 2 2 2" xfId="7372" xr:uid="{B136627C-7D92-4639-A025-0494770A85CE}"/>
    <cellStyle name="Normal 244 2 2 2 2" xfId="24062" xr:uid="{61DE95FB-92A0-4D47-90EE-82E0AD502A43}"/>
    <cellStyle name="Normal 244 2 2 3" xfId="10754" xr:uid="{6B67F0F6-07B9-4B12-B006-13FB32036932}"/>
    <cellStyle name="Normal 244 2 2 3 2" xfId="24063" xr:uid="{81C8C024-E246-435C-8538-7E8862F25F14}"/>
    <cellStyle name="Normal 244 2 2 4" xfId="15401" xr:uid="{9FA4E96D-01EC-4FB7-9558-B269BF775971}"/>
    <cellStyle name="Normal 244 2 2 4 2" xfId="24064" xr:uid="{7F9B799E-B630-4153-AF1F-115F09E00A06}"/>
    <cellStyle name="Normal 244 2 2 5" xfId="24061" xr:uid="{AB97D7FC-4DB5-4D82-9EBB-04866ABC844D}"/>
    <cellStyle name="Normal 244 2 3" xfId="7371" xr:uid="{FA5A206C-B586-40DC-9074-645099E07F7E}"/>
    <cellStyle name="Normal 244 2 3 2" xfId="24065" xr:uid="{E3906E6C-4BAF-40C7-8CDC-DAEC336C575E}"/>
    <cellStyle name="Normal 244 2 4" xfId="10753" xr:uid="{7B7B3F8E-B551-4BD7-AA14-9025A54A57A8}"/>
    <cellStyle name="Normal 244 2 4 2" xfId="24066" xr:uid="{D81D8088-B8AD-441F-8669-C05F0C9F6D7D}"/>
    <cellStyle name="Normal 244 2 5" xfId="15400" xr:uid="{BC39226B-65D9-4988-9D56-0FF3FFBD616D}"/>
    <cellStyle name="Normal 244 2 5 2" xfId="24067" xr:uid="{9541363D-F374-4F03-A486-E5B48C36720F}"/>
    <cellStyle name="Normal 244 2 6" xfId="24060" xr:uid="{40C1746F-ADA0-4E04-B29D-F85757ADBBD8}"/>
    <cellStyle name="Normal 244 3" xfId="2688" xr:uid="{45543201-EE4B-406E-B083-0D52846D50F5}"/>
    <cellStyle name="Normal 244 3 2" xfId="7373" xr:uid="{D935BD2E-FDFE-4B01-B25C-B4EAB71D811F}"/>
    <cellStyle name="Normal 244 3 2 2" xfId="24069" xr:uid="{98B012E4-9A12-4D19-9F15-349ADA6676C0}"/>
    <cellStyle name="Normal 244 3 3" xfId="10755" xr:uid="{113AF16E-21A7-467D-8449-C4B575E10B35}"/>
    <cellStyle name="Normal 244 3 3 2" xfId="24070" xr:uid="{9937F296-054F-47A9-9E91-196C45742227}"/>
    <cellStyle name="Normal 244 3 4" xfId="15402" xr:uid="{DFC81B31-186C-49A8-B9B4-D48F4E99E597}"/>
    <cellStyle name="Normal 244 3 4 2" xfId="24071" xr:uid="{CC977575-DDF7-4C64-99F6-DFB7154E5235}"/>
    <cellStyle name="Normal 244 3 5" xfId="24068" xr:uid="{842EE599-DB6E-481B-838C-736ABEEE0E68}"/>
    <cellStyle name="Normal 244 4" xfId="7370" xr:uid="{396244C5-DA6C-495D-B2B5-AACA878EA70E}"/>
    <cellStyle name="Normal 244 4 2" xfId="24072" xr:uid="{C3DF98CD-07B9-44A0-BA1F-958790DE5CED}"/>
    <cellStyle name="Normal 244 5" xfId="10752" xr:uid="{A83A4F00-5C90-4E1C-AAB6-415121D24FA4}"/>
    <cellStyle name="Normal 244 5 2" xfId="24073" xr:uid="{E6933A35-1A54-4BEE-8E15-32352737EC4B}"/>
    <cellStyle name="Normal 244 6" xfId="15399" xr:uid="{C188D02D-5395-43CB-B93D-F446D2C74ACD}"/>
    <cellStyle name="Normal 244 6 2" xfId="24074" xr:uid="{D3ADA3D7-0951-4D90-9B78-FF8A26CBD625}"/>
    <cellStyle name="Normal 244 7" xfId="24059" xr:uid="{C6C19CDA-8A91-4523-B22A-DC35345BF901}"/>
    <cellStyle name="Normal 245" xfId="2689" xr:uid="{5F9034A2-6525-44EF-9854-F75AD939214A}"/>
    <cellStyle name="Normal 245 2" xfId="2690" xr:uid="{6C38E246-09A7-4D26-821D-C3F51D470000}"/>
    <cellStyle name="Normal 245 2 2" xfId="2691" xr:uid="{13C5C323-EA71-47A0-B064-4553828DF74B}"/>
    <cellStyle name="Normal 245 2 2 2" xfId="7376" xr:uid="{A6435DDF-88E6-49A7-9CEE-7DCD09E0EAC7}"/>
    <cellStyle name="Normal 245 2 2 2 2" xfId="24078" xr:uid="{7234A15D-7896-491D-8A0D-7F3ACCFE78D9}"/>
    <cellStyle name="Normal 245 2 2 3" xfId="10758" xr:uid="{FF6376D6-5105-4862-BA29-414D8AEAA0BD}"/>
    <cellStyle name="Normal 245 2 2 3 2" xfId="24079" xr:uid="{1694A01E-58C1-4215-B931-68FF57B36AC5}"/>
    <cellStyle name="Normal 245 2 2 4" xfId="15405" xr:uid="{8D62A8C0-01C1-4D89-9EE7-3C03B7E4F2E8}"/>
    <cellStyle name="Normal 245 2 2 4 2" xfId="24080" xr:uid="{23D55CA1-FDF3-4D48-B242-5588493C9EDF}"/>
    <cellStyle name="Normal 245 2 2 5" xfId="24077" xr:uid="{BDB8A5C1-79C8-4CBE-82F7-0D7A580321FA}"/>
    <cellStyle name="Normal 245 2 3" xfId="7375" xr:uid="{1180E4A5-0200-4128-8366-55B3BA5952A5}"/>
    <cellStyle name="Normal 245 2 3 2" xfId="24081" xr:uid="{02FAC2B7-A3EB-4AEF-8C53-53DCEEC118A6}"/>
    <cellStyle name="Normal 245 2 4" xfId="10757" xr:uid="{CED66E20-2665-4F39-B5DE-8BD5AB70CCC3}"/>
    <cellStyle name="Normal 245 2 4 2" xfId="24082" xr:uid="{5942E8E5-2272-4295-9207-A56C50A5E26E}"/>
    <cellStyle name="Normal 245 2 5" xfId="15404" xr:uid="{D74FC9BB-2AF7-4384-8522-A45E6D37A78E}"/>
    <cellStyle name="Normal 245 2 5 2" xfId="24083" xr:uid="{7757E78B-35F4-48D5-B425-4B3DE920005E}"/>
    <cellStyle name="Normal 245 2 6" xfId="24076" xr:uid="{D056E864-998E-43F7-B232-F66E46215323}"/>
    <cellStyle name="Normal 245 3" xfId="2692" xr:uid="{3199DAF1-FEC1-4218-88F0-53CEBE7F6DC8}"/>
    <cellStyle name="Normal 245 3 2" xfId="7377" xr:uid="{BD3580A0-8D25-4C6F-9D50-948DBAAE2E6D}"/>
    <cellStyle name="Normal 245 3 2 2" xfId="24085" xr:uid="{7B88D8BA-2887-459B-BE83-E00FE4411091}"/>
    <cellStyle name="Normal 245 3 3" xfId="10759" xr:uid="{690B19F8-B60F-4E7A-ABF3-CA33F354D932}"/>
    <cellStyle name="Normal 245 3 3 2" xfId="24086" xr:uid="{FF0638D0-8D7C-41A7-A9D2-4CAB32029CFD}"/>
    <cellStyle name="Normal 245 3 4" xfId="15406" xr:uid="{595AED30-BA21-4318-8DA4-B470F2CC7B4D}"/>
    <cellStyle name="Normal 245 3 4 2" xfId="24087" xr:uid="{898688EF-ACBD-498F-892C-F900D4416282}"/>
    <cellStyle name="Normal 245 3 5" xfId="24084" xr:uid="{43DB64FB-1CA6-4059-BBB2-203A4336DA08}"/>
    <cellStyle name="Normal 245 4" xfId="7374" xr:uid="{581AF066-B992-40F0-9B3F-67E267B78F9E}"/>
    <cellStyle name="Normal 245 4 2" xfId="24088" xr:uid="{5A201C94-87D5-4601-9262-33C3451603F3}"/>
    <cellStyle name="Normal 245 5" xfId="10756" xr:uid="{7E173A94-205B-4880-821D-69571F7B1709}"/>
    <cellStyle name="Normal 245 5 2" xfId="24089" xr:uid="{FA66919F-AEED-408A-B0C3-A37DCE0FE7D4}"/>
    <cellStyle name="Normal 245 6" xfId="15403" xr:uid="{5A92FB95-4F20-495A-8691-B5B4A1F71B36}"/>
    <cellStyle name="Normal 245 6 2" xfId="24090" xr:uid="{5D50387D-E34E-4225-B5D1-3A328392BF1F}"/>
    <cellStyle name="Normal 245 7" xfId="24075" xr:uid="{EBBD11CE-8EAC-4037-AAC8-C9FB716FC7E3}"/>
    <cellStyle name="Normal 246" xfId="2693" xr:uid="{CDD2CAA0-852B-4EC6-A813-82623B685ECA}"/>
    <cellStyle name="Normal 246 2" xfId="2694" xr:uid="{B4A6FCA1-15C1-4626-B725-99FE91EC9AF9}"/>
    <cellStyle name="Normal 246 2 2" xfId="2695" xr:uid="{9CAD2E57-0DCD-4804-9E4E-6435829345A1}"/>
    <cellStyle name="Normal 246 2 2 2" xfId="7380" xr:uid="{712868E2-4E9F-4948-8F75-DD2AEBAC6744}"/>
    <cellStyle name="Normal 246 2 2 2 2" xfId="24094" xr:uid="{E4349AAB-C357-4CA7-A082-086A5DE87E9C}"/>
    <cellStyle name="Normal 246 2 2 3" xfId="10762" xr:uid="{161C3E3E-524A-4038-982E-0696B3C07C5A}"/>
    <cellStyle name="Normal 246 2 2 3 2" xfId="24095" xr:uid="{B56780CA-D8D2-420B-BF6A-0E2C80379D61}"/>
    <cellStyle name="Normal 246 2 2 4" xfId="15409" xr:uid="{AF8152D3-E0EE-4965-8689-96A56FF5EF89}"/>
    <cellStyle name="Normal 246 2 2 4 2" xfId="24096" xr:uid="{288D1F5E-9AA2-4F84-A02B-ABF77FF54779}"/>
    <cellStyle name="Normal 246 2 2 5" xfId="24093" xr:uid="{AB640DBF-CD69-440A-9BD1-1AC827ECAF72}"/>
    <cellStyle name="Normal 246 2 3" xfId="7379" xr:uid="{8AF0DEB8-7476-47BE-81B0-336DB9FFA657}"/>
    <cellStyle name="Normal 246 2 3 2" xfId="24097" xr:uid="{719BB212-C637-47F6-B897-38EAA92AA3B5}"/>
    <cellStyle name="Normal 246 2 4" xfId="10761" xr:uid="{E301B43E-CB43-4C34-A4EE-8C093CCE6C6D}"/>
    <cellStyle name="Normal 246 2 4 2" xfId="24098" xr:uid="{F37D11F2-94D7-4C1C-8A22-54816B668CAE}"/>
    <cellStyle name="Normal 246 2 5" xfId="15408" xr:uid="{67268A7C-291D-40AF-AD68-AFBF404C54B0}"/>
    <cellStyle name="Normal 246 2 5 2" xfId="24099" xr:uid="{5AE9E775-1BDE-4133-84F0-A8E0911606A0}"/>
    <cellStyle name="Normal 246 2 6" xfId="24092" xr:uid="{0ED444C4-5B7D-466D-8B5F-D18FC726D31E}"/>
    <cellStyle name="Normal 246 3" xfId="2696" xr:uid="{1159BE3F-4BD4-4EB2-97F0-0264FE15942D}"/>
    <cellStyle name="Normal 246 3 2" xfId="7381" xr:uid="{2E44EA08-2CB7-413A-AE52-77C7061839CE}"/>
    <cellStyle name="Normal 246 3 2 2" xfId="24101" xr:uid="{AFF3E1D9-7D41-46BC-A39A-2F792247C4E5}"/>
    <cellStyle name="Normal 246 3 3" xfId="10763" xr:uid="{587CC6D1-5C2C-4DE7-9F41-D5D9DF17CC98}"/>
    <cellStyle name="Normal 246 3 3 2" xfId="24102" xr:uid="{CB7EBAAF-B97D-43E7-B4E6-1F02406D3BB4}"/>
    <cellStyle name="Normal 246 3 4" xfId="15410" xr:uid="{05F81C1E-17DC-49C5-9C1E-C6F36F0EDAB9}"/>
    <cellStyle name="Normal 246 3 4 2" xfId="24103" xr:uid="{DCCD2691-9E3C-4FEF-8F62-5C1E64CAFE62}"/>
    <cellStyle name="Normal 246 3 5" xfId="24100" xr:uid="{D53739B1-B3E6-4D2D-87F3-2B29FCC3A56F}"/>
    <cellStyle name="Normal 246 4" xfId="7378" xr:uid="{D912F46F-497A-419E-BC29-344AA4E13356}"/>
    <cellStyle name="Normal 246 4 2" xfId="24104" xr:uid="{79D5DFE7-96B4-4BD7-81A8-A6F26D612495}"/>
    <cellStyle name="Normal 246 5" xfId="10760" xr:uid="{BCAA8593-AC6F-4736-B82B-F096A0A33F64}"/>
    <cellStyle name="Normal 246 5 2" xfId="24105" xr:uid="{9C07D34D-23D4-47FD-AC52-BD6302CCADAF}"/>
    <cellStyle name="Normal 246 6" xfId="15407" xr:uid="{4E001890-B0DB-41E0-AA0F-84E5EC784563}"/>
    <cellStyle name="Normal 246 6 2" xfId="24106" xr:uid="{7D7DD65E-B3B4-42C4-A900-31A58564D91D}"/>
    <cellStyle name="Normal 246 7" xfId="24091" xr:uid="{E783A872-8653-42FC-9161-46F6FABFFFC5}"/>
    <cellStyle name="Normal 247" xfId="2697" xr:uid="{A7092B67-5BE6-4C5B-BFED-8060A7B12DCD}"/>
    <cellStyle name="Normal 247 2" xfId="2698" xr:uid="{39DE97AE-2696-4E11-9722-E2859AE83A04}"/>
    <cellStyle name="Normal 247 2 2" xfId="2699" xr:uid="{50C69A8C-FD2E-47E7-8C08-CCD1CE85A755}"/>
    <cellStyle name="Normal 247 2 2 2" xfId="7384" xr:uid="{65B44920-0340-4C59-91A9-768E4DCDD856}"/>
    <cellStyle name="Normal 247 2 2 2 2" xfId="24110" xr:uid="{09219590-FC27-4616-897E-8116B9869BF5}"/>
    <cellStyle name="Normal 247 2 2 3" xfId="10766" xr:uid="{B7C57D23-33E7-41C6-8705-FD18526418BE}"/>
    <cellStyle name="Normal 247 2 2 3 2" xfId="24111" xr:uid="{0F82481D-8B3E-479E-A88B-5E6E48803E56}"/>
    <cellStyle name="Normal 247 2 2 4" xfId="15413" xr:uid="{67D6E552-1EC0-4CCE-98C5-12C1261BAC03}"/>
    <cellStyle name="Normal 247 2 2 4 2" xfId="24112" xr:uid="{8E4C58BE-41DE-424D-B1A8-CD232CAEE24D}"/>
    <cellStyle name="Normal 247 2 2 5" xfId="24109" xr:uid="{E546ECA1-24F1-4BFD-AA1D-38655CDFE5F7}"/>
    <cellStyle name="Normal 247 2 3" xfId="7383" xr:uid="{73D073E4-A3B3-4D56-B2A0-DBE25A78C6DA}"/>
    <cellStyle name="Normal 247 2 3 2" xfId="24113" xr:uid="{9CCA3417-872D-4F83-843F-ABEF9472BEFC}"/>
    <cellStyle name="Normal 247 2 4" xfId="10765" xr:uid="{B4136350-240D-4268-A99C-399C7E04516A}"/>
    <cellStyle name="Normal 247 2 4 2" xfId="24114" xr:uid="{D1700B9E-932D-4FC3-BE4D-CE4A9F8120DE}"/>
    <cellStyle name="Normal 247 2 5" xfId="15412" xr:uid="{217459B8-21BA-4E28-9FA3-D254A7B18172}"/>
    <cellStyle name="Normal 247 2 5 2" xfId="24115" xr:uid="{C785A488-2DA9-4E12-A369-96C14DC4AFA8}"/>
    <cellStyle name="Normal 247 2 6" xfId="24108" xr:uid="{82CA6704-814E-493A-B978-07E004401A21}"/>
    <cellStyle name="Normal 247 3" xfId="2700" xr:uid="{87362671-A4DE-47E5-A1A6-35FF364CBA97}"/>
    <cellStyle name="Normal 247 3 2" xfId="7385" xr:uid="{39EA1B14-8628-47D8-A1D8-A737ED2D270A}"/>
    <cellStyle name="Normal 247 3 2 2" xfId="24117" xr:uid="{5E3DD71D-9D8C-4E03-B2FF-5A770F134978}"/>
    <cellStyle name="Normal 247 3 3" xfId="10767" xr:uid="{B6C8EB2B-EF16-4BF0-9D80-C0557D9034C0}"/>
    <cellStyle name="Normal 247 3 3 2" xfId="24118" xr:uid="{7C6ED161-1445-4464-BF9F-6AD5DA54E687}"/>
    <cellStyle name="Normal 247 3 4" xfId="15414" xr:uid="{AB7848E4-ECAF-45D9-802C-86041C1525F5}"/>
    <cellStyle name="Normal 247 3 4 2" xfId="24119" xr:uid="{C30BEA21-E8D7-44CD-995D-961AEDA11AE5}"/>
    <cellStyle name="Normal 247 3 5" xfId="24116" xr:uid="{CF6D79C3-11EB-4CD3-9E2E-F1D5D0B8F199}"/>
    <cellStyle name="Normal 247 4" xfId="7382" xr:uid="{B66576A0-5DEA-4ACC-8B9D-2984637A106D}"/>
    <cellStyle name="Normal 247 4 2" xfId="24120" xr:uid="{FA1F281E-F0CC-4BD2-B4C2-2E775CC84DCB}"/>
    <cellStyle name="Normal 247 5" xfId="10764" xr:uid="{53D1DBEB-6BF9-48BD-8683-04AF904D5518}"/>
    <cellStyle name="Normal 247 5 2" xfId="24121" xr:uid="{5A85E9C5-3C0C-4081-9536-00C7748619CB}"/>
    <cellStyle name="Normal 247 6" xfId="15411" xr:uid="{55451402-DE8F-4CC0-B0AF-4A405AE4329C}"/>
    <cellStyle name="Normal 247 6 2" xfId="24122" xr:uid="{05A3ED24-20D9-4EA3-8DCD-A1291CF57AB2}"/>
    <cellStyle name="Normal 247 7" xfId="24107" xr:uid="{AA808B07-1347-4B96-A321-D34C26825228}"/>
    <cellStyle name="Normal 248" xfId="2701" xr:uid="{52BE392A-CACA-4055-85CE-86EE7F1508F9}"/>
    <cellStyle name="Normal 248 2" xfId="2702" xr:uid="{438C097C-BEA0-4E4E-9C7D-8F9C446907AF}"/>
    <cellStyle name="Normal 248 2 2" xfId="2703" xr:uid="{A02A98AD-E20F-42AC-8C91-EB15CE41D7CD}"/>
    <cellStyle name="Normal 248 2 2 2" xfId="7388" xr:uid="{5B04AECB-B2FF-4546-A618-783B337A5E2D}"/>
    <cellStyle name="Normal 248 2 2 2 2" xfId="24126" xr:uid="{F0CF7DDB-505A-402F-A7B4-0A53EB3848A5}"/>
    <cellStyle name="Normal 248 2 2 3" xfId="10770" xr:uid="{6678316B-DBBB-4AC6-9EE3-3151FC2A4B37}"/>
    <cellStyle name="Normal 248 2 2 3 2" xfId="24127" xr:uid="{495075C6-39B4-4D07-98CE-A1CFA45E9D91}"/>
    <cellStyle name="Normal 248 2 2 4" xfId="15417" xr:uid="{C1744216-645D-40FC-AEAD-8401B45621D6}"/>
    <cellStyle name="Normal 248 2 2 4 2" xfId="24128" xr:uid="{69CF12D4-6885-44E5-A08E-1295C5364B76}"/>
    <cellStyle name="Normal 248 2 2 5" xfId="24125" xr:uid="{54D9B483-FD77-4970-B2D0-D030645199CB}"/>
    <cellStyle name="Normal 248 2 3" xfId="7387" xr:uid="{B098306B-81F9-4399-BA70-13DCAE40B911}"/>
    <cellStyle name="Normal 248 2 3 2" xfId="24129" xr:uid="{120C49E3-2655-45B7-8372-B4B93D7AE7B2}"/>
    <cellStyle name="Normal 248 2 4" xfId="10769" xr:uid="{682B528A-00FD-40EE-8D31-BF7140120ECE}"/>
    <cellStyle name="Normal 248 2 4 2" xfId="24130" xr:uid="{798DD6CC-6605-4ADA-A946-22B36EE29DA0}"/>
    <cellStyle name="Normal 248 2 5" xfId="15416" xr:uid="{04D8C65C-FA2D-4FB4-BC36-084FEB91EB81}"/>
    <cellStyle name="Normal 248 2 5 2" xfId="24131" xr:uid="{827CDCA8-A3CE-4EB8-8BF2-C887CA904516}"/>
    <cellStyle name="Normal 248 2 6" xfId="24124" xr:uid="{55F1CCB9-FD07-44A9-B23F-C28F050A20C6}"/>
    <cellStyle name="Normal 248 3" xfId="2704" xr:uid="{22D3D70C-F573-4323-A623-50EFCCC0E75A}"/>
    <cellStyle name="Normal 248 3 2" xfId="7389" xr:uid="{6707D442-3C19-4855-85E6-AB560D413BED}"/>
    <cellStyle name="Normal 248 3 2 2" xfId="24133" xr:uid="{FB975BAA-9D60-4FAB-9455-500BEC7F325F}"/>
    <cellStyle name="Normal 248 3 3" xfId="10771" xr:uid="{48CA9518-AA4B-4A70-873D-A4414C2A4888}"/>
    <cellStyle name="Normal 248 3 3 2" xfId="24134" xr:uid="{95772F91-497C-4575-A33F-41819E4F621A}"/>
    <cellStyle name="Normal 248 3 4" xfId="15418" xr:uid="{4F94F91E-310F-4206-8B96-A53249CE9BAD}"/>
    <cellStyle name="Normal 248 3 4 2" xfId="24135" xr:uid="{1ED074F6-2FF8-4DF8-A145-4F37573275F5}"/>
    <cellStyle name="Normal 248 3 5" xfId="24132" xr:uid="{16033358-481F-4898-8A0B-52B0E1359B3B}"/>
    <cellStyle name="Normal 248 4" xfId="7386" xr:uid="{097428ED-5C8F-4F52-A52C-788329DFF4B0}"/>
    <cellStyle name="Normal 248 4 2" xfId="24136" xr:uid="{140AD17D-ECB9-49F1-B59E-BB37B7231966}"/>
    <cellStyle name="Normal 248 5" xfId="10768" xr:uid="{B835ED2E-1FFC-4208-94DB-B2577C8F31AC}"/>
    <cellStyle name="Normal 248 5 2" xfId="24137" xr:uid="{C47427AC-1C06-4855-B182-908460980EE1}"/>
    <cellStyle name="Normal 248 6" xfId="15415" xr:uid="{82360441-7904-4EF0-9390-3D4786B5D523}"/>
    <cellStyle name="Normal 248 6 2" xfId="24138" xr:uid="{A9A1A080-DF8C-442D-BB89-A2C86D32000E}"/>
    <cellStyle name="Normal 248 7" xfId="24123" xr:uid="{C0CD18C9-93F4-4411-9BF9-4529CFE3D28C}"/>
    <cellStyle name="Normal 249" xfId="2705" xr:uid="{F330BEF1-E7C0-4D95-8AE5-BEF43B7D9D89}"/>
    <cellStyle name="Normal 249 2" xfId="2706" xr:uid="{F0EFF55C-B74E-4F4B-97A5-B4EA706D646D}"/>
    <cellStyle name="Normal 249 2 2" xfId="2707" xr:uid="{67B560A4-E607-448C-936B-0F045FB7562C}"/>
    <cellStyle name="Normal 249 2 2 2" xfId="7392" xr:uid="{A0CB8FBD-47DB-4BB4-95DF-711302DD812A}"/>
    <cellStyle name="Normal 249 2 2 2 2" xfId="24142" xr:uid="{E1B1347B-5C79-4EA2-A039-F2D437850E3F}"/>
    <cellStyle name="Normal 249 2 2 3" xfId="10774" xr:uid="{403691DF-7464-42BA-8579-CE693A88BC51}"/>
    <cellStyle name="Normal 249 2 2 3 2" xfId="24143" xr:uid="{2315DE46-0988-4A1F-B0CC-019D0E77AB8F}"/>
    <cellStyle name="Normal 249 2 2 4" xfId="15421" xr:uid="{B0601863-A391-499B-A7CA-00A61ABE5FC0}"/>
    <cellStyle name="Normal 249 2 2 4 2" xfId="24144" xr:uid="{AF7D4E8B-7808-47DA-B2BC-CC4CE24E1F33}"/>
    <cellStyle name="Normal 249 2 2 5" xfId="24141" xr:uid="{793735DB-18DD-4CC9-9BA4-D59077536553}"/>
    <cellStyle name="Normal 249 2 3" xfId="7391" xr:uid="{EAA5D02E-5285-48AC-84A8-6BEAAA2DBB09}"/>
    <cellStyle name="Normal 249 2 3 2" xfId="24145" xr:uid="{CD4B30EE-E7C9-4C8E-BBB1-B849281FB9A6}"/>
    <cellStyle name="Normal 249 2 4" xfId="10773" xr:uid="{E0D4A3F2-64E1-4EB3-8196-C616F177C1DA}"/>
    <cellStyle name="Normal 249 2 4 2" xfId="24146" xr:uid="{4C01DC1F-CEB4-4D74-AE1E-5E4B22FB7049}"/>
    <cellStyle name="Normal 249 2 5" xfId="15420" xr:uid="{82E4D03D-045C-4C11-AA46-ACF6E1E57AD6}"/>
    <cellStyle name="Normal 249 2 5 2" xfId="24147" xr:uid="{5FB374B0-8A1B-4784-B513-AF00AF8C401F}"/>
    <cellStyle name="Normal 249 2 6" xfId="24140" xr:uid="{793C7245-08B2-46BB-85D9-230F08D3396F}"/>
    <cellStyle name="Normal 249 3" xfId="2708" xr:uid="{B8A4D874-A064-41E5-B782-BE6DB3990617}"/>
    <cellStyle name="Normal 249 3 2" xfId="7393" xr:uid="{6DA69072-D894-4BAE-A1A4-0A0BC7993879}"/>
    <cellStyle name="Normal 249 3 2 2" xfId="24149" xr:uid="{BD4BB157-2698-412A-89C2-9A5C7831A2B2}"/>
    <cellStyle name="Normal 249 3 3" xfId="10775" xr:uid="{100A54DF-A6BE-422F-A305-ABB4A5B8D76B}"/>
    <cellStyle name="Normal 249 3 3 2" xfId="24150" xr:uid="{C484154A-B45E-423E-A349-C1E5ED0413E0}"/>
    <cellStyle name="Normal 249 3 4" xfId="15422" xr:uid="{C05A1656-B9FA-4138-8BFC-A0BB3CB32282}"/>
    <cellStyle name="Normal 249 3 4 2" xfId="24151" xr:uid="{6ECC0687-1B5C-4AB7-874C-72817C2AD44F}"/>
    <cellStyle name="Normal 249 3 5" xfId="24148" xr:uid="{EE839EFA-E7D0-4D0B-9390-AB56824BFA29}"/>
    <cellStyle name="Normal 249 4" xfId="7390" xr:uid="{3A354830-F14F-4EC6-8319-5C07621C27F8}"/>
    <cellStyle name="Normal 249 4 2" xfId="24152" xr:uid="{A7D4EDF9-C5C9-41FE-89C4-1E62F792BBA4}"/>
    <cellStyle name="Normal 249 5" xfId="10772" xr:uid="{EE7E3F6C-2240-4D5B-856D-94AFDF1088A6}"/>
    <cellStyle name="Normal 249 5 2" xfId="24153" xr:uid="{6B6B27B4-10D6-44AC-9D8E-51AC1706FD13}"/>
    <cellStyle name="Normal 249 6" xfId="15419" xr:uid="{87F64FC3-9841-4309-A426-D52368D31565}"/>
    <cellStyle name="Normal 249 6 2" xfId="24154" xr:uid="{C11E87F8-0F48-460C-8A5E-8AD1C896762D}"/>
    <cellStyle name="Normal 249 7" xfId="24139" xr:uid="{4562BA56-2B9F-4DC7-8DDA-3A4A7F69950D}"/>
    <cellStyle name="Normal 25" xfId="2709" xr:uid="{C969C941-C93D-4718-8D4F-E8AE39671BE6}"/>
    <cellStyle name="Normal 25 2" xfId="2710" xr:uid="{4950C803-D473-48A8-A739-27B653026F6F}"/>
    <cellStyle name="Normal 25 2 2" xfId="2711" xr:uid="{443DCCB0-4D73-47E2-B249-C660FCA5107A}"/>
    <cellStyle name="Normal 25 2 2 2" xfId="7396" xr:uid="{CD78403C-6A2B-46E1-AEB4-2E8BD05374E5}"/>
    <cellStyle name="Normal 25 2 2 2 2" xfId="24158" xr:uid="{80ACE6E8-C18C-44A3-A97E-FE02E95B7CCA}"/>
    <cellStyle name="Normal 25 2 2 3" xfId="10778" xr:uid="{38154658-783F-4BB7-98AB-7FB317CE0178}"/>
    <cellStyle name="Normal 25 2 2 3 2" xfId="24159" xr:uid="{B607893B-F147-4BC4-855B-CF3E6CFABDA2}"/>
    <cellStyle name="Normal 25 2 2 4" xfId="15425" xr:uid="{343CE2D9-8C8A-47F3-9463-AB59DE8F4543}"/>
    <cellStyle name="Normal 25 2 2 4 2" xfId="24160" xr:uid="{83B7368F-5DBB-4C8F-A34E-15BA4ACA1AE2}"/>
    <cellStyle name="Normal 25 2 2 5" xfId="24157" xr:uid="{221DF370-0CBD-4608-A40B-5F440512F18B}"/>
    <cellStyle name="Normal 25 2 3" xfId="7395" xr:uid="{2A778ED0-A7A1-417B-9D1E-C9B1A1D7205D}"/>
    <cellStyle name="Normal 25 2 3 2" xfId="24161" xr:uid="{E8F0BDD8-28F8-461F-9345-C11EE2DFF76C}"/>
    <cellStyle name="Normal 25 2 4" xfId="10777" xr:uid="{E787B5DF-E1E3-4131-A9A2-DC074B702CFA}"/>
    <cellStyle name="Normal 25 2 4 2" xfId="24162" xr:uid="{30279774-6432-4FAD-9208-F320342FE976}"/>
    <cellStyle name="Normal 25 2 5" xfId="15424" xr:uid="{494DB228-479C-42E0-A162-6DEE17FF05C6}"/>
    <cellStyle name="Normal 25 2 5 2" xfId="24163" xr:uid="{16EC1FE1-EBD4-4A96-9512-C85BA380A784}"/>
    <cellStyle name="Normal 25 2 6" xfId="24156" xr:uid="{89B3ADD6-8723-4B0F-954F-590ED8ED7375}"/>
    <cellStyle name="Normal 25 3" xfId="2712" xr:uid="{E3476DCD-0274-4F6B-A4E7-2FB8668AC29B}"/>
    <cellStyle name="Normal 25 3 2" xfId="7397" xr:uid="{BF36F2CD-ED22-4B63-AC3F-7F9BA2F167CD}"/>
    <cellStyle name="Normal 25 3 2 2" xfId="24165" xr:uid="{53DF6FB6-A6B7-40B6-93F9-460E9F1C3D85}"/>
    <cellStyle name="Normal 25 3 3" xfId="10779" xr:uid="{83668977-91F8-4E9E-9120-345CF74C8EF5}"/>
    <cellStyle name="Normal 25 3 3 2" xfId="24166" xr:uid="{D46934B2-EB0E-4542-A477-247E16686B5D}"/>
    <cellStyle name="Normal 25 3 4" xfId="15426" xr:uid="{90B9BA0E-E317-4F6D-99C1-9B949A2C977A}"/>
    <cellStyle name="Normal 25 3 4 2" xfId="24167" xr:uid="{E0C29828-9C51-41C6-B189-4150D028A429}"/>
    <cellStyle name="Normal 25 3 5" xfId="24164" xr:uid="{9870CB31-1811-495F-8E26-C9E2B536361D}"/>
    <cellStyle name="Normal 25 4" xfId="7394" xr:uid="{011A10F8-C1FE-46F7-B94F-1845A998DBE3}"/>
    <cellStyle name="Normal 25 4 2" xfId="24168" xr:uid="{A39BF587-029D-487C-BCBE-2962DF391B81}"/>
    <cellStyle name="Normal 25 5" xfId="10776" xr:uid="{0AA72EA0-39C2-4CD4-B64C-6F5FF1FD0A1F}"/>
    <cellStyle name="Normal 25 5 2" xfId="24169" xr:uid="{5C4330D8-0FF4-4064-B005-82266EA7D51E}"/>
    <cellStyle name="Normal 25 6" xfId="15423" xr:uid="{3EFF336E-FD81-45DF-8BF5-B0ED64913F4A}"/>
    <cellStyle name="Normal 25 6 2" xfId="24170" xr:uid="{4397ACCE-E610-47C4-8F2B-3C2B1D383733}"/>
    <cellStyle name="Normal 25 7" xfId="24155" xr:uid="{AE494BFA-C145-43F7-825A-F369A64FC26B}"/>
    <cellStyle name="Normal 250" xfId="2713" xr:uid="{AA09408F-8AB1-4436-BD54-9FD203C79B94}"/>
    <cellStyle name="Normal 250 2" xfId="2714" xr:uid="{6B1F66B0-0B00-4E1D-BC0D-ADC7FA8F354F}"/>
    <cellStyle name="Normal 250 2 2" xfId="2715" xr:uid="{7B3C46CD-CD4B-4821-AACF-C087B201B519}"/>
    <cellStyle name="Normal 250 2 2 2" xfId="7400" xr:uid="{135036BF-BD5E-43D2-B720-91A0E46DB5EF}"/>
    <cellStyle name="Normal 250 2 2 2 2" xfId="24174" xr:uid="{AEDE8925-C891-45FE-87A3-48518D423157}"/>
    <cellStyle name="Normal 250 2 2 3" xfId="10782" xr:uid="{2D207E5C-37A4-4E74-A148-70E96DC60765}"/>
    <cellStyle name="Normal 250 2 2 3 2" xfId="24175" xr:uid="{5F69591C-8125-4719-86A5-855A48253435}"/>
    <cellStyle name="Normal 250 2 2 4" xfId="15429" xr:uid="{0D08D188-E508-456C-87FC-991AFAEE8AD7}"/>
    <cellStyle name="Normal 250 2 2 4 2" xfId="24176" xr:uid="{5DD302C5-31B6-491C-8E60-E40455F18513}"/>
    <cellStyle name="Normal 250 2 2 5" xfId="24173" xr:uid="{9E746501-4527-468B-9782-BC8972FB39FA}"/>
    <cellStyle name="Normal 250 2 3" xfId="7399" xr:uid="{8864AFCB-42BE-43EF-A0C4-4BEE7CC8DD60}"/>
    <cellStyle name="Normal 250 2 3 2" xfId="24177" xr:uid="{F8E9259C-D4F7-4C31-A761-26AF39B50AAA}"/>
    <cellStyle name="Normal 250 2 4" xfId="10781" xr:uid="{9AC02E75-8C63-4BFB-A41C-4C6D5B0E256E}"/>
    <cellStyle name="Normal 250 2 4 2" xfId="24178" xr:uid="{62A75DF7-E6B3-46CD-AD83-6E9C4ABFBED4}"/>
    <cellStyle name="Normal 250 2 5" xfId="15428" xr:uid="{31763562-EA30-491E-81ED-DA47E727FF86}"/>
    <cellStyle name="Normal 250 2 5 2" xfId="24179" xr:uid="{7A4FF562-F5E9-486A-B987-20DF4543576A}"/>
    <cellStyle name="Normal 250 2 6" xfId="24172" xr:uid="{8EF1A872-81B8-4190-948E-EA1B22FD1A45}"/>
    <cellStyle name="Normal 250 3" xfId="2716" xr:uid="{661E1E6C-4B8B-4E27-B2DB-E0D411EF8B63}"/>
    <cellStyle name="Normal 250 3 2" xfId="7401" xr:uid="{C3C71C94-9AE7-4D44-B1BA-A3F56B84FB10}"/>
    <cellStyle name="Normal 250 3 2 2" xfId="24181" xr:uid="{64136BF5-3744-4E13-8121-681EB712C3B0}"/>
    <cellStyle name="Normal 250 3 3" xfId="10783" xr:uid="{BC5C05AA-8CE8-42A8-BF23-838B18B9690F}"/>
    <cellStyle name="Normal 250 3 3 2" xfId="24182" xr:uid="{31DF6F76-F9A8-4433-82C0-FEA7DAF75839}"/>
    <cellStyle name="Normal 250 3 4" xfId="15430" xr:uid="{E8DA1103-DDEE-4EC2-9214-A26FCEC8AFF0}"/>
    <cellStyle name="Normal 250 3 4 2" xfId="24183" xr:uid="{3996913D-E8E7-4FAE-B34C-03EDC442ACDC}"/>
    <cellStyle name="Normal 250 3 5" xfId="24180" xr:uid="{89A479D4-5B00-4D83-A177-A3D5D00BB81D}"/>
    <cellStyle name="Normal 250 4" xfId="7398" xr:uid="{1F0FD92B-1142-4280-B31F-84B0421D76CF}"/>
    <cellStyle name="Normal 250 4 2" xfId="24184" xr:uid="{2137427F-B25E-4212-93BB-8D1A26949E1C}"/>
    <cellStyle name="Normal 250 5" xfId="10780" xr:uid="{9124AB74-4F8D-47C5-AAD8-8513FA5298BA}"/>
    <cellStyle name="Normal 250 5 2" xfId="24185" xr:uid="{111E21F7-C268-4C5F-80ED-216A84DFEF24}"/>
    <cellStyle name="Normal 250 6" xfId="15427" xr:uid="{1989112F-6595-44A3-9E92-FE0C57A43F0E}"/>
    <cellStyle name="Normal 250 6 2" xfId="24186" xr:uid="{FF7172AC-7ADD-4315-BDB9-25AEBFC7AB8F}"/>
    <cellStyle name="Normal 250 7" xfId="24171" xr:uid="{A70981C4-6EAA-4EB9-9C06-19425CDBA2C2}"/>
    <cellStyle name="Normal 251" xfId="2717" xr:uid="{D14CED95-9CCD-4D4A-B021-6C689B13D3A6}"/>
    <cellStyle name="Normal 251 2" xfId="2718" xr:uid="{ED518E6D-64BF-469E-AD93-49FA4FCB9404}"/>
    <cellStyle name="Normal 251 2 2" xfId="2719" xr:uid="{B7682BB3-C8C6-4A04-B877-DD05042F80BD}"/>
    <cellStyle name="Normal 251 2 2 2" xfId="7404" xr:uid="{EBD0AE3F-4F70-42CE-929E-E6E905C2672E}"/>
    <cellStyle name="Normal 251 2 2 2 2" xfId="24190" xr:uid="{55160428-CC92-4D0D-8AC9-28A66C89BA3C}"/>
    <cellStyle name="Normal 251 2 2 3" xfId="10786" xr:uid="{2CAE17D2-5942-4D70-B029-99250689829C}"/>
    <cellStyle name="Normal 251 2 2 3 2" xfId="24191" xr:uid="{8BF52E9C-BD22-4685-A6A0-70ACA6223F30}"/>
    <cellStyle name="Normal 251 2 2 4" xfId="15433" xr:uid="{C8938535-E96A-4719-86C8-ED3F166E9E50}"/>
    <cellStyle name="Normal 251 2 2 4 2" xfId="24192" xr:uid="{767BC6CE-E9DA-40DF-BCAE-9E111083B868}"/>
    <cellStyle name="Normal 251 2 2 5" xfId="24189" xr:uid="{E6D7C60F-9DDD-428E-B902-7CAE81432F4C}"/>
    <cellStyle name="Normal 251 2 3" xfId="7403" xr:uid="{FD775989-6A0F-4376-B5F4-907A8888E306}"/>
    <cellStyle name="Normal 251 2 3 2" xfId="24193" xr:uid="{7A657692-C2AF-4F99-9EE5-9359EF2C7B87}"/>
    <cellStyle name="Normal 251 2 4" xfId="10785" xr:uid="{75CE3831-FAFF-4046-B33F-9953E6F18794}"/>
    <cellStyle name="Normal 251 2 4 2" xfId="24194" xr:uid="{0A3B1EEC-8447-43DA-BE9A-4BC3A6EA3BD1}"/>
    <cellStyle name="Normal 251 2 5" xfId="15432" xr:uid="{67DFE342-9FB2-462B-829D-E303E3DCF20B}"/>
    <cellStyle name="Normal 251 2 5 2" xfId="24195" xr:uid="{0F1ED82B-410A-489C-A37E-C56DDD074CC7}"/>
    <cellStyle name="Normal 251 2 6" xfId="24188" xr:uid="{6E916A6B-4DAB-43BD-889A-48EDF98A1863}"/>
    <cellStyle name="Normal 251 3" xfId="2720" xr:uid="{4FFFD00F-11A1-45FB-9A83-F5020B3F4DD2}"/>
    <cellStyle name="Normal 251 3 2" xfId="7405" xr:uid="{AB2511AB-4BB5-42E6-B830-02A11C4DC8D1}"/>
    <cellStyle name="Normal 251 3 2 2" xfId="24197" xr:uid="{9734A63C-F451-410D-9098-464408D2E2BD}"/>
    <cellStyle name="Normal 251 3 3" xfId="10787" xr:uid="{1444D630-69BF-4095-BD72-6B3616852A9C}"/>
    <cellStyle name="Normal 251 3 3 2" xfId="24198" xr:uid="{150F2BA5-4B51-4DF5-8AF5-4AC02200E7D3}"/>
    <cellStyle name="Normal 251 3 4" xfId="15434" xr:uid="{C4F5D8D4-5E1A-49EB-BE71-5326F7C2710E}"/>
    <cellStyle name="Normal 251 3 4 2" xfId="24199" xr:uid="{EDF36B74-6CC9-47AB-A412-2370BC4ADEFE}"/>
    <cellStyle name="Normal 251 3 5" xfId="24196" xr:uid="{A818EAFD-AC01-4FE4-9A08-076E85749844}"/>
    <cellStyle name="Normal 251 4" xfId="7402" xr:uid="{76F1BCE7-5698-460D-B0ED-DA7984AC1D6C}"/>
    <cellStyle name="Normal 251 4 2" xfId="24200" xr:uid="{9E0AA799-008B-432B-B045-BD6B58713BDB}"/>
    <cellStyle name="Normal 251 5" xfId="10784" xr:uid="{AE772CF1-A209-496E-874D-EC92D1504FA8}"/>
    <cellStyle name="Normal 251 5 2" xfId="24201" xr:uid="{E6DD34B0-43AC-46FB-8D8F-7D41B0DBAFED}"/>
    <cellStyle name="Normal 251 6" xfId="15431" xr:uid="{456BA154-2729-46D4-88C4-17557FC1DB78}"/>
    <cellStyle name="Normal 251 6 2" xfId="24202" xr:uid="{09A440AD-F4A1-4BCD-A0C5-70A1FE794CD7}"/>
    <cellStyle name="Normal 251 7" xfId="24187" xr:uid="{58179EC0-B3AC-49D3-B56D-87097F0C3F0B}"/>
    <cellStyle name="Normal 252" xfId="2721" xr:uid="{F5645B0C-C0B3-4277-A43A-4FA1A1359157}"/>
    <cellStyle name="Normal 252 2" xfId="2722" xr:uid="{3A11D21C-DCD8-46A3-813E-17745666FFF3}"/>
    <cellStyle name="Normal 252 2 2" xfId="2723" xr:uid="{164B60C4-B332-4618-A6C9-D057A0AFEF4A}"/>
    <cellStyle name="Normal 252 2 2 2" xfId="7408" xr:uid="{FAB7A270-B18E-484D-BF80-18C73CAC47CE}"/>
    <cellStyle name="Normal 252 2 2 2 2" xfId="24206" xr:uid="{460DEF66-3646-4F78-B38D-9B11DCF757A4}"/>
    <cellStyle name="Normal 252 2 2 3" xfId="10790" xr:uid="{403AF3D5-6075-451A-BA6B-B2340B7108B4}"/>
    <cellStyle name="Normal 252 2 2 3 2" xfId="24207" xr:uid="{7D0C33E4-3729-4EFB-B972-C1391390E868}"/>
    <cellStyle name="Normal 252 2 2 4" xfId="15437" xr:uid="{FB7B2302-2C0E-4B3B-AFB1-FBFBBF270110}"/>
    <cellStyle name="Normal 252 2 2 4 2" xfId="24208" xr:uid="{4C1AE109-C5CF-4337-BCFE-B7CE58BBB957}"/>
    <cellStyle name="Normal 252 2 2 5" xfId="24205" xr:uid="{D443A1E0-5838-42BD-9FB0-29848461E72B}"/>
    <cellStyle name="Normal 252 2 3" xfId="7407" xr:uid="{ABB91B35-8A2B-4CA7-9E8F-97E356FF2864}"/>
    <cellStyle name="Normal 252 2 3 2" xfId="24209" xr:uid="{F86A7991-2B00-42D6-BA26-7FB79BB0BC71}"/>
    <cellStyle name="Normal 252 2 4" xfId="10789" xr:uid="{160AF478-A127-4C21-BDBA-69DA444C1F78}"/>
    <cellStyle name="Normal 252 2 4 2" xfId="24210" xr:uid="{2154906D-6D5A-4A5C-874D-8041D6A9C0E2}"/>
    <cellStyle name="Normal 252 2 5" xfId="15436" xr:uid="{96F6C297-4EBD-47E1-B4EE-C763417CEFB7}"/>
    <cellStyle name="Normal 252 2 5 2" xfId="24211" xr:uid="{FD7DDF88-B030-452C-8A47-FA85376279CB}"/>
    <cellStyle name="Normal 252 2 6" xfId="24204" xr:uid="{DB909A99-5BCD-4DBC-8E61-C632927BE24D}"/>
    <cellStyle name="Normal 252 3" xfId="2724" xr:uid="{C96F4627-AFD9-4AD7-8F83-687860A1579B}"/>
    <cellStyle name="Normal 252 3 2" xfId="7409" xr:uid="{3073B82B-B1BC-4CA2-9CD7-97B3285A1B11}"/>
    <cellStyle name="Normal 252 3 2 2" xfId="24213" xr:uid="{0702711F-DDCE-4BB9-B10B-6759152EF17B}"/>
    <cellStyle name="Normal 252 3 3" xfId="10791" xr:uid="{D1C031E9-62CA-47D3-95A8-006485CAD2CF}"/>
    <cellStyle name="Normal 252 3 3 2" xfId="24214" xr:uid="{C7013833-6450-4D7B-8148-BDDFD8273252}"/>
    <cellStyle name="Normal 252 3 4" xfId="15438" xr:uid="{C69795AE-313F-486D-99D6-B607ED32C50D}"/>
    <cellStyle name="Normal 252 3 4 2" xfId="24215" xr:uid="{F993E8F1-B22F-4B38-89BE-DE2E02302267}"/>
    <cellStyle name="Normal 252 3 5" xfId="24212" xr:uid="{64E58261-D576-477B-906F-C808B757EEE0}"/>
    <cellStyle name="Normal 252 4" xfId="7406" xr:uid="{CB10E3FF-29AE-419F-B337-3C8C3A4A5D18}"/>
    <cellStyle name="Normal 252 4 2" xfId="24216" xr:uid="{9D4C0A82-3A49-476D-92C4-3CB527BD4AA4}"/>
    <cellStyle name="Normal 252 5" xfId="10788" xr:uid="{FE9827A8-9F40-4D89-83F6-686CB07F713E}"/>
    <cellStyle name="Normal 252 5 2" xfId="24217" xr:uid="{5CBE1D4A-B330-4313-8881-C485FA080335}"/>
    <cellStyle name="Normal 252 6" xfId="15435" xr:uid="{BB2A932C-EE9C-448F-952E-846A54CB0609}"/>
    <cellStyle name="Normal 252 6 2" xfId="24218" xr:uid="{D58F47EB-95C1-466C-85A3-6E2E8DB615AF}"/>
    <cellStyle name="Normal 252 7" xfId="24203" xr:uid="{294A539F-6AB8-47D1-8B90-0A64F1A8478F}"/>
    <cellStyle name="Normal 253" xfId="2725" xr:uid="{002D9E14-6D4C-4864-84DA-8F754B3084AE}"/>
    <cellStyle name="Normal 253 2" xfId="2726" xr:uid="{0F6A13B6-1C30-40A8-B099-C082C50ACB2D}"/>
    <cellStyle name="Normal 253 2 2" xfId="2727" xr:uid="{3CB7546E-A029-442E-906C-C8A8D54E36CF}"/>
    <cellStyle name="Normal 253 2 2 2" xfId="7412" xr:uid="{6E6A8C40-F552-4D35-AFEA-547332E7BFBF}"/>
    <cellStyle name="Normal 253 2 2 2 2" xfId="24222" xr:uid="{21C8CE83-539C-4DC2-B1A9-B4ED1AB985CD}"/>
    <cellStyle name="Normal 253 2 2 3" xfId="10794" xr:uid="{41EA096E-FBCB-40E3-9E08-07E8D770F68C}"/>
    <cellStyle name="Normal 253 2 2 3 2" xfId="24223" xr:uid="{F118C1DD-EEE7-442C-840B-3BA6A32D9A88}"/>
    <cellStyle name="Normal 253 2 2 4" xfId="15441" xr:uid="{60599601-0F75-4201-9233-CFFDCCDCCDF0}"/>
    <cellStyle name="Normal 253 2 2 4 2" xfId="24224" xr:uid="{0CD15F18-704E-4490-83FB-526A6A68F73A}"/>
    <cellStyle name="Normal 253 2 2 5" xfId="24221" xr:uid="{A316BA0A-1A21-44AC-8807-7255BE39EFA5}"/>
    <cellStyle name="Normal 253 2 3" xfId="7411" xr:uid="{CF579D29-9F7F-453E-A008-B4144D9BDAB8}"/>
    <cellStyle name="Normal 253 2 3 2" xfId="24225" xr:uid="{C73C9255-0020-4E1D-ADEE-AD87349B9439}"/>
    <cellStyle name="Normal 253 2 4" xfId="10793" xr:uid="{82369ED2-593E-4F31-8BFD-61E54960E5CE}"/>
    <cellStyle name="Normal 253 2 4 2" xfId="24226" xr:uid="{336F2721-88C2-4B64-B4F3-EDC40D8D37F1}"/>
    <cellStyle name="Normal 253 2 5" xfId="15440" xr:uid="{71351DC7-7C9E-446F-9DBC-BC9828D25498}"/>
    <cellStyle name="Normal 253 2 5 2" xfId="24227" xr:uid="{1C220E4F-D789-4894-AF17-4CCF552B877C}"/>
    <cellStyle name="Normal 253 2 6" xfId="24220" xr:uid="{6FC3B46B-E3E0-40FB-9E89-E0F376C92E09}"/>
    <cellStyle name="Normal 253 3" xfId="2728" xr:uid="{A49B6C98-E440-4A3E-B915-DAC305BD8A0A}"/>
    <cellStyle name="Normal 253 3 2" xfId="7413" xr:uid="{17B281C5-0139-4FE3-9B52-252C14188094}"/>
    <cellStyle name="Normal 253 3 2 2" xfId="24229" xr:uid="{EBB4B828-F3E1-4816-9C11-DB7D297F02A0}"/>
    <cellStyle name="Normal 253 3 3" xfId="10795" xr:uid="{5B76F2A2-F73E-43ED-9767-23941ECE3E8B}"/>
    <cellStyle name="Normal 253 3 3 2" xfId="24230" xr:uid="{60BA75EA-B0C4-4689-AED3-EF9082FD318C}"/>
    <cellStyle name="Normal 253 3 4" xfId="15442" xr:uid="{BA2B0AD4-C3DA-4A1A-B62C-C507268992C2}"/>
    <cellStyle name="Normal 253 3 4 2" xfId="24231" xr:uid="{39A2872B-48F7-4A1D-8FDE-1C32F976D666}"/>
    <cellStyle name="Normal 253 3 5" xfId="24228" xr:uid="{3362F8BB-DBAE-4CA8-88F1-4BE4F88A44AB}"/>
    <cellStyle name="Normal 253 4" xfId="7410" xr:uid="{C0ECCC80-6992-4B57-AEBF-3EF0D6D8A0DF}"/>
    <cellStyle name="Normal 253 4 2" xfId="24232" xr:uid="{71B79B6F-D0EC-47C1-B01C-5FB5B0CA84EB}"/>
    <cellStyle name="Normal 253 5" xfId="10792" xr:uid="{832CD744-7370-4621-9613-0D6E9F9A173E}"/>
    <cellStyle name="Normal 253 5 2" xfId="24233" xr:uid="{ACA94D9A-2291-409F-8DDB-CA6BD38F9C1A}"/>
    <cellStyle name="Normal 253 6" xfId="15439" xr:uid="{95F10869-B7A5-4290-AE37-783CD47A2734}"/>
    <cellStyle name="Normal 253 6 2" xfId="24234" xr:uid="{9D3ADE2C-C906-442D-B246-8C6375FFC597}"/>
    <cellStyle name="Normal 253 7" xfId="24219" xr:uid="{1C5B159E-2BD8-417A-BA1A-1E8881DAB6DF}"/>
    <cellStyle name="Normal 254" xfId="2729" xr:uid="{6493F9C6-6770-46C8-AABC-7E8968EB2EAD}"/>
    <cellStyle name="Normal 254 2" xfId="2730" xr:uid="{B428E904-3D59-4DD3-B64C-09ECBD72843A}"/>
    <cellStyle name="Normal 254 2 2" xfId="2731" xr:uid="{6F7EBC02-3B45-413A-B5D9-19833F4EFCB2}"/>
    <cellStyle name="Normal 254 2 2 2" xfId="7416" xr:uid="{6C1438C9-AAF0-4BED-9097-06223CD568A5}"/>
    <cellStyle name="Normal 254 2 2 2 2" xfId="24238" xr:uid="{F23B0CB5-9752-4C8A-B739-25CE587FA42E}"/>
    <cellStyle name="Normal 254 2 2 3" xfId="10798" xr:uid="{D1EBD31A-D251-448C-B721-5235D0CBEBE9}"/>
    <cellStyle name="Normal 254 2 2 3 2" xfId="24239" xr:uid="{DCA3B6A1-38B5-450E-9DB7-EFE95172C98A}"/>
    <cellStyle name="Normal 254 2 2 4" xfId="15445" xr:uid="{1978AC81-BE29-4B6C-B048-9F5C4B99D37A}"/>
    <cellStyle name="Normal 254 2 2 4 2" xfId="24240" xr:uid="{925B8D2C-C48B-4751-B25A-3BDFE4BAFA4A}"/>
    <cellStyle name="Normal 254 2 2 5" xfId="24237" xr:uid="{88E2F4D5-3D06-4A86-81F7-EC3123CC74B0}"/>
    <cellStyle name="Normal 254 2 3" xfId="7415" xr:uid="{C5A9AD36-7A11-4BF5-B014-498BD89B47AD}"/>
    <cellStyle name="Normal 254 2 3 2" xfId="24241" xr:uid="{27AFF84E-BAE5-4B8E-8104-C6ADA59F0263}"/>
    <cellStyle name="Normal 254 2 4" xfId="10797" xr:uid="{4A9B80F5-CB3F-4D07-9A16-669246CB297E}"/>
    <cellStyle name="Normal 254 2 4 2" xfId="24242" xr:uid="{CBA3D663-7802-468E-80E9-845BFFF995C9}"/>
    <cellStyle name="Normal 254 2 5" xfId="15444" xr:uid="{05DBBD27-5107-490F-95E7-3F9C8AB7B5F4}"/>
    <cellStyle name="Normal 254 2 5 2" xfId="24243" xr:uid="{271D24CA-E644-4AA4-A616-76DA1A85B6BC}"/>
    <cellStyle name="Normal 254 2 6" xfId="24236" xr:uid="{FCEF3805-4A01-497A-B13C-9F66FFB9FACB}"/>
    <cellStyle name="Normal 254 3" xfId="2732" xr:uid="{2CD5D4BA-8B85-4380-9B7F-0EB2936A71E8}"/>
    <cellStyle name="Normal 254 3 2" xfId="7417" xr:uid="{A9AD47D0-AFF4-48B8-80BA-7619E24705FE}"/>
    <cellStyle name="Normal 254 3 2 2" xfId="24245" xr:uid="{A9E5B3AB-B6B9-4C59-A152-CBE1C75A342B}"/>
    <cellStyle name="Normal 254 3 3" xfId="10799" xr:uid="{3E6352AF-D7E0-4805-8402-4D987B8AC83D}"/>
    <cellStyle name="Normal 254 3 3 2" xfId="24246" xr:uid="{0A2C6C0E-B4DE-4F5A-9428-0DEED08BA351}"/>
    <cellStyle name="Normal 254 3 4" xfId="15446" xr:uid="{3B13D216-3093-4C4A-A2A4-F1B378010DBE}"/>
    <cellStyle name="Normal 254 3 4 2" xfId="24247" xr:uid="{69D468AE-0CB1-4BB4-8EB4-581FE4CC183D}"/>
    <cellStyle name="Normal 254 3 5" xfId="24244" xr:uid="{0A3ACABC-1EE0-40F9-BAD5-8C9C043AD576}"/>
    <cellStyle name="Normal 254 4" xfId="7414" xr:uid="{B66EB069-6E32-4366-925D-B298B70F961A}"/>
    <cellStyle name="Normal 254 4 2" xfId="24248" xr:uid="{3F7A5BD8-3EC0-44EB-A73D-50880EC395EC}"/>
    <cellStyle name="Normal 254 5" xfId="10796" xr:uid="{8AC083D1-4A13-4E45-928B-5521CA2FBF8D}"/>
    <cellStyle name="Normal 254 5 2" xfId="24249" xr:uid="{AF98E0CD-B191-4534-86F0-BD25EEDA9683}"/>
    <cellStyle name="Normal 254 6" xfId="15443" xr:uid="{AF0EFC10-01F6-4A33-833B-9C5C803598FC}"/>
    <cellStyle name="Normal 254 6 2" xfId="24250" xr:uid="{8B01C99E-5702-437B-B9E9-10088CCDE718}"/>
    <cellStyle name="Normal 254 7" xfId="24235" xr:uid="{81B2C6C1-8A8F-4C14-8E38-A0F0FA487659}"/>
    <cellStyle name="Normal 255" xfId="2733" xr:uid="{52443457-0968-47E5-9C9B-22DBAA893B44}"/>
    <cellStyle name="Normal 255 2" xfId="2734" xr:uid="{342C07C4-F6C0-417D-89A1-E8FB3D91363D}"/>
    <cellStyle name="Normal 255 2 2" xfId="2735" xr:uid="{EB095491-25F6-4AFF-9FB4-14F499EE36B3}"/>
    <cellStyle name="Normal 255 2 2 2" xfId="7420" xr:uid="{E10A9AF5-FCD8-4931-B408-7D97A8430B11}"/>
    <cellStyle name="Normal 255 2 2 2 2" xfId="24254" xr:uid="{2FF57B26-C1E3-41BB-840B-341BDCB47115}"/>
    <cellStyle name="Normal 255 2 2 3" xfId="10802" xr:uid="{64D5B664-97A4-437A-BFCD-4CCE73A849D8}"/>
    <cellStyle name="Normal 255 2 2 3 2" xfId="24255" xr:uid="{17EA088F-C1CF-4D53-97C4-6151D1B39921}"/>
    <cellStyle name="Normal 255 2 2 4" xfId="15449" xr:uid="{CD1D06B3-8B15-4698-A5A3-DCAB75A692A0}"/>
    <cellStyle name="Normal 255 2 2 4 2" xfId="24256" xr:uid="{D0FE3707-8EEA-4307-BE54-C6C53B3CDA15}"/>
    <cellStyle name="Normal 255 2 2 5" xfId="24253" xr:uid="{1905354C-FAB0-450C-95B4-A55B171B7432}"/>
    <cellStyle name="Normal 255 2 3" xfId="7419" xr:uid="{E266147D-60B8-4620-B9B0-FCCD6543E938}"/>
    <cellStyle name="Normal 255 2 3 2" xfId="24257" xr:uid="{37E106C4-DD06-482A-8B5A-17DC37D5B686}"/>
    <cellStyle name="Normal 255 2 4" xfId="10801" xr:uid="{62FE9C32-62B7-4ED4-9F6A-5C1545887250}"/>
    <cellStyle name="Normal 255 2 4 2" xfId="24258" xr:uid="{977E2DF8-B8CA-4D0F-A70E-EE68FE31AE67}"/>
    <cellStyle name="Normal 255 2 5" xfId="15448" xr:uid="{BA40D85F-6789-428A-8B04-08C873EBB4AF}"/>
    <cellStyle name="Normal 255 2 5 2" xfId="24259" xr:uid="{05C71E8B-9FFF-411A-BAF3-D475EE1931B8}"/>
    <cellStyle name="Normal 255 2 6" xfId="24252" xr:uid="{B03EC689-DD94-4BA6-801B-666F34EFC572}"/>
    <cellStyle name="Normal 255 3" xfId="2736" xr:uid="{8434B445-4059-493A-9116-58D19C08B82B}"/>
    <cellStyle name="Normal 255 3 2" xfId="7421" xr:uid="{5ABF30E4-C871-45AF-84B7-B15735CBD8F8}"/>
    <cellStyle name="Normal 255 3 2 2" xfId="24261" xr:uid="{5CB16FFA-E3EA-4512-A307-0403BF7EABBE}"/>
    <cellStyle name="Normal 255 3 3" xfId="10803" xr:uid="{39EC7F78-B840-4C85-BE9F-A617E556637A}"/>
    <cellStyle name="Normal 255 3 3 2" xfId="24262" xr:uid="{B2367DAA-BB09-4F83-B647-1744BBC4FE1F}"/>
    <cellStyle name="Normal 255 3 4" xfId="15450" xr:uid="{5E3A5AE7-EFF8-4551-9455-058C409DF96C}"/>
    <cellStyle name="Normal 255 3 4 2" xfId="24263" xr:uid="{27A75919-F767-4DEB-9E63-8EA0AF2D5B1E}"/>
    <cellStyle name="Normal 255 3 5" xfId="24260" xr:uid="{53D2F7F4-E72A-4ADA-8D0F-AF47A8716B1E}"/>
    <cellStyle name="Normal 255 4" xfId="7418" xr:uid="{162DA3D9-8237-40B0-9BB0-8CE4D298FC01}"/>
    <cellStyle name="Normal 255 4 2" xfId="24264" xr:uid="{E2BC6E73-4778-445F-81EB-806C007FDBCC}"/>
    <cellStyle name="Normal 255 5" xfId="10800" xr:uid="{3567CCC1-BDC2-4965-B025-AA7FD6C880D3}"/>
    <cellStyle name="Normal 255 5 2" xfId="24265" xr:uid="{65AAB43B-28D1-4DC5-963B-C84CEDFE4B91}"/>
    <cellStyle name="Normal 255 6" xfId="15447" xr:uid="{F8177AE2-F640-4024-9E9C-360A2AB00956}"/>
    <cellStyle name="Normal 255 6 2" xfId="24266" xr:uid="{C5BE0AAC-554F-4480-BFDA-C7A5B69E44FD}"/>
    <cellStyle name="Normal 255 7" xfId="24251" xr:uid="{178AB836-7AFD-4342-BC17-113EA60C55AE}"/>
    <cellStyle name="Normal 256" xfId="2737" xr:uid="{C5DE4662-10B6-483F-86BF-B432C75CDF09}"/>
    <cellStyle name="Normal 256 2" xfId="2738" xr:uid="{083B374B-90BB-49D7-9B8C-5F50388B0283}"/>
    <cellStyle name="Normal 256 2 2" xfId="2739" xr:uid="{66CBF874-9B78-43DE-8CD0-A3CEAF458730}"/>
    <cellStyle name="Normal 256 2 2 2" xfId="7424" xr:uid="{68A4EC8A-94BF-4973-AAAD-3BCC7D06A7C5}"/>
    <cellStyle name="Normal 256 2 2 2 2" xfId="24270" xr:uid="{90D12930-CBDA-4D7C-A143-2A5AE3A476CD}"/>
    <cellStyle name="Normal 256 2 2 3" xfId="10806" xr:uid="{2FC13AA8-6D54-482D-9454-D4C3916BD9AE}"/>
    <cellStyle name="Normal 256 2 2 3 2" xfId="24271" xr:uid="{64828875-F2EF-42B3-8715-864252B51A49}"/>
    <cellStyle name="Normal 256 2 2 4" xfId="15453" xr:uid="{559500A0-6961-4120-BC56-6CB60551FC3D}"/>
    <cellStyle name="Normal 256 2 2 4 2" xfId="24272" xr:uid="{BCDCF5A5-F385-4C80-BB04-410447A6B67F}"/>
    <cellStyle name="Normal 256 2 2 5" xfId="24269" xr:uid="{5108E6C0-2889-4AB0-8979-F92293EF275D}"/>
    <cellStyle name="Normal 256 2 3" xfId="7423" xr:uid="{29A51B83-6E06-40A2-BC1D-4AEB56D4A63B}"/>
    <cellStyle name="Normal 256 2 3 2" xfId="24273" xr:uid="{DE35A7C6-5778-41D9-AEC2-7B843102C40C}"/>
    <cellStyle name="Normal 256 2 4" xfId="10805" xr:uid="{9B0A0894-2D49-431E-ABFE-3263F72744FE}"/>
    <cellStyle name="Normal 256 2 4 2" xfId="24274" xr:uid="{46450FC3-5276-4666-92D2-C327405196F7}"/>
    <cellStyle name="Normal 256 2 5" xfId="15452" xr:uid="{68447BC5-0967-4392-9048-22A0210E4168}"/>
    <cellStyle name="Normal 256 2 5 2" xfId="24275" xr:uid="{65218518-5193-4A05-B0DB-1CB3D61F1723}"/>
    <cellStyle name="Normal 256 2 6" xfId="24268" xr:uid="{8A543EFB-F0C8-4892-9FDB-8C20A61CED7F}"/>
    <cellStyle name="Normal 256 3" xfId="2740" xr:uid="{BC6CC7AA-35DE-4884-8AE5-5B112402937C}"/>
    <cellStyle name="Normal 256 3 2" xfId="7425" xr:uid="{9915D503-9E91-40BE-9EAD-9002AD849784}"/>
    <cellStyle name="Normal 256 3 2 2" xfId="24277" xr:uid="{74781031-5240-4490-BAB0-4EA81B5ADEAF}"/>
    <cellStyle name="Normal 256 3 3" xfId="10807" xr:uid="{85B8158A-AA14-4A48-BAE4-1827EF691D74}"/>
    <cellStyle name="Normal 256 3 3 2" xfId="24278" xr:uid="{F5E504FB-FAF9-4C59-92FA-813126DBE1A2}"/>
    <cellStyle name="Normal 256 3 4" xfId="15454" xr:uid="{C5F67A18-67A4-43BD-868E-62BB642EA143}"/>
    <cellStyle name="Normal 256 3 4 2" xfId="24279" xr:uid="{838DE31C-D0BF-4083-B293-655FAE3A3297}"/>
    <cellStyle name="Normal 256 3 5" xfId="24276" xr:uid="{9A0845E2-EDFA-4EDC-9035-66AB9B3C4805}"/>
    <cellStyle name="Normal 256 4" xfId="7422" xr:uid="{D269AE94-9315-4A6F-9411-246F992C38AA}"/>
    <cellStyle name="Normal 256 4 2" xfId="24280" xr:uid="{760C3CE5-8F8D-4715-9808-71633DEECF32}"/>
    <cellStyle name="Normal 256 5" xfId="10804" xr:uid="{9C6B0C25-A222-48A6-88A2-A87FF7A48B8B}"/>
    <cellStyle name="Normal 256 5 2" xfId="24281" xr:uid="{4A670333-D170-43E1-83E1-2823494C1AB8}"/>
    <cellStyle name="Normal 256 6" xfId="15451" xr:uid="{8890585F-C345-40FF-989D-B5F506652068}"/>
    <cellStyle name="Normal 256 6 2" xfId="24282" xr:uid="{B5DC3C6A-C811-4DB8-806F-0414012F0656}"/>
    <cellStyle name="Normal 256 7" xfId="24267" xr:uid="{136756EB-653E-4CCF-B8CD-71511C3D9E1D}"/>
    <cellStyle name="Normal 257" xfId="2741" xr:uid="{C6D31F95-0D3F-4F7E-9714-2270B63456D7}"/>
    <cellStyle name="Normal 257 2" xfId="2742" xr:uid="{F6EA0E19-D62F-45A1-85C9-5D6ED88425EF}"/>
    <cellStyle name="Normal 257 2 2" xfId="2743" xr:uid="{89E96D8D-DC72-45A6-86EF-C3BACB95518D}"/>
    <cellStyle name="Normal 257 2 2 2" xfId="7428" xr:uid="{E5CF7B90-A8A0-4F37-B506-A5508C67B08A}"/>
    <cellStyle name="Normal 257 2 2 2 2" xfId="24286" xr:uid="{C01EAF3F-6DAC-461C-A999-53A4804DFFB5}"/>
    <cellStyle name="Normal 257 2 2 3" xfId="10810" xr:uid="{E9FE6C13-8C0D-454D-B680-5D4DEE8F6ED1}"/>
    <cellStyle name="Normal 257 2 2 3 2" xfId="24287" xr:uid="{CE7084C9-E8F2-47DE-9FCA-D569B74BC086}"/>
    <cellStyle name="Normal 257 2 2 4" xfId="15457" xr:uid="{41E6E8D2-F88A-4BEB-AA53-12320C19CB85}"/>
    <cellStyle name="Normal 257 2 2 4 2" xfId="24288" xr:uid="{28C9F379-7ECD-49FB-9975-7E971807DBB4}"/>
    <cellStyle name="Normal 257 2 2 5" xfId="24285" xr:uid="{1C9809EE-5A97-4D5E-B6D8-BE1063026E6D}"/>
    <cellStyle name="Normal 257 2 3" xfId="7427" xr:uid="{C6EDBABF-CE66-4100-8874-9004DC6CD90E}"/>
    <cellStyle name="Normal 257 2 3 2" xfId="24289" xr:uid="{8A76E725-1048-4A80-92BB-24AB89F5BF28}"/>
    <cellStyle name="Normal 257 2 4" xfId="10809" xr:uid="{91D22328-DB44-4446-A77D-79BEBF1E5B84}"/>
    <cellStyle name="Normal 257 2 4 2" xfId="24290" xr:uid="{3178BB02-2E56-4131-9B06-5B7AB3B96CF9}"/>
    <cellStyle name="Normal 257 2 5" xfId="15456" xr:uid="{C1C5E3F5-3A97-4460-B759-C883EA5A37CF}"/>
    <cellStyle name="Normal 257 2 5 2" xfId="24291" xr:uid="{E289EDA5-4D76-40FD-B055-3AAAA691C2FB}"/>
    <cellStyle name="Normal 257 2 6" xfId="24284" xr:uid="{FED9E8C4-3BF0-4F7F-81E5-738E1841C394}"/>
    <cellStyle name="Normal 257 3" xfId="2744" xr:uid="{581D6688-076C-4066-B1E8-A85A892EED33}"/>
    <cellStyle name="Normal 257 3 2" xfId="7429" xr:uid="{56952CF3-6AFB-4352-B604-FE2027AF317B}"/>
    <cellStyle name="Normal 257 3 2 2" xfId="24293" xr:uid="{E084AA99-0719-4B30-A796-E968BF9DD27F}"/>
    <cellStyle name="Normal 257 3 3" xfId="10811" xr:uid="{ACA1F48E-08EF-4AB7-B7E4-8AF3B4CD00A3}"/>
    <cellStyle name="Normal 257 3 3 2" xfId="24294" xr:uid="{D8DC1372-385F-46E6-9BEA-9E936B05C459}"/>
    <cellStyle name="Normal 257 3 4" xfId="15458" xr:uid="{96555E0C-6C37-4E65-B976-136673141757}"/>
    <cellStyle name="Normal 257 3 4 2" xfId="24295" xr:uid="{01F11460-5386-4B70-AAA6-EC2D243268D6}"/>
    <cellStyle name="Normal 257 3 5" xfId="24292" xr:uid="{C6417892-6239-41C2-97B2-4CF3E6630340}"/>
    <cellStyle name="Normal 257 4" xfId="7426" xr:uid="{D0096F20-28D0-4BAC-8D3D-1E5389E601C8}"/>
    <cellStyle name="Normal 257 4 2" xfId="24296" xr:uid="{EF3CABB2-FE7E-4963-BFD3-0E00C878B5E5}"/>
    <cellStyle name="Normal 257 5" xfId="10808" xr:uid="{CCA1504C-7A61-4EAD-9CC3-5A79CE504AAE}"/>
    <cellStyle name="Normal 257 5 2" xfId="24297" xr:uid="{4C329416-CADD-416B-A389-9A08B187B4A2}"/>
    <cellStyle name="Normal 257 6" xfId="15455" xr:uid="{2D86B86B-BA1C-4678-8D5D-68E14F504778}"/>
    <cellStyle name="Normal 257 6 2" xfId="24298" xr:uid="{68E4B2BB-964B-4187-AE1E-8E7738B98044}"/>
    <cellStyle name="Normal 257 7" xfId="24283" xr:uid="{A5C0D3CC-2BD4-4DCD-AAB9-39A760B9C936}"/>
    <cellStyle name="Normal 258" xfId="2745" xr:uid="{E5C7A450-65CC-41D7-9F12-2545D9354D77}"/>
    <cellStyle name="Normal 258 2" xfId="2746" xr:uid="{07DC6DDC-87AA-4F2D-B595-DF24BBE53808}"/>
    <cellStyle name="Normal 258 2 2" xfId="2747" xr:uid="{F2C0FC7A-B0CB-4B84-B3C0-80C7E0FB2A4C}"/>
    <cellStyle name="Normal 258 2 2 2" xfId="7432" xr:uid="{A465FE69-2606-45F8-A3C8-0A5B2618C173}"/>
    <cellStyle name="Normal 258 2 2 2 2" xfId="24302" xr:uid="{6B3CD097-ACB4-4BB2-9499-2996107D5F88}"/>
    <cellStyle name="Normal 258 2 2 3" xfId="10814" xr:uid="{7247DE9E-344C-4980-804A-65E62826F2AA}"/>
    <cellStyle name="Normal 258 2 2 3 2" xfId="24303" xr:uid="{914B1C06-E16A-4D82-9972-6B7EF37ADC6B}"/>
    <cellStyle name="Normal 258 2 2 4" xfId="15461" xr:uid="{FF33AA3C-147D-41FA-A8A1-6271EC211C6E}"/>
    <cellStyle name="Normal 258 2 2 4 2" xfId="24304" xr:uid="{F6102473-1D7B-4185-93B4-CFF6B1DEF618}"/>
    <cellStyle name="Normal 258 2 2 5" xfId="24301" xr:uid="{A10A4A1F-56C6-4895-88FB-CCF40B2CE3F8}"/>
    <cellStyle name="Normal 258 2 3" xfId="7431" xr:uid="{F55692FA-775E-4CF8-B446-04BE2C2616AC}"/>
    <cellStyle name="Normal 258 2 3 2" xfId="24305" xr:uid="{836F3FFE-813B-47D1-BFD7-C3B0D9C74028}"/>
    <cellStyle name="Normal 258 2 4" xfId="10813" xr:uid="{CC3CB5DB-31CC-4D51-9647-221BF638F5DD}"/>
    <cellStyle name="Normal 258 2 4 2" xfId="24306" xr:uid="{55C8AD86-85CA-4CDF-A34A-3033305E419F}"/>
    <cellStyle name="Normal 258 2 5" xfId="15460" xr:uid="{48CBB532-52CC-493F-9FCB-0A8BBEADD7CA}"/>
    <cellStyle name="Normal 258 2 5 2" xfId="24307" xr:uid="{EB64D6CC-90D9-4E18-9FE4-5E8B20880515}"/>
    <cellStyle name="Normal 258 2 6" xfId="24300" xr:uid="{69EDE074-B3B1-4E3D-9CC7-B05CB6D51417}"/>
    <cellStyle name="Normal 258 3" xfId="2748" xr:uid="{08592A23-959F-4510-ABE0-9166B11DC128}"/>
    <cellStyle name="Normal 258 3 2" xfId="7433" xr:uid="{12D690EE-5B9F-44A4-8322-5AFCA3F295D4}"/>
    <cellStyle name="Normal 258 3 2 2" xfId="24309" xr:uid="{D7FA7271-704A-44C6-8B5E-864439D4FB0A}"/>
    <cellStyle name="Normal 258 3 3" xfId="10815" xr:uid="{531403F6-C03A-40AB-B31C-411B6E8F82A8}"/>
    <cellStyle name="Normal 258 3 3 2" xfId="24310" xr:uid="{57E00D8F-B221-40A7-A68C-880703AC372E}"/>
    <cellStyle name="Normal 258 3 4" xfId="15462" xr:uid="{E71DAC05-60D3-4D98-97C8-B0235294FBDE}"/>
    <cellStyle name="Normal 258 3 4 2" xfId="24311" xr:uid="{51037023-4007-4496-B69B-9CF433B74157}"/>
    <cellStyle name="Normal 258 3 5" xfId="24308" xr:uid="{5E0A24E9-99F8-4ABE-9DEA-0CB5BB1E0092}"/>
    <cellStyle name="Normal 258 4" xfId="7430" xr:uid="{F8D91C55-6EEF-448A-A574-F3F9CD65942C}"/>
    <cellStyle name="Normal 258 4 2" xfId="24312" xr:uid="{7971A7BF-0B7D-4184-ADBE-A3E263583E18}"/>
    <cellStyle name="Normal 258 5" xfId="10812" xr:uid="{04BB10ED-3BFB-4B50-BD5B-713BCC53648C}"/>
    <cellStyle name="Normal 258 5 2" xfId="24313" xr:uid="{90FE1EC7-BEF6-43EF-A1F3-4FE09E26EB36}"/>
    <cellStyle name="Normal 258 6" xfId="15459" xr:uid="{AD330A64-9244-40F8-A951-BB85E028FDBB}"/>
    <cellStyle name="Normal 258 6 2" xfId="24314" xr:uid="{A9AFCD8F-9AB3-4C84-B02D-55BB7857D626}"/>
    <cellStyle name="Normal 258 7" xfId="24299" xr:uid="{5A720441-26D1-4359-B841-E2EB3A75FC2A}"/>
    <cellStyle name="Normal 259" xfId="2749" xr:uid="{2D6413D9-47E8-4242-9972-1DF7792E999A}"/>
    <cellStyle name="Normal 259 2" xfId="2750" xr:uid="{8D867B77-288C-454A-A5FD-3FAD54D9C70C}"/>
    <cellStyle name="Normal 259 2 2" xfId="2751" xr:uid="{D622F9A1-D40F-4729-928F-2D55AD495E8B}"/>
    <cellStyle name="Normal 259 2 2 2" xfId="7436" xr:uid="{A991369B-65F9-4142-9FEB-B382C62E9052}"/>
    <cellStyle name="Normal 259 2 2 2 2" xfId="24318" xr:uid="{95FD9F80-93A4-4D22-A971-98AC0AEBD7DB}"/>
    <cellStyle name="Normal 259 2 2 3" xfId="10818" xr:uid="{CAB2E82C-B035-4F8B-AB81-28E54D70CA11}"/>
    <cellStyle name="Normal 259 2 2 3 2" xfId="24319" xr:uid="{288BF192-3046-4832-90D9-F1AE1B4DF560}"/>
    <cellStyle name="Normal 259 2 2 4" xfId="15465" xr:uid="{90ABF446-3830-4CF6-9D08-4BAB69E611F2}"/>
    <cellStyle name="Normal 259 2 2 4 2" xfId="24320" xr:uid="{1BF6C5D1-562C-42BA-8807-A57B9D01795F}"/>
    <cellStyle name="Normal 259 2 2 5" xfId="24317" xr:uid="{F0E2BFAF-419B-4C41-AA8B-2A2A7FA9DBFF}"/>
    <cellStyle name="Normal 259 2 3" xfId="7435" xr:uid="{1C56A4CF-C691-482B-8A08-695BFF58B2E4}"/>
    <cellStyle name="Normal 259 2 3 2" xfId="24321" xr:uid="{A9DBA2A5-BBE7-49D6-85C2-2E7EB81DC74E}"/>
    <cellStyle name="Normal 259 2 4" xfId="10817" xr:uid="{103D6179-744E-4210-A5DC-3E278EACC7DA}"/>
    <cellStyle name="Normal 259 2 4 2" xfId="24322" xr:uid="{C42FD939-C505-4AA5-B86E-04910A79E427}"/>
    <cellStyle name="Normal 259 2 5" xfId="15464" xr:uid="{A4CF51C6-65B7-42EB-BD8D-6ABF47D46D09}"/>
    <cellStyle name="Normal 259 2 5 2" xfId="24323" xr:uid="{AC7C6C3B-169F-481C-8C38-B572FAC5B3DC}"/>
    <cellStyle name="Normal 259 2 6" xfId="24316" xr:uid="{04DBD861-9608-4407-ADE8-E56137C521EE}"/>
    <cellStyle name="Normal 259 3" xfId="2752" xr:uid="{EFFBB383-AECF-43E6-AD6F-D8EF6C23DD36}"/>
    <cellStyle name="Normal 259 3 2" xfId="7437" xr:uid="{795005D7-3896-4BBC-AFE8-2277207AC21B}"/>
    <cellStyle name="Normal 259 3 2 2" xfId="24325" xr:uid="{1AE5E92B-5E93-4CCD-8DE8-FB76FF9E958F}"/>
    <cellStyle name="Normal 259 3 3" xfId="10819" xr:uid="{5EC1CA26-D9E7-4F29-9AC3-C1A9AE3C6E1B}"/>
    <cellStyle name="Normal 259 3 3 2" xfId="24326" xr:uid="{CAD2B652-CF52-4976-BD77-A0B41AC7D2C5}"/>
    <cellStyle name="Normal 259 3 4" xfId="15466" xr:uid="{53ADE47B-5B32-4DCF-A008-4F5C5C6A0C9F}"/>
    <cellStyle name="Normal 259 3 4 2" xfId="24327" xr:uid="{AFF0C891-1B80-43A1-9F42-5DCFD8FD1866}"/>
    <cellStyle name="Normal 259 3 5" xfId="24324" xr:uid="{A7BA7A3E-A3AB-4272-88EA-307520B6CA69}"/>
    <cellStyle name="Normal 259 4" xfId="7434" xr:uid="{43F55EB1-281F-4CC5-9F5A-A32EB0F3A42B}"/>
    <cellStyle name="Normal 259 4 2" xfId="24328" xr:uid="{3BB24C78-E4A1-4481-B08A-5237DEF90412}"/>
    <cellStyle name="Normal 259 5" xfId="10816" xr:uid="{E6B824A4-6E9A-41D6-8EEC-828FBC0890BE}"/>
    <cellStyle name="Normal 259 5 2" xfId="24329" xr:uid="{12362023-F9CB-44FC-BCCD-FD147790467C}"/>
    <cellStyle name="Normal 259 6" xfId="15463" xr:uid="{B3B5E0E5-8001-44D5-B39E-26D35AE8F696}"/>
    <cellStyle name="Normal 259 6 2" xfId="24330" xr:uid="{797508C9-9FDC-49EF-BE42-5DB41A2BA296}"/>
    <cellStyle name="Normal 259 7" xfId="24315" xr:uid="{5E96A56B-CF9B-4F15-9349-47DF1F0456E5}"/>
    <cellStyle name="Normal 26" xfId="2753" xr:uid="{7E9EA961-B75C-41EC-96EB-079C74442408}"/>
    <cellStyle name="Normal 26 2" xfId="2754" xr:uid="{72A36F73-245B-4289-909E-C5019B33224B}"/>
    <cellStyle name="Normal 26 2 2" xfId="2755" xr:uid="{1CB9369C-9CFA-4095-8D83-D32DEB503397}"/>
    <cellStyle name="Normal 26 2 2 2" xfId="7440" xr:uid="{1D6B7C39-7A77-4CFB-8853-9D0BEF15F503}"/>
    <cellStyle name="Normal 26 2 2 2 2" xfId="24334" xr:uid="{1F5891E2-818C-47A5-9615-9112C7846D3E}"/>
    <cellStyle name="Normal 26 2 2 3" xfId="10822" xr:uid="{47CB8467-47E7-4BF2-8686-E5C60CE1B5E0}"/>
    <cellStyle name="Normal 26 2 2 3 2" xfId="24335" xr:uid="{8EF53F3B-98F5-405B-AB32-DE6095C9707D}"/>
    <cellStyle name="Normal 26 2 2 4" xfId="15469" xr:uid="{88B28EB3-0EFB-4322-AFF3-A679C140400E}"/>
    <cellStyle name="Normal 26 2 2 4 2" xfId="24336" xr:uid="{CCB8A06D-9CE2-4D76-A450-836150ACE927}"/>
    <cellStyle name="Normal 26 2 2 5" xfId="24333" xr:uid="{761CECBD-381E-4E48-A3DA-B1CC3788A6B2}"/>
    <cellStyle name="Normal 26 2 3" xfId="7439" xr:uid="{DDB3F867-E648-4128-B8B2-3D6E505AA8D7}"/>
    <cellStyle name="Normal 26 2 3 2" xfId="24337" xr:uid="{F539910B-3D28-47DF-9D32-7D71DD2C53CD}"/>
    <cellStyle name="Normal 26 2 4" xfId="10821" xr:uid="{1DA78F87-E294-44C9-B3D5-C5F102E05E25}"/>
    <cellStyle name="Normal 26 2 4 2" xfId="24338" xr:uid="{149C621F-5D4C-4D49-ADE4-9E992189F360}"/>
    <cellStyle name="Normal 26 2 5" xfId="15468" xr:uid="{9654777E-1BD6-45A5-8553-640BC5DAD7C6}"/>
    <cellStyle name="Normal 26 2 5 2" xfId="24339" xr:uid="{08A08D92-2F9D-4352-9025-1565CB6DE6B5}"/>
    <cellStyle name="Normal 26 2 6" xfId="24332" xr:uid="{A83166F5-D190-4CA9-A994-B69E90E0CE96}"/>
    <cellStyle name="Normal 26 3" xfId="2756" xr:uid="{7EDA7339-50E4-496A-9429-D820A52B225A}"/>
    <cellStyle name="Normal 26 3 2" xfId="7441" xr:uid="{8510EC57-ADB9-42E3-9E45-498DA01B6B8D}"/>
    <cellStyle name="Normal 26 3 2 2" xfId="24341" xr:uid="{6390FBE4-4418-4D13-A4D5-9A063F9D6ECB}"/>
    <cellStyle name="Normal 26 3 3" xfId="10823" xr:uid="{BECD0011-39EA-4109-89AF-789E2326D0CB}"/>
    <cellStyle name="Normal 26 3 3 2" xfId="24342" xr:uid="{47012B89-0395-4F6C-BA30-D134FBCD3C48}"/>
    <cellStyle name="Normal 26 3 4" xfId="15470" xr:uid="{7CFE8043-6457-4481-8A13-993B2F6B6873}"/>
    <cellStyle name="Normal 26 3 4 2" xfId="24343" xr:uid="{DA636330-83AB-4F2B-B16B-085C8263361A}"/>
    <cellStyle name="Normal 26 3 5" xfId="24340" xr:uid="{0EB05562-B460-4AE0-AFF1-3DCB91ACAE1B}"/>
    <cellStyle name="Normal 26 4" xfId="7438" xr:uid="{FE628201-34BB-44DE-B07C-3A8625A67BA5}"/>
    <cellStyle name="Normal 26 4 2" xfId="24344" xr:uid="{93A47CBA-B467-4A22-A71F-7A562C63B252}"/>
    <cellStyle name="Normal 26 5" xfId="10820" xr:uid="{BD7552F0-2537-4FD3-AEF0-D5FA4AAE2190}"/>
    <cellStyle name="Normal 26 5 2" xfId="24345" xr:uid="{0D4F9D82-C61B-4F1E-8B5C-624C1E25EB5E}"/>
    <cellStyle name="Normal 26 6" xfId="15467" xr:uid="{38B6101D-3F73-4410-8D52-8B2FA4633EE5}"/>
    <cellStyle name="Normal 26 6 2" xfId="24346" xr:uid="{FA4D2D79-E135-47B2-8981-CDF1DF2505C8}"/>
    <cellStyle name="Normal 26 7" xfId="24331" xr:uid="{77E35D33-C55B-4CDE-8E73-020E30DF1FFD}"/>
    <cellStyle name="Normal 260" xfId="2757" xr:uid="{7A22932B-37D1-4823-8DF9-F199D23ABD1D}"/>
    <cellStyle name="Normal 260 2" xfId="2758" xr:uid="{FA77813C-0497-4392-B9E0-ADA07D8998B4}"/>
    <cellStyle name="Normal 260 2 2" xfId="2759" xr:uid="{99A8D10C-252A-463F-BF78-1254B2C35A20}"/>
    <cellStyle name="Normal 260 2 2 2" xfId="7444" xr:uid="{87F064E4-C88C-4AA4-B958-DEBB5B456739}"/>
    <cellStyle name="Normal 260 2 2 2 2" xfId="24350" xr:uid="{CA33654F-672F-4DAC-B599-55657DD5A6A3}"/>
    <cellStyle name="Normal 260 2 2 3" xfId="10826" xr:uid="{531D138B-39F8-44A6-A8B5-196629A4C2D3}"/>
    <cellStyle name="Normal 260 2 2 3 2" xfId="24351" xr:uid="{C851BFC3-4D83-4C32-AAA2-EB518287C892}"/>
    <cellStyle name="Normal 260 2 2 4" xfId="15473" xr:uid="{ACB78C95-5802-4165-8FF3-E80D051FD582}"/>
    <cellStyle name="Normal 260 2 2 4 2" xfId="24352" xr:uid="{9257D1AF-7F1D-405B-A18E-DABF371E2D08}"/>
    <cellStyle name="Normal 260 2 2 5" xfId="24349" xr:uid="{2A51B012-3F3F-442E-ABBF-A292A4B04283}"/>
    <cellStyle name="Normal 260 2 3" xfId="7443" xr:uid="{A59E5942-8ABA-49B4-9136-9127473D6260}"/>
    <cellStyle name="Normal 260 2 3 2" xfId="24353" xr:uid="{455ED7EC-FDF7-4027-B9F8-38996E55ACEC}"/>
    <cellStyle name="Normal 260 2 4" xfId="10825" xr:uid="{0CAE3489-F23F-451B-85B6-95DF27EF2526}"/>
    <cellStyle name="Normal 260 2 4 2" xfId="24354" xr:uid="{D34316B3-A870-4E51-BAA8-3EB98B0FE1A8}"/>
    <cellStyle name="Normal 260 2 5" xfId="15472" xr:uid="{75C8E386-675C-42D4-BCBF-A6BC6D33A336}"/>
    <cellStyle name="Normal 260 2 5 2" xfId="24355" xr:uid="{2AA53E97-643A-40DB-A0D1-3B92E5483D56}"/>
    <cellStyle name="Normal 260 2 6" xfId="24348" xr:uid="{754285E6-CF01-4620-857B-0A9DDA68611D}"/>
    <cellStyle name="Normal 260 3" xfId="2760" xr:uid="{109FF18C-5523-411F-A768-9048856471C3}"/>
    <cellStyle name="Normal 260 3 2" xfId="7445" xr:uid="{B781C0CE-5D84-4EDC-A1A2-CA6FA9C21FF3}"/>
    <cellStyle name="Normal 260 3 2 2" xfId="24357" xr:uid="{2DE8D75E-9CD2-4782-8572-B6986A37BB3B}"/>
    <cellStyle name="Normal 260 3 3" xfId="10827" xr:uid="{2B3858D1-FF68-4942-BC8D-B5C374DFB7DE}"/>
    <cellStyle name="Normal 260 3 3 2" xfId="24358" xr:uid="{E3C167EA-3265-40CD-8DB2-9F64AB5DC200}"/>
    <cellStyle name="Normal 260 3 4" xfId="15474" xr:uid="{17536C39-BCB9-48E4-AC13-6553602E3D0E}"/>
    <cellStyle name="Normal 260 3 4 2" xfId="24359" xr:uid="{AD520082-A8E6-4739-8A2E-2C2AAC15D210}"/>
    <cellStyle name="Normal 260 3 5" xfId="24356" xr:uid="{BBA56253-6D55-428D-AFD9-B97DF6E615AD}"/>
    <cellStyle name="Normal 260 4" xfId="7442" xr:uid="{B86331DD-EE81-45D7-9C87-50FE2C77D5FC}"/>
    <cellStyle name="Normal 260 4 2" xfId="24360" xr:uid="{C85563DF-C369-42B1-84EF-E905FF0F99AF}"/>
    <cellStyle name="Normal 260 5" xfId="10824" xr:uid="{1357E011-1D8F-4DAD-ACDE-FE4502894A53}"/>
    <cellStyle name="Normal 260 5 2" xfId="24361" xr:uid="{36BD3362-BA53-4D25-A81B-B2635AEFB194}"/>
    <cellStyle name="Normal 260 6" xfId="15471" xr:uid="{64703A16-FA62-4545-8BB1-7B6930D0178A}"/>
    <cellStyle name="Normal 260 6 2" xfId="24362" xr:uid="{D93BE3E8-CA27-4D01-8B95-E965A5CA1363}"/>
    <cellStyle name="Normal 260 7" xfId="24347" xr:uid="{AA4587BD-E828-415B-806A-833BD7CC35E0}"/>
    <cellStyle name="Normal 261" xfId="2761" xr:uid="{E5BFFBC0-70F7-4D3B-B03D-A93E92AB2413}"/>
    <cellStyle name="Normal 261 2" xfId="2762" xr:uid="{28B8E77C-CF41-414A-8A34-7F3EB74EAE62}"/>
    <cellStyle name="Normal 261 2 2" xfId="2763" xr:uid="{819BBCC1-2D10-4872-BF71-9AF6D052C39A}"/>
    <cellStyle name="Normal 261 2 2 2" xfId="7448" xr:uid="{C18611E5-F029-4D34-82C0-0EF5FCF5E466}"/>
    <cellStyle name="Normal 261 2 2 2 2" xfId="24366" xr:uid="{AD8CC62D-AB4D-4470-92EA-584E6D5B759F}"/>
    <cellStyle name="Normal 261 2 2 3" xfId="10830" xr:uid="{45AAFE59-5451-4960-8DE3-A63276D88236}"/>
    <cellStyle name="Normal 261 2 2 3 2" xfId="24367" xr:uid="{22650A74-973C-4C4D-B9ED-127A7FF2E5DC}"/>
    <cellStyle name="Normal 261 2 2 4" xfId="15477" xr:uid="{07C069A9-7C16-48D5-AF22-3D3722D4BA90}"/>
    <cellStyle name="Normal 261 2 2 4 2" xfId="24368" xr:uid="{83A6E0DC-11CC-4C57-8D51-BDA5C48D96FE}"/>
    <cellStyle name="Normal 261 2 2 5" xfId="24365" xr:uid="{A8FA993F-CE2E-426C-8EBE-DE6CAED64E77}"/>
    <cellStyle name="Normal 261 2 3" xfId="7447" xr:uid="{30AF5E96-5D89-4994-A66D-020CB909EA3C}"/>
    <cellStyle name="Normal 261 2 3 2" xfId="24369" xr:uid="{47AA7F7F-A858-4542-AE66-3B218BF183C8}"/>
    <cellStyle name="Normal 261 2 4" xfId="10829" xr:uid="{14E7C351-1ABF-4570-BF60-6235EFBB25FB}"/>
    <cellStyle name="Normal 261 2 4 2" xfId="24370" xr:uid="{EE63A98E-0141-43AA-B938-039308C88204}"/>
    <cellStyle name="Normal 261 2 5" xfId="15476" xr:uid="{A74949CB-D70F-47B4-8903-A14BEAE9C0D5}"/>
    <cellStyle name="Normal 261 2 5 2" xfId="24371" xr:uid="{3F5D99D8-B588-4664-B524-4FAC0F584900}"/>
    <cellStyle name="Normal 261 2 6" xfId="24364" xr:uid="{36B512B5-E160-4EC7-B919-C0C306DD2C27}"/>
    <cellStyle name="Normal 261 3" xfId="2764" xr:uid="{FB7417F2-70FE-497C-96AB-360A2D450BC2}"/>
    <cellStyle name="Normal 261 3 2" xfId="7449" xr:uid="{6D8539A8-A061-4262-AAB4-2CF529CB277E}"/>
    <cellStyle name="Normal 261 3 2 2" xfId="24373" xr:uid="{DD82D432-38D1-4794-945C-0202D0A144FD}"/>
    <cellStyle name="Normal 261 3 3" xfId="10831" xr:uid="{500DDCB0-4B09-486B-97F3-8D3B1E7C3C31}"/>
    <cellStyle name="Normal 261 3 3 2" xfId="24374" xr:uid="{492D6602-523C-418E-8E8F-B592D5087131}"/>
    <cellStyle name="Normal 261 3 4" xfId="15478" xr:uid="{B60B99D0-4FAF-4C11-AB08-78AE48D51361}"/>
    <cellStyle name="Normal 261 3 4 2" xfId="24375" xr:uid="{DDD7C486-8DCA-45E7-B454-7DE47029DAE2}"/>
    <cellStyle name="Normal 261 3 5" xfId="24372" xr:uid="{01D9EEE6-6CE1-48AE-B088-EA5E41272E3E}"/>
    <cellStyle name="Normal 261 4" xfId="7446" xr:uid="{80BB3236-7B29-42D2-95D4-83F3D2EB9C74}"/>
    <cellStyle name="Normal 261 4 2" xfId="24376" xr:uid="{6B2A3689-150F-4F38-99B1-0BD1F66B8D0A}"/>
    <cellStyle name="Normal 261 5" xfId="10828" xr:uid="{624133A0-78AC-44F2-986A-6938EB8533BE}"/>
    <cellStyle name="Normal 261 5 2" xfId="24377" xr:uid="{8A82B0CE-C986-4432-A186-9BF60F457C3E}"/>
    <cellStyle name="Normal 261 6" xfId="15475" xr:uid="{72063955-B7D1-4425-8994-F17D1F19F27F}"/>
    <cellStyle name="Normal 261 6 2" xfId="24378" xr:uid="{9D0A3ED5-90D5-4FB3-BFFC-9D4A6A8C6D50}"/>
    <cellStyle name="Normal 261 7" xfId="24363" xr:uid="{195DF766-B3BD-493C-B655-4F1789397D40}"/>
    <cellStyle name="Normal 262" xfId="2765" xr:uid="{0938FB57-E5E7-41B5-9F60-796AB28FA017}"/>
    <cellStyle name="Normal 262 2" xfId="2766" xr:uid="{B57B3345-2FF3-48BD-A83E-8DD469ECB839}"/>
    <cellStyle name="Normal 262 2 2" xfId="2767" xr:uid="{07D5E293-64D1-4292-B0A1-6D37D9442730}"/>
    <cellStyle name="Normal 262 2 2 2" xfId="7452" xr:uid="{CEE656E9-DB17-4D7F-9B34-51ED8B25816F}"/>
    <cellStyle name="Normal 262 2 2 2 2" xfId="24382" xr:uid="{C15180AD-3BB0-4A54-8C55-89C9ED7AB734}"/>
    <cellStyle name="Normal 262 2 2 3" xfId="10834" xr:uid="{609D9B34-7155-4E29-8DEC-525455C0B5E3}"/>
    <cellStyle name="Normal 262 2 2 3 2" xfId="24383" xr:uid="{046D4804-87DD-4BF2-A9A0-EF1D00389308}"/>
    <cellStyle name="Normal 262 2 2 4" xfId="15481" xr:uid="{74084303-0EAE-4B7E-8A3C-107B6398A1A4}"/>
    <cellStyle name="Normal 262 2 2 4 2" xfId="24384" xr:uid="{92E58D00-AB5E-4B32-A7A9-690C8D04BA51}"/>
    <cellStyle name="Normal 262 2 2 5" xfId="24381" xr:uid="{1A5658AA-21B9-4AE9-B8F9-C80CDEB434F1}"/>
    <cellStyle name="Normal 262 2 3" xfId="7451" xr:uid="{98E2A6A1-1241-43AA-B857-3360775441D2}"/>
    <cellStyle name="Normal 262 2 3 2" xfId="24385" xr:uid="{732C3A5E-E687-44AF-9166-4631B5EE422D}"/>
    <cellStyle name="Normal 262 2 4" xfId="10833" xr:uid="{734A7E79-6C76-40BD-966B-930A60BB06FB}"/>
    <cellStyle name="Normal 262 2 4 2" xfId="24386" xr:uid="{02841083-F785-4439-872F-16C05EA6BFD4}"/>
    <cellStyle name="Normal 262 2 5" xfId="15480" xr:uid="{BC4673E1-E67D-4380-A4AC-69185E8F5815}"/>
    <cellStyle name="Normal 262 2 5 2" xfId="24387" xr:uid="{EDBDA5C0-3241-4539-BA4D-6B4012244FB2}"/>
    <cellStyle name="Normal 262 2 6" xfId="24380" xr:uid="{E6C8C828-1D43-41EC-80AA-C41C8024DCA1}"/>
    <cellStyle name="Normal 262 3" xfId="2768" xr:uid="{F9A9C731-8FAA-43CE-9D1F-4E0814EFA2DD}"/>
    <cellStyle name="Normal 262 3 2" xfId="7453" xr:uid="{DDB12286-C60C-436F-8EA3-4A506CD64B50}"/>
    <cellStyle name="Normal 262 3 2 2" xfId="24389" xr:uid="{8276B91B-FD87-401D-9FE4-E9F376BA867F}"/>
    <cellStyle name="Normal 262 3 3" xfId="10835" xr:uid="{4DBF7733-44B2-495B-9319-245CFA0EF574}"/>
    <cellStyle name="Normal 262 3 3 2" xfId="24390" xr:uid="{DEB56408-C28E-4897-84F0-A6317E7B0E3C}"/>
    <cellStyle name="Normal 262 3 4" xfId="15482" xr:uid="{84F960E3-C2C4-4E11-B093-9CE007B962FF}"/>
    <cellStyle name="Normal 262 3 4 2" xfId="24391" xr:uid="{04163C90-5876-4430-BEFF-2E383F40EBB1}"/>
    <cellStyle name="Normal 262 3 5" xfId="24388" xr:uid="{0412F50F-C71C-438E-B078-9C01F65D6CF0}"/>
    <cellStyle name="Normal 262 4" xfId="7450" xr:uid="{15B50033-1093-43FA-9E12-E7DCA4B2ED28}"/>
    <cellStyle name="Normal 262 4 2" xfId="24392" xr:uid="{3E419793-E6D9-4420-A917-4B79BEFE9AA4}"/>
    <cellStyle name="Normal 262 5" xfId="10832" xr:uid="{A0BE6909-734C-43E1-82BD-D60DC381F95F}"/>
    <cellStyle name="Normal 262 5 2" xfId="24393" xr:uid="{75282B7F-1EE2-4C2C-9E2E-17354DE0605A}"/>
    <cellStyle name="Normal 262 6" xfId="15479" xr:uid="{41132E07-61B6-4B22-83A5-FAB5D6DE7849}"/>
    <cellStyle name="Normal 262 6 2" xfId="24394" xr:uid="{56475B2D-BF86-4503-8678-9E538A427D3C}"/>
    <cellStyle name="Normal 262 7" xfId="24379" xr:uid="{3A02F124-87DF-4B1F-BFF3-00DF5198994B}"/>
    <cellStyle name="Normal 263" xfId="2769" xr:uid="{547A33E6-8DC4-4132-B8BB-65CDD692B204}"/>
    <cellStyle name="Normal 263 2" xfId="2770" xr:uid="{77D7C9FD-D982-47CF-A187-4A3DB1F7A85A}"/>
    <cellStyle name="Normal 263 2 2" xfId="2771" xr:uid="{6B21F3A9-1AA0-410D-BCF4-65006C451172}"/>
    <cellStyle name="Normal 263 2 2 2" xfId="7456" xr:uid="{53E3ACE8-2682-4CE8-800A-BF23C50DAEBE}"/>
    <cellStyle name="Normal 263 2 2 2 2" xfId="24398" xr:uid="{3F8C5715-A85B-4C4E-9F66-C426DE0BC263}"/>
    <cellStyle name="Normal 263 2 2 3" xfId="10838" xr:uid="{EAD3F920-A319-470E-83C7-542A7D56E7E6}"/>
    <cellStyle name="Normal 263 2 2 3 2" xfId="24399" xr:uid="{141DBF21-6687-438C-89AC-65FA23115314}"/>
    <cellStyle name="Normal 263 2 2 4" xfId="15485" xr:uid="{3CEE440B-3A56-4709-A2C4-E58F36D1294E}"/>
    <cellStyle name="Normal 263 2 2 4 2" xfId="24400" xr:uid="{7C901BF1-BA3C-4D9B-999D-04F4E32A7D5C}"/>
    <cellStyle name="Normal 263 2 2 5" xfId="24397" xr:uid="{9F650F4C-721D-4E52-B7A1-C8371820FE8B}"/>
    <cellStyle name="Normal 263 2 3" xfId="7455" xr:uid="{401C9763-5CD7-4322-A4C4-07EE6DC36636}"/>
    <cellStyle name="Normal 263 2 3 2" xfId="24401" xr:uid="{EC36A246-FA82-4D50-8F3B-9DE06322324A}"/>
    <cellStyle name="Normal 263 2 4" xfId="10837" xr:uid="{DCBDDEEA-8CB5-44ED-AF77-C7A9C9FD84D4}"/>
    <cellStyle name="Normal 263 2 4 2" xfId="24402" xr:uid="{E8627D97-6834-4FE1-B7EA-7D13535A8287}"/>
    <cellStyle name="Normal 263 2 5" xfId="15484" xr:uid="{C45B90A4-DC28-4518-A5F2-EF9AA66D6D2E}"/>
    <cellStyle name="Normal 263 2 5 2" xfId="24403" xr:uid="{087BD69D-0B04-4D2E-801C-867DAA38781F}"/>
    <cellStyle name="Normal 263 2 6" xfId="24396" xr:uid="{8F29AC0A-E90E-48BC-8457-0453F49FAA79}"/>
    <cellStyle name="Normal 263 3" xfId="2772" xr:uid="{F41A3853-F439-4CFF-A669-2D885D3A5E59}"/>
    <cellStyle name="Normal 263 3 2" xfId="7457" xr:uid="{47685B60-FFAA-437C-858B-320E1EB047B8}"/>
    <cellStyle name="Normal 263 3 2 2" xfId="24405" xr:uid="{FE0335FA-7F3D-4429-9B92-D9F10F8F35BD}"/>
    <cellStyle name="Normal 263 3 3" xfId="10839" xr:uid="{939839CB-C252-42CD-B0D2-8FEE0C8BFFA2}"/>
    <cellStyle name="Normal 263 3 3 2" xfId="24406" xr:uid="{4CEA0A45-1996-410E-A8BE-72209F7436F3}"/>
    <cellStyle name="Normal 263 3 4" xfId="15486" xr:uid="{D433A227-6483-4D52-818F-CECD82556311}"/>
    <cellStyle name="Normal 263 3 4 2" xfId="24407" xr:uid="{0073376A-1F14-4BC9-922A-4AB90D9A6523}"/>
    <cellStyle name="Normal 263 3 5" xfId="24404" xr:uid="{7C4D8769-623D-43E9-91AA-1D7236CEA5CD}"/>
    <cellStyle name="Normal 263 4" xfId="7454" xr:uid="{783C14DC-A4B0-42B2-A926-D0E9AEC80607}"/>
    <cellStyle name="Normal 263 4 2" xfId="24408" xr:uid="{FC045934-0725-4934-BB08-8D221481E5EF}"/>
    <cellStyle name="Normal 263 5" xfId="10836" xr:uid="{5E93F7D0-D016-4EBB-8788-AD55C7C45E74}"/>
    <cellStyle name="Normal 263 5 2" xfId="24409" xr:uid="{018F536D-63CB-462B-9ACC-7B588BA1240E}"/>
    <cellStyle name="Normal 263 6" xfId="15483" xr:uid="{3135050D-B36F-4416-BA4D-16748CBAC8E4}"/>
    <cellStyle name="Normal 263 6 2" xfId="24410" xr:uid="{649F8838-B692-4A29-858A-B9D215965F57}"/>
    <cellStyle name="Normal 263 7" xfId="24395" xr:uid="{8649F94D-404B-4209-86D4-E1FBF0D70013}"/>
    <cellStyle name="Normal 264" xfId="2773" xr:uid="{4FDCF346-CD55-445F-9577-335A26AC9D9A}"/>
    <cellStyle name="Normal 264 2" xfId="2774" xr:uid="{C1C65ECD-F427-4B94-8961-F276D0E0F7DF}"/>
    <cellStyle name="Normal 264 2 2" xfId="2775" xr:uid="{C2D1E62B-B7F1-4464-88F4-66030F911414}"/>
    <cellStyle name="Normal 264 2 2 2" xfId="7460" xr:uid="{E100FC3A-2F1F-4D7E-BF6D-87C7CDBD2162}"/>
    <cellStyle name="Normal 264 2 2 2 2" xfId="24414" xr:uid="{F1018818-A8A7-40F5-A3C0-D7D4050C35A0}"/>
    <cellStyle name="Normal 264 2 2 3" xfId="10842" xr:uid="{E74A7A6C-CD11-44C7-811E-7BF00D971E79}"/>
    <cellStyle name="Normal 264 2 2 3 2" xfId="24415" xr:uid="{2008F37C-5463-41B8-9770-D085858258E8}"/>
    <cellStyle name="Normal 264 2 2 4" xfId="15489" xr:uid="{749DECBC-F628-4068-AA32-B38E02D776DF}"/>
    <cellStyle name="Normal 264 2 2 4 2" xfId="24416" xr:uid="{285EAADC-298A-4DD7-B5E7-2903A17D708C}"/>
    <cellStyle name="Normal 264 2 2 5" xfId="24413" xr:uid="{59959702-A800-4348-A563-4E69E45F67DB}"/>
    <cellStyle name="Normal 264 2 3" xfId="7459" xr:uid="{F855E2CF-BD77-40FE-B5F7-1B24FD479FD6}"/>
    <cellStyle name="Normal 264 2 3 2" xfId="24417" xr:uid="{F5A75E58-9D5D-4CD6-A2A1-7AFF24C4981E}"/>
    <cellStyle name="Normal 264 2 4" xfId="10841" xr:uid="{9D37C90C-40D4-425A-BC6D-AEEC435365EC}"/>
    <cellStyle name="Normal 264 2 4 2" xfId="24418" xr:uid="{53170FB3-7A00-46D8-89BD-C5803AEAFE31}"/>
    <cellStyle name="Normal 264 2 5" xfId="15488" xr:uid="{BAC7DB6F-210C-4DB5-B0BA-1CF68D98E91F}"/>
    <cellStyle name="Normal 264 2 5 2" xfId="24419" xr:uid="{97A588D8-B800-4BA4-8D70-E5544DA89CFA}"/>
    <cellStyle name="Normal 264 2 6" xfId="24412" xr:uid="{29C108CD-87A4-4BB4-BB74-858143A93F33}"/>
    <cellStyle name="Normal 264 3" xfId="2776" xr:uid="{2FA6BD0C-C2FD-4BC4-97EF-33F14E3ECF39}"/>
    <cellStyle name="Normal 264 3 2" xfId="7461" xr:uid="{76E24E74-D3F2-43CF-9D20-EB747F453A2E}"/>
    <cellStyle name="Normal 264 3 2 2" xfId="24421" xr:uid="{66308047-931E-45C1-8C22-3EDB7BCD5C36}"/>
    <cellStyle name="Normal 264 3 3" xfId="10843" xr:uid="{AEDFC5DD-B69E-4E83-9E33-3A12E692E072}"/>
    <cellStyle name="Normal 264 3 3 2" xfId="24422" xr:uid="{CD1A81B1-2589-47D7-9FC0-9F65C3F125C1}"/>
    <cellStyle name="Normal 264 3 4" xfId="15490" xr:uid="{8DBE94BE-9FDD-4D59-94C4-9E1A8BC77E23}"/>
    <cellStyle name="Normal 264 3 4 2" xfId="24423" xr:uid="{9B10D6A3-4F35-43F7-9E35-C493D264B344}"/>
    <cellStyle name="Normal 264 3 5" xfId="24420" xr:uid="{14F85D8C-2BAF-4DAD-BF31-C6BDB1EDA5D6}"/>
    <cellStyle name="Normal 264 4" xfId="7458" xr:uid="{63E3628C-FF77-48EF-B282-50E69B7746E7}"/>
    <cellStyle name="Normal 264 4 2" xfId="24424" xr:uid="{409F6A5D-904B-4617-AD9C-64F402832414}"/>
    <cellStyle name="Normal 264 5" xfId="10840" xr:uid="{81E2B83E-D077-4DC9-85FD-23F509EF4E0C}"/>
    <cellStyle name="Normal 264 5 2" xfId="24425" xr:uid="{206C79B5-A03D-4AE6-B85F-B670414D548D}"/>
    <cellStyle name="Normal 264 6" xfId="15487" xr:uid="{E2BDF311-1CE1-4C63-AB6E-19CF9DD2A505}"/>
    <cellStyle name="Normal 264 6 2" xfId="24426" xr:uid="{E34CDEBB-2244-4925-9602-933F401A2563}"/>
    <cellStyle name="Normal 264 7" xfId="24411" xr:uid="{61FEF162-C260-4FB2-BAE6-80C4B1CE617A}"/>
    <cellStyle name="Normal 265" xfId="2777" xr:uid="{F4B626B1-7380-4CD3-AD2A-30D495FC1897}"/>
    <cellStyle name="Normal 265 2" xfId="2778" xr:uid="{C2886149-4465-4571-A801-DCDEDAC3CB33}"/>
    <cellStyle name="Normal 265 2 2" xfId="2779" xr:uid="{BF6692DB-F83E-4FB2-B202-19B04F89A733}"/>
    <cellStyle name="Normal 265 2 2 2" xfId="7464" xr:uid="{40B31BE0-6AF4-4E62-85C8-7F50978B65CE}"/>
    <cellStyle name="Normal 265 2 2 2 2" xfId="24430" xr:uid="{35C3E5F0-87C6-4BD6-BC75-E57BB3559876}"/>
    <cellStyle name="Normal 265 2 2 3" xfId="10846" xr:uid="{B097A7CE-FA09-4DA4-9998-D13EC25743CF}"/>
    <cellStyle name="Normal 265 2 2 3 2" xfId="24431" xr:uid="{6193A3CA-F3CF-4FBC-BCC1-56CEDA36FBEB}"/>
    <cellStyle name="Normal 265 2 2 4" xfId="15493" xr:uid="{F81689B1-67EE-4BE9-9002-140091EE53EC}"/>
    <cellStyle name="Normal 265 2 2 4 2" xfId="24432" xr:uid="{D28BE40C-8C7C-4621-A60D-7D2971B7E895}"/>
    <cellStyle name="Normal 265 2 2 5" xfId="24429" xr:uid="{C0613CB0-B585-46C1-8D5A-B62B9CCBA624}"/>
    <cellStyle name="Normal 265 2 3" xfId="7463" xr:uid="{852AF3EE-37D3-4AE8-BF68-1B8F21F232E6}"/>
    <cellStyle name="Normal 265 2 3 2" xfId="24433" xr:uid="{ADF2272C-4C9C-4458-B753-C66698F64F3D}"/>
    <cellStyle name="Normal 265 2 4" xfId="10845" xr:uid="{0F688E81-1C5F-494A-8C7A-287F22D0CD75}"/>
    <cellStyle name="Normal 265 2 4 2" xfId="24434" xr:uid="{56C94D1C-3527-4ECB-A4AA-2B20C631DC23}"/>
    <cellStyle name="Normal 265 2 5" xfId="15492" xr:uid="{9A587EC3-56AD-420F-8194-683EDAC68DD6}"/>
    <cellStyle name="Normal 265 2 5 2" xfId="24435" xr:uid="{D2704A20-656F-4857-A4F3-58804ED0F26A}"/>
    <cellStyle name="Normal 265 2 6" xfId="24428" xr:uid="{D3A91EC6-4B5E-4428-8B12-664DC5053373}"/>
    <cellStyle name="Normal 265 3" xfId="2780" xr:uid="{A8CDB14A-6DB2-410C-8C75-5D9140435260}"/>
    <cellStyle name="Normal 265 3 2" xfId="7465" xr:uid="{90552BF2-ED97-40DD-808E-402BAA4469DF}"/>
    <cellStyle name="Normal 265 3 2 2" xfId="24437" xr:uid="{2B693F92-CBD2-4C4D-8533-7B8406242937}"/>
    <cellStyle name="Normal 265 3 3" xfId="10847" xr:uid="{72BF3B00-606F-44BF-9B29-BAB07EF3EB29}"/>
    <cellStyle name="Normal 265 3 3 2" xfId="24438" xr:uid="{1E1CEC5D-32CF-4D52-BA4C-221721B711C4}"/>
    <cellStyle name="Normal 265 3 4" xfId="15494" xr:uid="{719FD18C-50EA-44DF-A99F-DE958F2A6544}"/>
    <cellStyle name="Normal 265 3 4 2" xfId="24439" xr:uid="{F379B3A7-4808-4D8A-B3C9-6E91B259291C}"/>
    <cellStyle name="Normal 265 3 5" xfId="24436" xr:uid="{30B9A35D-C5AC-49B1-B4D9-3586D0A5BED6}"/>
    <cellStyle name="Normal 265 4" xfId="7462" xr:uid="{E865D1AE-E4F9-4105-A8CE-962211462C4C}"/>
    <cellStyle name="Normal 265 4 2" xfId="24440" xr:uid="{FD6D2DF6-C16F-491D-8496-94E722026703}"/>
    <cellStyle name="Normal 265 5" xfId="10844" xr:uid="{732F1DBD-E3E7-4499-9A8C-663077818B04}"/>
    <cellStyle name="Normal 265 5 2" xfId="24441" xr:uid="{258EA43C-5F8E-405F-BEA4-FAA99C45C373}"/>
    <cellStyle name="Normal 265 6" xfId="15491" xr:uid="{3B560426-0689-474F-9A35-228DCF78CB2F}"/>
    <cellStyle name="Normal 265 6 2" xfId="24442" xr:uid="{14547EA1-D653-474B-A57B-0918D208F36B}"/>
    <cellStyle name="Normal 265 7" xfId="24427" xr:uid="{EB25B5B8-BA60-474F-8A99-F5D17E82E369}"/>
    <cellStyle name="Normal 266" xfId="2781" xr:uid="{A20BF51F-5B51-49CD-9900-7490EBB94ADA}"/>
    <cellStyle name="Normal 266 2" xfId="2782" xr:uid="{CAF0755E-476D-4788-A25C-4BB532808FCD}"/>
    <cellStyle name="Normal 266 2 2" xfId="2783" xr:uid="{6FAE2EDD-DC54-4190-A519-E2AC877E8556}"/>
    <cellStyle name="Normal 266 2 2 2" xfId="7468" xr:uid="{89AA6E45-32BF-4E6D-879A-F9F7708301FD}"/>
    <cellStyle name="Normal 266 2 2 2 2" xfId="24446" xr:uid="{15109330-8C34-4C8A-81A8-41F7175277F8}"/>
    <cellStyle name="Normal 266 2 2 3" xfId="10850" xr:uid="{90280FB4-1488-44B9-8E0C-4BE94086A5AF}"/>
    <cellStyle name="Normal 266 2 2 3 2" xfId="24447" xr:uid="{8A19B06F-8C4D-4ED1-A5F7-4D911C01F6D6}"/>
    <cellStyle name="Normal 266 2 2 4" xfId="15497" xr:uid="{C7F94D63-1D9F-4C6F-8015-766A59166191}"/>
    <cellStyle name="Normal 266 2 2 4 2" xfId="24448" xr:uid="{A1850382-0F21-4464-8335-4C299897E97A}"/>
    <cellStyle name="Normal 266 2 2 5" xfId="24445" xr:uid="{5776DE58-550D-43A3-8E25-C1ACFDE1A6C7}"/>
    <cellStyle name="Normal 266 2 3" xfId="7467" xr:uid="{5A76255D-8895-434B-86D1-E713D2419D64}"/>
    <cellStyle name="Normal 266 2 3 2" xfId="24449" xr:uid="{DFB1298B-275C-49D6-A881-F88EA648C063}"/>
    <cellStyle name="Normal 266 2 4" xfId="10849" xr:uid="{1DBB6E1D-B8EF-400D-A090-5F427BAFC8BD}"/>
    <cellStyle name="Normal 266 2 4 2" xfId="24450" xr:uid="{EF7B8602-FABF-4BF6-90D1-C80847E924CE}"/>
    <cellStyle name="Normal 266 2 5" xfId="15496" xr:uid="{162EC106-2B55-418E-94BB-5983C7196F9C}"/>
    <cellStyle name="Normal 266 2 5 2" xfId="24451" xr:uid="{103170A0-B4EF-44D6-8BA6-3DF3108A9693}"/>
    <cellStyle name="Normal 266 2 6" xfId="24444" xr:uid="{2A09576A-DACE-4F66-A8EE-ED4E1AFBCB30}"/>
    <cellStyle name="Normal 266 3" xfId="2784" xr:uid="{49ADFD08-EC5A-4ABC-9707-D8F0947FC83B}"/>
    <cellStyle name="Normal 266 3 2" xfId="7469" xr:uid="{C4607812-EA4E-4913-8CAF-7939C45CE7A4}"/>
    <cellStyle name="Normal 266 3 2 2" xfId="24453" xr:uid="{84FE0DA2-70CE-42DF-89E5-EB81CF362468}"/>
    <cellStyle name="Normal 266 3 3" xfId="10851" xr:uid="{927595DF-5C34-428E-B520-39CFF5C8F0B6}"/>
    <cellStyle name="Normal 266 3 3 2" xfId="24454" xr:uid="{92A0D378-F2FB-47D8-B8AC-F2960718E41E}"/>
    <cellStyle name="Normal 266 3 4" xfId="15498" xr:uid="{800CBBA3-AA7E-465E-8C4D-87BC47FC7729}"/>
    <cellStyle name="Normal 266 3 4 2" xfId="24455" xr:uid="{632C0298-0521-4C37-982D-C78B918F3DEF}"/>
    <cellStyle name="Normal 266 3 5" xfId="24452" xr:uid="{7088CAA8-35F7-45AE-AC31-F8B9370A6B32}"/>
    <cellStyle name="Normal 266 4" xfId="7466" xr:uid="{36F75453-01FE-4F1F-8624-A4DE1CCD3B76}"/>
    <cellStyle name="Normal 266 4 2" xfId="24456" xr:uid="{9C9E4F36-0266-4B76-B9AE-B79D4CB53BE6}"/>
    <cellStyle name="Normal 266 5" xfId="10848" xr:uid="{9E332286-BD8C-4CC9-AD0F-60340961010C}"/>
    <cellStyle name="Normal 266 5 2" xfId="24457" xr:uid="{7E7D9443-BB20-4B06-8EAE-0B20DD9554D4}"/>
    <cellStyle name="Normal 266 6" xfId="15495" xr:uid="{C2BB6308-D498-42F2-A7C0-3C74812360F2}"/>
    <cellStyle name="Normal 266 6 2" xfId="24458" xr:uid="{9E027971-8ED4-4F50-B9BB-58D1DF8971AE}"/>
    <cellStyle name="Normal 266 7" xfId="24443" xr:uid="{93DCCDA1-9DD5-4443-A801-51736FA28DC9}"/>
    <cellStyle name="Normal 267" xfId="2785" xr:uid="{4E0F88D7-DF5F-4AF8-B282-C8B66F21F320}"/>
    <cellStyle name="Normal 267 2" xfId="2786" xr:uid="{4224D5FE-98C0-4689-ACC9-590CBDAA7A6C}"/>
    <cellStyle name="Normal 267 2 2" xfId="2787" xr:uid="{EA558635-4FA2-4BEE-BD79-69563A821DB9}"/>
    <cellStyle name="Normal 267 2 2 2" xfId="7472" xr:uid="{4AD35735-6D8E-47F8-A6D2-FB9B3C2EBBE1}"/>
    <cellStyle name="Normal 267 2 2 2 2" xfId="24462" xr:uid="{D382FA53-44F0-40A9-AEB0-B1B175D7A7BF}"/>
    <cellStyle name="Normal 267 2 2 3" xfId="10854" xr:uid="{07A14459-259E-4A8C-87A5-FC2AA4AB08AE}"/>
    <cellStyle name="Normal 267 2 2 3 2" xfId="24463" xr:uid="{CBED1739-0A26-4851-B29C-013F8C06C4F7}"/>
    <cellStyle name="Normal 267 2 2 4" xfId="15501" xr:uid="{AF20CB4C-304C-42E1-B4CE-C077783DF87C}"/>
    <cellStyle name="Normal 267 2 2 4 2" xfId="24464" xr:uid="{59BB4049-D2BA-4F27-B2ED-0D1AB9B18A67}"/>
    <cellStyle name="Normal 267 2 2 5" xfId="24461" xr:uid="{9E2C3DE6-017F-454E-87D9-69B9A06F39B1}"/>
    <cellStyle name="Normal 267 2 3" xfId="7471" xr:uid="{0AC18229-A8AD-4657-9D27-B3794C0298BB}"/>
    <cellStyle name="Normal 267 2 3 2" xfId="24465" xr:uid="{A63686FC-D9B6-413D-856A-4FEC6BDA14B6}"/>
    <cellStyle name="Normal 267 2 4" xfId="10853" xr:uid="{06C8B58F-BFCE-44F3-BB03-93C8D0BBB568}"/>
    <cellStyle name="Normal 267 2 4 2" xfId="24466" xr:uid="{576AC775-5004-4CD6-BE3C-C32900024A4E}"/>
    <cellStyle name="Normal 267 2 5" xfId="15500" xr:uid="{E4D9877D-5DDF-486F-B313-67E9B36A0A7A}"/>
    <cellStyle name="Normal 267 2 5 2" xfId="24467" xr:uid="{74F4DA0A-9337-497E-961E-DD7BC416D480}"/>
    <cellStyle name="Normal 267 2 6" xfId="24460" xr:uid="{F569D203-DBB3-4608-B126-9E6197A2A881}"/>
    <cellStyle name="Normal 267 3" xfId="2788" xr:uid="{55A2B21D-A2ED-4214-983A-9C9A5FEC3069}"/>
    <cellStyle name="Normal 267 3 2" xfId="7473" xr:uid="{52BB33D4-F303-4508-BC0B-1D89202E053A}"/>
    <cellStyle name="Normal 267 3 2 2" xfId="24469" xr:uid="{6054F2DC-4710-479A-BBB8-D93CEF13D88D}"/>
    <cellStyle name="Normal 267 3 3" xfId="10855" xr:uid="{BDE9DFA8-0C80-4359-83D5-04530C136E98}"/>
    <cellStyle name="Normal 267 3 3 2" xfId="24470" xr:uid="{C05453C0-9C6B-4A82-9293-00D4937620FD}"/>
    <cellStyle name="Normal 267 3 4" xfId="15502" xr:uid="{F2503A06-2C31-4882-B1F9-7CA2A9D0EAF1}"/>
    <cellStyle name="Normal 267 3 4 2" xfId="24471" xr:uid="{BB79725D-B12F-4DA7-B824-E224463C6536}"/>
    <cellStyle name="Normal 267 3 5" xfId="24468" xr:uid="{E27F23E4-1B96-40DA-AF04-F0AAE7BBDC89}"/>
    <cellStyle name="Normal 267 4" xfId="7470" xr:uid="{7153333C-4904-44F1-8FA2-A8044FAFE168}"/>
    <cellStyle name="Normal 267 4 2" xfId="24472" xr:uid="{39D787C0-527C-4660-9480-F74188EF2FAB}"/>
    <cellStyle name="Normal 267 5" xfId="10852" xr:uid="{6835FC44-CB37-4856-BE83-15D7824916B7}"/>
    <cellStyle name="Normal 267 5 2" xfId="24473" xr:uid="{83428BD3-3E27-4EB2-994B-89DE74C0BAD7}"/>
    <cellStyle name="Normal 267 6" xfId="15499" xr:uid="{C7E39665-FAC8-446D-8A1F-670B31B20EF3}"/>
    <cellStyle name="Normal 267 6 2" xfId="24474" xr:uid="{23F9D58B-3E94-421B-B37A-C7CE4BFCC32C}"/>
    <cellStyle name="Normal 267 7" xfId="24459" xr:uid="{C01CE48B-5AFB-422C-8BA8-2E926F8A738B}"/>
    <cellStyle name="Normal 268" xfId="2789" xr:uid="{5F2961EF-CB2A-4BBB-BE12-9EC338A46762}"/>
    <cellStyle name="Normal 268 2" xfId="2790" xr:uid="{CCE5AFC9-7E6B-4B29-AD1D-625B8B3A684C}"/>
    <cellStyle name="Normal 268 2 2" xfId="2791" xr:uid="{DDC58EFE-2D08-4189-9264-19F793F09C0B}"/>
    <cellStyle name="Normal 268 2 2 2" xfId="7476" xr:uid="{C57CEE9A-C999-4702-850D-B781EBB0EAAE}"/>
    <cellStyle name="Normal 268 2 2 2 2" xfId="24478" xr:uid="{C2526B8D-AC19-4DF5-ACAE-B3BE26F091A3}"/>
    <cellStyle name="Normal 268 2 2 3" xfId="10858" xr:uid="{027EDEF0-22D1-4321-B8C1-86EDEBF2F3E8}"/>
    <cellStyle name="Normal 268 2 2 3 2" xfId="24479" xr:uid="{F763CB9C-9704-484A-8790-0708E31DCBBC}"/>
    <cellStyle name="Normal 268 2 2 4" xfId="15505" xr:uid="{39520530-31F3-4292-A7C4-557A572AC58C}"/>
    <cellStyle name="Normal 268 2 2 4 2" xfId="24480" xr:uid="{E45ACBF4-6904-407A-9FF7-12366628476C}"/>
    <cellStyle name="Normal 268 2 2 5" xfId="24477" xr:uid="{489FEB2E-C1B9-4CF9-9301-3D7B58F954CF}"/>
    <cellStyle name="Normal 268 2 3" xfId="7475" xr:uid="{130903F2-A73F-4A27-91D9-FD85C2970302}"/>
    <cellStyle name="Normal 268 2 3 2" xfId="24481" xr:uid="{C54F03FC-9756-4DDF-A914-079BE04E425A}"/>
    <cellStyle name="Normal 268 2 4" xfId="10857" xr:uid="{F9FEB945-4662-452F-BDBB-E8C45AC305FF}"/>
    <cellStyle name="Normal 268 2 4 2" xfId="24482" xr:uid="{BD31BEA3-7E0A-4BFE-8769-06E5243A76A5}"/>
    <cellStyle name="Normal 268 2 5" xfId="15504" xr:uid="{5DCBF713-FDBA-41B5-90F9-1B4C58A3B84F}"/>
    <cellStyle name="Normal 268 2 5 2" xfId="24483" xr:uid="{E2B7A02F-0FDD-4FF6-A247-3B9A97EC00A8}"/>
    <cellStyle name="Normal 268 2 6" xfId="24476" xr:uid="{718DEA9B-A829-4584-93F7-627938EAA989}"/>
    <cellStyle name="Normal 268 3" xfId="2792" xr:uid="{7F82C5D7-02D1-4007-B3A0-6F48A39E56E7}"/>
    <cellStyle name="Normal 268 3 2" xfId="7477" xr:uid="{3AFFBD9C-297B-4F73-B381-F9F6F4F4FCAA}"/>
    <cellStyle name="Normal 268 3 2 2" xfId="24485" xr:uid="{F8A1EC06-C507-4434-8B63-7EE0F8031723}"/>
    <cellStyle name="Normal 268 3 3" xfId="10859" xr:uid="{13C19E2F-F72F-4D55-B4B4-0C0C297C7AE7}"/>
    <cellStyle name="Normal 268 3 3 2" xfId="24486" xr:uid="{E2255235-7927-452E-A53D-8265091CCAC9}"/>
    <cellStyle name="Normal 268 3 4" xfId="15506" xr:uid="{EF69E3CF-63C6-46E0-AB31-880953FF362E}"/>
    <cellStyle name="Normal 268 3 4 2" xfId="24487" xr:uid="{9B224135-F66B-4FB8-8966-6050EDD6651B}"/>
    <cellStyle name="Normal 268 3 5" xfId="24484" xr:uid="{0BBD19B7-027E-4210-A065-8DAA3F45885F}"/>
    <cellStyle name="Normal 268 4" xfId="7474" xr:uid="{D6A69843-212A-44DB-8AA4-7CEA1922CE32}"/>
    <cellStyle name="Normal 268 4 2" xfId="24488" xr:uid="{87DE899B-459F-4BF9-BA78-4F9B0DAA2701}"/>
    <cellStyle name="Normal 268 5" xfId="10856" xr:uid="{4E3AD374-F24C-4BE0-B164-9BE2B52709DF}"/>
    <cellStyle name="Normal 268 5 2" xfId="24489" xr:uid="{F4B3CAA9-073F-4DA3-BCAF-8E2801B2AD2E}"/>
    <cellStyle name="Normal 268 6" xfId="15503" xr:uid="{7B4420E9-1224-4915-B229-96A86B3B312F}"/>
    <cellStyle name="Normal 268 6 2" xfId="24490" xr:uid="{CD5CEA7E-4BFA-4BD9-A4AA-72B70C3AD396}"/>
    <cellStyle name="Normal 268 7" xfId="24475" xr:uid="{C00E8B64-18A3-4418-A106-97E97DD2A8F9}"/>
    <cellStyle name="Normal 269" xfId="2793" xr:uid="{13E1D55F-4C37-4BC9-ADDE-2B8F501B1520}"/>
    <cellStyle name="Normal 269 2" xfId="2794" xr:uid="{35E89CD0-8E7A-4814-AACE-FE3CB5B1202E}"/>
    <cellStyle name="Normal 269 2 2" xfId="2795" xr:uid="{0BF61E83-CFC4-4904-98EB-17E450AD6F9F}"/>
    <cellStyle name="Normal 269 2 2 2" xfId="7480" xr:uid="{375B5A8F-109E-4F8E-9357-E3C063098996}"/>
    <cellStyle name="Normal 269 2 2 2 2" xfId="24494" xr:uid="{BC5C245E-78B4-4BAA-BEA7-FEDD22A5B766}"/>
    <cellStyle name="Normal 269 2 2 3" xfId="10862" xr:uid="{DD833686-7693-41DA-9EF9-F91C3BB8817D}"/>
    <cellStyle name="Normal 269 2 2 3 2" xfId="24495" xr:uid="{722E9F92-6A9E-4D5E-BAE5-0BFB47E0157A}"/>
    <cellStyle name="Normal 269 2 2 4" xfId="15509" xr:uid="{9EAC8EFC-60C8-4E5F-80AC-C31193048BD7}"/>
    <cellStyle name="Normal 269 2 2 4 2" xfId="24496" xr:uid="{7FCA219B-985F-413D-ADE3-2AECE89DACEF}"/>
    <cellStyle name="Normal 269 2 2 5" xfId="24493" xr:uid="{9FD8C336-0E71-43FC-B4D8-8BA914565CE3}"/>
    <cellStyle name="Normal 269 2 3" xfId="7479" xr:uid="{252EF75C-A700-4B91-BA94-086FA4C54F61}"/>
    <cellStyle name="Normal 269 2 3 2" xfId="24497" xr:uid="{420DAF56-2D9B-4611-9AE3-69AEA9DE97A1}"/>
    <cellStyle name="Normal 269 2 4" xfId="10861" xr:uid="{D622D902-0014-43CB-B112-120E347B7AEC}"/>
    <cellStyle name="Normal 269 2 4 2" xfId="24498" xr:uid="{8A7EBF44-EBE7-47BF-A384-DB3A9DA14EA6}"/>
    <cellStyle name="Normal 269 2 5" xfId="15508" xr:uid="{CC0AF140-6227-4C39-8CE8-A84DCA7E04ED}"/>
    <cellStyle name="Normal 269 2 5 2" xfId="24499" xr:uid="{804A681B-9117-4E00-8FBF-5CC46C002A88}"/>
    <cellStyle name="Normal 269 2 6" xfId="24492" xr:uid="{A952668B-E1B5-4198-8892-303E7BF6F9ED}"/>
    <cellStyle name="Normal 269 3" xfId="2796" xr:uid="{91CCEDEE-CFC4-4463-9C6F-6C9A292126C7}"/>
    <cellStyle name="Normal 269 3 2" xfId="7481" xr:uid="{1A512FE9-438E-41EF-BCF4-DF53517D4896}"/>
    <cellStyle name="Normal 269 3 2 2" xfId="24501" xr:uid="{8D709775-BC12-4EAD-A5C3-8490EF134BE3}"/>
    <cellStyle name="Normal 269 3 3" xfId="10863" xr:uid="{575AEB7E-0B5A-49C9-B20B-670513C09DDB}"/>
    <cellStyle name="Normal 269 3 3 2" xfId="24502" xr:uid="{F2D16B3D-863E-415B-8EC0-CF1B7DA3A990}"/>
    <cellStyle name="Normal 269 3 4" xfId="15510" xr:uid="{C7E9AC58-7D51-427E-BCF1-5506BA4D6136}"/>
    <cellStyle name="Normal 269 3 4 2" xfId="24503" xr:uid="{0FF26223-6695-455E-958A-08B864CE4CD9}"/>
    <cellStyle name="Normal 269 3 5" xfId="24500" xr:uid="{373E8426-5298-400D-BEF2-95C5D762BD1D}"/>
    <cellStyle name="Normal 269 4" xfId="7478" xr:uid="{31437339-C81E-4C69-BF49-A64EBD83883E}"/>
    <cellStyle name="Normal 269 4 2" xfId="24504" xr:uid="{691E276B-6796-4A48-8926-4BA0C0A4A096}"/>
    <cellStyle name="Normal 269 5" xfId="10860" xr:uid="{61F24F25-583F-4C5E-9F83-90EDC57ED955}"/>
    <cellStyle name="Normal 269 5 2" xfId="24505" xr:uid="{F8CCEA26-9B79-47FD-96F5-E0640E8F78CE}"/>
    <cellStyle name="Normal 269 6" xfId="15507" xr:uid="{290C0EE7-C335-4F41-82D4-E59CC3F96D20}"/>
    <cellStyle name="Normal 269 6 2" xfId="24506" xr:uid="{86B8BAEA-C961-4F32-A93F-FDCE7457B2B0}"/>
    <cellStyle name="Normal 269 7" xfId="24491" xr:uid="{CF930222-7E31-4DA7-B647-7D8A5E1A6ECE}"/>
    <cellStyle name="Normal 27" xfId="2797" xr:uid="{5D9519F9-68AE-4C15-B72F-81D7B8993D78}"/>
    <cellStyle name="Normal 27 2" xfId="2798" xr:uid="{560983D5-9D6D-4B6E-80EC-91CE04327033}"/>
    <cellStyle name="Normal 27 2 2" xfId="2799" xr:uid="{259B17D3-36ED-4B94-8D6E-5F136C68EF5C}"/>
    <cellStyle name="Normal 27 2 2 2" xfId="7484" xr:uid="{23EA6D0A-4907-4172-8324-53EA7663B5AE}"/>
    <cellStyle name="Normal 27 2 2 2 2" xfId="24510" xr:uid="{ED1E5E96-313D-4F03-AA6D-73810587C3C9}"/>
    <cellStyle name="Normal 27 2 2 3" xfId="10866" xr:uid="{A794D4DD-5E29-4F16-B6C5-ECB07644CB7D}"/>
    <cellStyle name="Normal 27 2 2 3 2" xfId="24511" xr:uid="{9CE7ECEB-A0A2-4E10-AEFF-5161D44083DC}"/>
    <cellStyle name="Normal 27 2 2 4" xfId="15513" xr:uid="{CA15EA3A-EFCB-48AE-80AE-4436FA8FF016}"/>
    <cellStyle name="Normal 27 2 2 4 2" xfId="24512" xr:uid="{A0D8A91A-0A12-4254-9EA4-A8950C136249}"/>
    <cellStyle name="Normal 27 2 2 5" xfId="24509" xr:uid="{7626A3C6-D26D-46AC-9CF1-6DD9D1B574A3}"/>
    <cellStyle name="Normal 27 2 3" xfId="7483" xr:uid="{0855C3FD-B9E8-4BBC-AD63-A4B8D5F1CA76}"/>
    <cellStyle name="Normal 27 2 3 2" xfId="24513" xr:uid="{F3EF6056-6F72-4A4C-851E-75C73BCB4343}"/>
    <cellStyle name="Normal 27 2 4" xfId="10865" xr:uid="{CB7C52D8-5B33-4681-91C4-15439AAB0BC4}"/>
    <cellStyle name="Normal 27 2 4 2" xfId="24514" xr:uid="{42332178-60AA-4F4C-88A2-96E44D6007C6}"/>
    <cellStyle name="Normal 27 2 5" xfId="15512" xr:uid="{F5CC06F7-8B01-4A58-A259-2C7909AB23C2}"/>
    <cellStyle name="Normal 27 2 5 2" xfId="24515" xr:uid="{184F4251-D20F-404D-A9E1-26D7D4857235}"/>
    <cellStyle name="Normal 27 2 6" xfId="24508" xr:uid="{F532F52B-63EC-4F3D-91CF-02F5B6C3F3C9}"/>
    <cellStyle name="Normal 27 3" xfId="2800" xr:uid="{5D5D13D5-FAEE-4A89-B207-5204F09B810B}"/>
    <cellStyle name="Normal 27 3 2" xfId="7485" xr:uid="{4B4324D0-2E85-46C8-8EC8-2670E2942D95}"/>
    <cellStyle name="Normal 27 3 2 2" xfId="24517" xr:uid="{722A5F33-3F63-4D61-AD34-EF5F4DA90EE6}"/>
    <cellStyle name="Normal 27 3 3" xfId="10867" xr:uid="{AA9597CE-2DD0-4653-9DB5-0A3968BAC127}"/>
    <cellStyle name="Normal 27 3 3 2" xfId="24518" xr:uid="{2E0E9442-DA3B-4A72-A27D-45B1744127AC}"/>
    <cellStyle name="Normal 27 3 4" xfId="15514" xr:uid="{9A9FE6D6-0125-4DFE-8929-844771376282}"/>
    <cellStyle name="Normal 27 3 4 2" xfId="24519" xr:uid="{78B152A7-6500-4942-80A9-F693D4502ABB}"/>
    <cellStyle name="Normal 27 3 5" xfId="24516" xr:uid="{728D1B8D-628C-4F22-8285-79271324E4AB}"/>
    <cellStyle name="Normal 27 4" xfId="7482" xr:uid="{6EFB7B91-4E80-400A-97DC-3ACAAACCD316}"/>
    <cellStyle name="Normal 27 4 2" xfId="24520" xr:uid="{24B08F58-B19F-46C5-B469-46853FFF0327}"/>
    <cellStyle name="Normal 27 5" xfId="10864" xr:uid="{4BD7DDB7-FE16-4509-8A63-7C966E7EF563}"/>
    <cellStyle name="Normal 27 5 2" xfId="24521" xr:uid="{B9FB7E3C-8D1E-42F4-AD00-8FBDEBAA0F30}"/>
    <cellStyle name="Normal 27 6" xfId="15511" xr:uid="{C7CBB50B-8F56-498D-867B-5ECF64B6E1FF}"/>
    <cellStyle name="Normal 27 6 2" xfId="24522" xr:uid="{C97174F5-0B3D-4EA8-8DFF-E96123B676DB}"/>
    <cellStyle name="Normal 27 7" xfId="24507" xr:uid="{07E6855B-BA1F-48D6-9B4E-81487688146D}"/>
    <cellStyle name="Normal 270" xfId="2801" xr:uid="{AEB353F1-6302-4263-B2E5-0EBF3D5AD010}"/>
    <cellStyle name="Normal 270 2" xfId="2802" xr:uid="{4D59BB3C-76D4-4215-B579-C1B870EDA7B7}"/>
    <cellStyle name="Normal 270 2 2" xfId="2803" xr:uid="{36DF55AE-DB4B-4610-B18E-23D3A69DB55B}"/>
    <cellStyle name="Normal 270 2 2 2" xfId="7488" xr:uid="{79EEE88B-6ADE-4D30-8114-F4FFE6DBFD81}"/>
    <cellStyle name="Normal 270 2 2 2 2" xfId="24526" xr:uid="{A6F96490-DA5A-4739-966C-FEDC4630A3AB}"/>
    <cellStyle name="Normal 270 2 2 3" xfId="10870" xr:uid="{BAEDFFD5-4ECE-4C9A-B524-511243E398D2}"/>
    <cellStyle name="Normal 270 2 2 3 2" xfId="24527" xr:uid="{9C38180C-8E5D-46E7-B45A-40AE8CCAC2A1}"/>
    <cellStyle name="Normal 270 2 2 4" xfId="15517" xr:uid="{935891CA-7424-4EA1-BE84-BE4EB302F423}"/>
    <cellStyle name="Normal 270 2 2 4 2" xfId="24528" xr:uid="{338839E1-5610-4702-85B9-2FBE76E2CBBC}"/>
    <cellStyle name="Normal 270 2 2 5" xfId="24525" xr:uid="{FD4F2A11-D473-430F-A598-2576D5E27716}"/>
    <cellStyle name="Normal 270 2 3" xfId="7487" xr:uid="{D55FA6FE-D929-4FC3-87AB-348E92084191}"/>
    <cellStyle name="Normal 270 2 3 2" xfId="24529" xr:uid="{623B49BE-F574-471A-8F70-E921959E5C1A}"/>
    <cellStyle name="Normal 270 2 4" xfId="10869" xr:uid="{7E8A325D-A62C-4A79-B094-106DE0EE2F80}"/>
    <cellStyle name="Normal 270 2 4 2" xfId="24530" xr:uid="{B1A75462-E471-477B-96B3-0501A709B697}"/>
    <cellStyle name="Normal 270 2 5" xfId="15516" xr:uid="{F2412C09-2405-46AC-B5C1-30F3811CAFEA}"/>
    <cellStyle name="Normal 270 2 5 2" xfId="24531" xr:uid="{A36CAF63-A388-4B32-B878-063F2F8FD4D0}"/>
    <cellStyle name="Normal 270 2 6" xfId="24524" xr:uid="{CAA7DA6E-641A-4EE6-9350-2C498B228584}"/>
    <cellStyle name="Normal 270 3" xfId="2804" xr:uid="{BCAF962C-9719-44C1-9B3E-9DD595F69C21}"/>
    <cellStyle name="Normal 270 3 2" xfId="7489" xr:uid="{DA366536-1C56-4C5E-B229-A776E90E3816}"/>
    <cellStyle name="Normal 270 3 2 2" xfId="24533" xr:uid="{11DA4717-3729-4853-81A0-E1438334C7DB}"/>
    <cellStyle name="Normal 270 3 3" xfId="10871" xr:uid="{9951A6A7-1C04-4F6D-819A-8E4049140A41}"/>
    <cellStyle name="Normal 270 3 3 2" xfId="24534" xr:uid="{99BEAA2D-FFA6-43C1-A920-32F33DF09BD0}"/>
    <cellStyle name="Normal 270 3 4" xfId="15518" xr:uid="{E84C7DD8-3251-4139-8C79-F590C1BA66FB}"/>
    <cellStyle name="Normal 270 3 4 2" xfId="24535" xr:uid="{7F95988D-CFB9-4CE0-BDFF-2CB82D76E520}"/>
    <cellStyle name="Normal 270 3 5" xfId="24532" xr:uid="{571E9982-8A53-4469-82FA-018C208722DE}"/>
    <cellStyle name="Normal 270 4" xfId="7486" xr:uid="{5371A06C-E58C-4DC3-8C05-EE9466B9347E}"/>
    <cellStyle name="Normal 270 4 2" xfId="24536" xr:uid="{9753EC97-5730-4751-BA91-132426CD0396}"/>
    <cellStyle name="Normal 270 5" xfId="10868" xr:uid="{A3972847-450E-42BD-9B51-5FFC7F78A2F6}"/>
    <cellStyle name="Normal 270 5 2" xfId="24537" xr:uid="{CC74ACF3-7E4A-4152-8226-123F88728006}"/>
    <cellStyle name="Normal 270 6" xfId="15515" xr:uid="{CE49229E-0D6F-4AE5-81F6-B07746288976}"/>
    <cellStyle name="Normal 270 6 2" xfId="24538" xr:uid="{737AE01A-8BBB-45CB-B883-693839DE49BC}"/>
    <cellStyle name="Normal 270 7" xfId="24523" xr:uid="{740A19E0-10F8-4081-AA9C-FA5ECCA5457D}"/>
    <cellStyle name="Normal 271" xfId="2805" xr:uid="{789A2622-BD45-43AB-9BE6-F10BA38D2C36}"/>
    <cellStyle name="Normal 271 2" xfId="2806" xr:uid="{DF5385E6-48EB-4389-8E48-A7A8DDC5F980}"/>
    <cellStyle name="Normal 271 2 2" xfId="2807" xr:uid="{FEA98B7F-8785-4029-9039-7A8FFAC4A406}"/>
    <cellStyle name="Normal 271 2 2 2" xfId="7492" xr:uid="{B3A4AB9C-4F5F-4906-B126-D5633375862A}"/>
    <cellStyle name="Normal 271 2 2 2 2" xfId="24542" xr:uid="{D1477153-612E-43E7-8B87-7307A906712B}"/>
    <cellStyle name="Normal 271 2 2 3" xfId="10874" xr:uid="{DE49F7AC-030D-4AA3-94F3-EF85FC8D26F4}"/>
    <cellStyle name="Normal 271 2 2 3 2" xfId="24543" xr:uid="{DC70B953-7355-4CBE-8D58-C71CE48C4A1C}"/>
    <cellStyle name="Normal 271 2 2 4" xfId="15521" xr:uid="{75D90C2E-B41F-4A8A-BD47-0A6B150D00B1}"/>
    <cellStyle name="Normal 271 2 2 4 2" xfId="24544" xr:uid="{407C4FEC-5980-40EA-B116-927BBE2E2214}"/>
    <cellStyle name="Normal 271 2 2 5" xfId="24541" xr:uid="{4FFCFC49-A721-4DEF-A3BA-7343BB9A0457}"/>
    <cellStyle name="Normal 271 2 3" xfId="7491" xr:uid="{B9A08A62-46BE-4823-85A7-B1425C1E5681}"/>
    <cellStyle name="Normal 271 2 3 2" xfId="24545" xr:uid="{A6257777-9E3D-48A1-9674-61353EBFC847}"/>
    <cellStyle name="Normal 271 2 4" xfId="10873" xr:uid="{58AB3A7B-6422-4333-97C1-C174C6B31BA1}"/>
    <cellStyle name="Normal 271 2 4 2" xfId="24546" xr:uid="{E258CADC-1946-48D5-954F-D0A57522BC8D}"/>
    <cellStyle name="Normal 271 2 5" xfId="15520" xr:uid="{38D8D38E-F1FB-44AD-84A2-AF3D600943A7}"/>
    <cellStyle name="Normal 271 2 5 2" xfId="24547" xr:uid="{2EF0D53E-1900-4A0F-B7C8-DD9EFA586B5F}"/>
    <cellStyle name="Normal 271 2 6" xfId="24540" xr:uid="{4711D63A-23CD-493D-82C1-1969D24752B8}"/>
    <cellStyle name="Normal 271 3" xfId="2808" xr:uid="{7D15ED08-45A7-4FA0-9E67-E9B5231F42AE}"/>
    <cellStyle name="Normal 271 3 2" xfId="7493" xr:uid="{FA74A0F9-716F-47A5-A40B-BF56AC20C277}"/>
    <cellStyle name="Normal 271 3 2 2" xfId="24549" xr:uid="{9AA3F2AE-9F4A-480A-B70C-957DCFDD3639}"/>
    <cellStyle name="Normal 271 3 3" xfId="10875" xr:uid="{42FA005A-4ECB-467C-8577-FC4DDEFD3073}"/>
    <cellStyle name="Normal 271 3 3 2" xfId="24550" xr:uid="{F21291B9-4CA6-46C2-BF39-A12B98229C79}"/>
    <cellStyle name="Normal 271 3 4" xfId="15522" xr:uid="{4EF3993C-0A76-4B49-8983-4892C2D2E2FB}"/>
    <cellStyle name="Normal 271 3 4 2" xfId="24551" xr:uid="{37BCBE44-3070-4004-8DA8-D08F23CC3D40}"/>
    <cellStyle name="Normal 271 3 5" xfId="24548" xr:uid="{50091CA0-0BA1-442C-8967-FC9C8EF5AFDD}"/>
    <cellStyle name="Normal 271 4" xfId="7490" xr:uid="{9EC6B6B7-304F-497F-BE09-71E12462EE3C}"/>
    <cellStyle name="Normal 271 4 2" xfId="24552" xr:uid="{5B1700D1-C799-4CA5-88D8-454FF24245AD}"/>
    <cellStyle name="Normal 271 5" xfId="10872" xr:uid="{1FB512BA-C2F7-4EDD-AEBA-B0EBAE29F5A5}"/>
    <cellStyle name="Normal 271 5 2" xfId="24553" xr:uid="{5229BBE6-E755-4107-B202-C3A2DB0F84C2}"/>
    <cellStyle name="Normal 271 6" xfId="15519" xr:uid="{C0BE9FF1-49E0-409E-83E5-A6C21DA578A7}"/>
    <cellStyle name="Normal 271 6 2" xfId="24554" xr:uid="{9545EE5F-AA9E-4138-9932-5AC1125AC52A}"/>
    <cellStyle name="Normal 271 7" xfId="24539" xr:uid="{C68FEBC1-92EC-4A40-A85D-F9DFC6F0D7A1}"/>
    <cellStyle name="Normal 272" xfId="2809" xr:uid="{9E0B303C-3038-4990-8F54-CE543DB376C3}"/>
    <cellStyle name="Normal 272 2" xfId="2810" xr:uid="{661E06D2-1481-4375-B907-417FB64EC0DD}"/>
    <cellStyle name="Normal 272 2 2" xfId="2811" xr:uid="{A36642B7-9761-43BE-988E-6738610F1F7F}"/>
    <cellStyle name="Normal 272 2 2 2" xfId="7496" xr:uid="{7D927B69-59BE-453E-860F-E64950A94562}"/>
    <cellStyle name="Normal 272 2 2 2 2" xfId="24558" xr:uid="{F6B762D8-41C9-4531-A6D4-E5937349FC85}"/>
    <cellStyle name="Normal 272 2 2 3" xfId="10878" xr:uid="{4F3B4259-1729-415B-AE7A-957EEDE2C0F1}"/>
    <cellStyle name="Normal 272 2 2 3 2" xfId="24559" xr:uid="{0F603502-8CF0-480B-A9F1-6F10BC461A44}"/>
    <cellStyle name="Normal 272 2 2 4" xfId="15525" xr:uid="{C6BF7762-D232-493C-8B01-FBB2AB824972}"/>
    <cellStyle name="Normal 272 2 2 4 2" xfId="24560" xr:uid="{7FD015EE-5915-4A4B-BD07-7B51D1EAC56F}"/>
    <cellStyle name="Normal 272 2 2 5" xfId="24557" xr:uid="{7E3EB47C-7846-4D89-9D92-DB005DFE9856}"/>
    <cellStyle name="Normal 272 2 3" xfId="7495" xr:uid="{6730FCEF-EFE1-4E9C-B0EC-EFCAB19D8C22}"/>
    <cellStyle name="Normal 272 2 3 2" xfId="24561" xr:uid="{96AFDCE5-060E-48AF-AECD-83D8DE41BB8C}"/>
    <cellStyle name="Normal 272 2 4" xfId="10877" xr:uid="{26ECBDE1-1C09-4940-86E0-92C7F75FCC16}"/>
    <cellStyle name="Normal 272 2 4 2" xfId="24562" xr:uid="{0D56D747-6289-4DB5-BEC4-2E688823C243}"/>
    <cellStyle name="Normal 272 2 5" xfId="15524" xr:uid="{1692503E-EE7B-429F-9898-438259EAA028}"/>
    <cellStyle name="Normal 272 2 5 2" xfId="24563" xr:uid="{2BFC1F33-7601-4448-A0FF-D943A9839B8E}"/>
    <cellStyle name="Normal 272 2 6" xfId="24556" xr:uid="{EAFB597A-156A-4602-9553-80F5AC24516B}"/>
    <cellStyle name="Normal 272 3" xfId="2812" xr:uid="{033A5605-40D5-47BF-9487-FBC8C0B08F44}"/>
    <cellStyle name="Normal 272 3 2" xfId="7497" xr:uid="{42341BE8-CD43-4D29-BECE-73115DEE91FC}"/>
    <cellStyle name="Normal 272 3 2 2" xfId="24565" xr:uid="{82EDFC3F-C1EF-4D9B-944E-ACC2B3B5669B}"/>
    <cellStyle name="Normal 272 3 3" xfId="10879" xr:uid="{1093C99D-1758-4CB7-838B-F17038EA41E9}"/>
    <cellStyle name="Normal 272 3 3 2" xfId="24566" xr:uid="{AED88D94-FD4C-45B6-B80A-63BCCAE68FC8}"/>
    <cellStyle name="Normal 272 3 4" xfId="15526" xr:uid="{A4726FBD-5451-40FC-B3BF-FA4E1DFA935D}"/>
    <cellStyle name="Normal 272 3 4 2" xfId="24567" xr:uid="{ECF39481-BEB6-4DC2-ACE3-BBE5341E2181}"/>
    <cellStyle name="Normal 272 3 5" xfId="24564" xr:uid="{C89794F7-9E27-4264-B787-E65A3D887151}"/>
    <cellStyle name="Normal 272 4" xfId="7494" xr:uid="{CEDD032F-A1D5-4BF0-AF02-1B1189EFD794}"/>
    <cellStyle name="Normal 272 4 2" xfId="24568" xr:uid="{87CD185B-ADBA-4A84-A710-C7C7A7F93A63}"/>
    <cellStyle name="Normal 272 5" xfId="10876" xr:uid="{5D1AFFED-F1F4-459E-8154-4B9CD6C88B05}"/>
    <cellStyle name="Normal 272 5 2" xfId="24569" xr:uid="{F72890FE-D024-49FE-80CE-2D6BA5DDA0FC}"/>
    <cellStyle name="Normal 272 6" xfId="15523" xr:uid="{847508C1-EA95-4236-B6AE-99717DD113D7}"/>
    <cellStyle name="Normal 272 6 2" xfId="24570" xr:uid="{2C698D54-F716-4C8E-BC92-C754D0B8DAAE}"/>
    <cellStyle name="Normal 272 7" xfId="24555" xr:uid="{B21F2D8D-5703-4A2F-A6DC-64AC3371DED8}"/>
    <cellStyle name="Normal 273" xfId="2813" xr:uid="{639700E5-9A64-4E03-A3F0-AFC97ADAE184}"/>
    <cellStyle name="Normal 273 2" xfId="2814" xr:uid="{93AD90D4-BB25-4784-9B76-17574C502473}"/>
    <cellStyle name="Normal 273 2 2" xfId="2815" xr:uid="{8FCE9D0D-003B-41D6-89C1-5E5E7C31F143}"/>
    <cellStyle name="Normal 273 2 2 2" xfId="7500" xr:uid="{C3CFC6F5-9A4F-4E38-8598-AB6091BF0927}"/>
    <cellStyle name="Normal 273 2 2 2 2" xfId="24574" xr:uid="{1FF51407-24F4-4746-9DDE-57186C2F413D}"/>
    <cellStyle name="Normal 273 2 2 3" xfId="10882" xr:uid="{2053C5DB-DF63-4535-A37E-A24F971F4F7D}"/>
    <cellStyle name="Normal 273 2 2 3 2" xfId="24575" xr:uid="{3E7AEA9C-45F7-4DE0-8E8D-66A06709986D}"/>
    <cellStyle name="Normal 273 2 2 4" xfId="15529" xr:uid="{40E482F5-5701-436B-929B-3E94084130E8}"/>
    <cellStyle name="Normal 273 2 2 4 2" xfId="24576" xr:uid="{5B753E2A-FDD5-4009-9322-A2D2F03EBF9F}"/>
    <cellStyle name="Normal 273 2 2 5" xfId="24573" xr:uid="{56846980-1180-44C0-97EA-81C155F2BC03}"/>
    <cellStyle name="Normal 273 2 3" xfId="7499" xr:uid="{A6F3D88C-E5CF-40FD-92E2-A4FCBB35F9D7}"/>
    <cellStyle name="Normal 273 2 3 2" xfId="24577" xr:uid="{C472517A-5F84-4E32-B546-7D5D7DB839AB}"/>
    <cellStyle name="Normal 273 2 4" xfId="10881" xr:uid="{580DF8C6-32B5-493E-A811-FEE9EB0F02A1}"/>
    <cellStyle name="Normal 273 2 4 2" xfId="24578" xr:uid="{CA82B702-9AEE-41BB-A757-82B62A6378C5}"/>
    <cellStyle name="Normal 273 2 5" xfId="15528" xr:uid="{3308A5CF-D083-4436-8A72-0EA17A970C91}"/>
    <cellStyle name="Normal 273 2 5 2" xfId="24579" xr:uid="{C81B9798-F986-4DFF-93A0-FC307E3A343E}"/>
    <cellStyle name="Normal 273 2 6" xfId="24572" xr:uid="{06240F62-795D-4EF3-BDFA-0B9FF1998B26}"/>
    <cellStyle name="Normal 273 3" xfId="2816" xr:uid="{C94AB140-BC36-4956-A6A6-F7C75B50BCFA}"/>
    <cellStyle name="Normal 273 3 2" xfId="7501" xr:uid="{9B19EEF7-C050-45D0-BFFE-9CF8A4231559}"/>
    <cellStyle name="Normal 273 3 2 2" xfId="24581" xr:uid="{CD60D499-AA1C-44DB-95A4-17B192C50A56}"/>
    <cellStyle name="Normal 273 3 3" xfId="10883" xr:uid="{82800197-E7BA-49D3-8E34-1B0130043DF3}"/>
    <cellStyle name="Normal 273 3 3 2" xfId="24582" xr:uid="{A0F5779E-1605-4344-893C-67C6699486DA}"/>
    <cellStyle name="Normal 273 3 4" xfId="15530" xr:uid="{99685F13-1675-4F03-BA1C-09CEFFD00648}"/>
    <cellStyle name="Normal 273 3 4 2" xfId="24583" xr:uid="{1EF75734-D541-4E23-9BD6-FCEEE6869157}"/>
    <cellStyle name="Normal 273 3 5" xfId="24580" xr:uid="{E61BA883-3632-42BE-85D3-4D80C4F80256}"/>
    <cellStyle name="Normal 273 4" xfId="7498" xr:uid="{E873398F-16DC-47B8-9678-99D2EFA04421}"/>
    <cellStyle name="Normal 273 4 2" xfId="24584" xr:uid="{E9B04BFD-6FE1-4A8C-80EA-816E06373B3B}"/>
    <cellStyle name="Normal 273 5" xfId="10880" xr:uid="{CE3D5411-A87A-4F6B-8D63-64CAEA63EA59}"/>
    <cellStyle name="Normal 273 5 2" xfId="24585" xr:uid="{F0DC043B-E5EA-4847-B925-9AC385281C08}"/>
    <cellStyle name="Normal 273 6" xfId="15527" xr:uid="{A3341D96-C797-41BE-8325-E47983E32A58}"/>
    <cellStyle name="Normal 273 6 2" xfId="24586" xr:uid="{AFAC1F0A-EAAB-48DD-ACC2-B454DA2EB006}"/>
    <cellStyle name="Normal 273 7" xfId="24571" xr:uid="{4ED39385-EBA6-46E9-9B5F-7C7C479F7DA8}"/>
    <cellStyle name="Normal 274" xfId="2817" xr:uid="{87DAB2FD-95E5-47C0-AFC6-219FC408CE97}"/>
    <cellStyle name="Normal 274 2" xfId="2818" xr:uid="{DE81A91F-6318-4CDA-914D-A9509C6BD012}"/>
    <cellStyle name="Normal 274 2 2" xfId="2819" xr:uid="{6227BE4A-97CD-454B-AEAF-3AE966BCDF55}"/>
    <cellStyle name="Normal 274 2 2 2" xfId="7504" xr:uid="{44C287A1-1793-4A8A-B112-DD943CCC1181}"/>
    <cellStyle name="Normal 274 2 2 2 2" xfId="24590" xr:uid="{BDBF15D8-6AE1-4508-AC12-C196A7531CE1}"/>
    <cellStyle name="Normal 274 2 2 3" xfId="10886" xr:uid="{FB20D713-D223-4BBC-974A-8D5FC3DE6F80}"/>
    <cellStyle name="Normal 274 2 2 3 2" xfId="24591" xr:uid="{0BA40115-71BF-4D76-A53E-05BF826074EF}"/>
    <cellStyle name="Normal 274 2 2 4" xfId="15533" xr:uid="{6902E482-D0DB-4944-94A6-E9A6FCEF7FE0}"/>
    <cellStyle name="Normal 274 2 2 4 2" xfId="24592" xr:uid="{F1BAF92C-EFF4-4736-A1EF-673E767981EA}"/>
    <cellStyle name="Normal 274 2 2 5" xfId="24589" xr:uid="{764EE9E7-0461-49F6-8B0A-5405F33331BD}"/>
    <cellStyle name="Normal 274 2 3" xfId="7503" xr:uid="{25AB1A77-8FAF-4607-9CDD-83DBBDF9777F}"/>
    <cellStyle name="Normal 274 2 3 2" xfId="24593" xr:uid="{999466B5-DD8E-4CE2-ABC0-CDF3BE125BC2}"/>
    <cellStyle name="Normal 274 2 4" xfId="10885" xr:uid="{32EC04E1-EF56-4767-94D3-FE49C784AB0A}"/>
    <cellStyle name="Normal 274 2 4 2" xfId="24594" xr:uid="{134A04FA-D6F1-4358-998D-54E7886C246B}"/>
    <cellStyle name="Normal 274 2 5" xfId="15532" xr:uid="{ABC27EE0-0537-494F-A010-7D8EFA3E29A6}"/>
    <cellStyle name="Normal 274 2 5 2" xfId="24595" xr:uid="{33294546-E683-4BE2-8B78-59D7E4E2292A}"/>
    <cellStyle name="Normal 274 2 6" xfId="24588" xr:uid="{CA3B5E3D-E47D-48C1-9097-C742467CBC5C}"/>
    <cellStyle name="Normal 274 3" xfId="2820" xr:uid="{0FFAD9A4-C6F8-49EE-95E1-7E014AAD6C88}"/>
    <cellStyle name="Normal 274 3 2" xfId="7505" xr:uid="{96FBBAFF-A80F-40C7-BEC4-A2B43DB167EE}"/>
    <cellStyle name="Normal 274 3 2 2" xfId="24597" xr:uid="{25349587-5ADD-48C1-9E07-061520214AD8}"/>
    <cellStyle name="Normal 274 3 3" xfId="10887" xr:uid="{DE14DC58-9179-4764-90F2-FC60538B27D7}"/>
    <cellStyle name="Normal 274 3 3 2" xfId="24598" xr:uid="{97E5EEE7-E029-4774-9ECC-E0627533EED8}"/>
    <cellStyle name="Normal 274 3 4" xfId="15534" xr:uid="{04A85EA0-5478-42B1-90B6-90748C1B4C9C}"/>
    <cellStyle name="Normal 274 3 4 2" xfId="24599" xr:uid="{63896858-F72A-492C-B353-0EC7D5683E8D}"/>
    <cellStyle name="Normal 274 3 5" xfId="24596" xr:uid="{EB5783AA-CB49-4E28-9BAE-A5FCDB5F1F83}"/>
    <cellStyle name="Normal 274 4" xfId="7502" xr:uid="{CEFAEDC2-52B1-4FA8-8D7D-07C04D41F3AF}"/>
    <cellStyle name="Normal 274 4 2" xfId="24600" xr:uid="{984A8351-3DC1-40B6-B1D8-1A7BAEF5C289}"/>
    <cellStyle name="Normal 274 5" xfId="10884" xr:uid="{60A62C42-F13C-4B85-9372-090B0A481EBA}"/>
    <cellStyle name="Normal 274 5 2" xfId="24601" xr:uid="{D4E928AD-36E8-4589-AA45-D1CFC6916144}"/>
    <cellStyle name="Normal 274 6" xfId="15531" xr:uid="{0A4050E5-CC24-4D59-8E30-ADE5E3FF0F51}"/>
    <cellStyle name="Normal 274 6 2" xfId="24602" xr:uid="{39EBD8F9-1A86-4F0A-B2E1-41A239D377A8}"/>
    <cellStyle name="Normal 274 7" xfId="24587" xr:uid="{0330A5F7-CF61-477E-B6FD-2F46C5473F7C}"/>
    <cellStyle name="Normal 275" xfId="2821" xr:uid="{3ADF5B7C-68E0-4BAD-AC7E-607459335345}"/>
    <cellStyle name="Normal 275 2" xfId="2822" xr:uid="{B91B2996-9E6C-4EBF-ABD5-30C1A47034F8}"/>
    <cellStyle name="Normal 275 2 2" xfId="2823" xr:uid="{8ED30E97-FBA3-433C-A304-24BA2A3113E5}"/>
    <cellStyle name="Normal 275 2 2 2" xfId="7508" xr:uid="{289FADC2-15EB-4858-A558-459B962B06E4}"/>
    <cellStyle name="Normal 275 2 2 2 2" xfId="24606" xr:uid="{5175C97D-E441-4F97-8E28-010DCFB430E8}"/>
    <cellStyle name="Normal 275 2 2 3" xfId="10890" xr:uid="{51F6E5BA-9B60-4C48-8A23-E205175AFA04}"/>
    <cellStyle name="Normal 275 2 2 3 2" xfId="24607" xr:uid="{EE3A8059-CDD3-4F67-8C10-CE9170433F1A}"/>
    <cellStyle name="Normal 275 2 2 4" xfId="15537" xr:uid="{6CA11756-BDF3-4376-9537-7EDF287F22CA}"/>
    <cellStyle name="Normal 275 2 2 4 2" xfId="24608" xr:uid="{38F9389D-9467-45D6-869E-BDAF1829F85B}"/>
    <cellStyle name="Normal 275 2 2 5" xfId="24605" xr:uid="{A07F1D88-3610-47CA-AF93-6016C91ECF2A}"/>
    <cellStyle name="Normal 275 2 3" xfId="7507" xr:uid="{97AB74BE-E929-4687-A581-D0E442FBF612}"/>
    <cellStyle name="Normal 275 2 3 2" xfId="24609" xr:uid="{00FF4FBC-D4A0-46C9-9DB7-1A5362459558}"/>
    <cellStyle name="Normal 275 2 4" xfId="10889" xr:uid="{1461904E-445D-493D-BD6E-B74C45373741}"/>
    <cellStyle name="Normal 275 2 4 2" xfId="24610" xr:uid="{9FA570A3-CBAB-4B4C-BB7E-B8B9E54CCF60}"/>
    <cellStyle name="Normal 275 2 5" xfId="15536" xr:uid="{416BC8DE-E08C-4A7A-B2BA-FA2F957BEEC6}"/>
    <cellStyle name="Normal 275 2 5 2" xfId="24611" xr:uid="{985AC058-3D6E-404B-8418-37604A38FF69}"/>
    <cellStyle name="Normal 275 2 6" xfId="24604" xr:uid="{6A798FC1-B7D2-4E8D-A3C6-F6575F7EAA78}"/>
    <cellStyle name="Normal 275 3" xfId="2824" xr:uid="{D965C8B3-A41E-4077-B601-9FACD06416FD}"/>
    <cellStyle name="Normal 275 3 2" xfId="7509" xr:uid="{41E76F09-C8C3-403D-817C-DF04A82794B3}"/>
    <cellStyle name="Normal 275 3 2 2" xfId="24613" xr:uid="{7B501BAF-4BB9-4FF4-90B4-FC3457D52436}"/>
    <cellStyle name="Normal 275 3 3" xfId="10891" xr:uid="{188DBDBD-0854-42D9-846B-411B3D58831C}"/>
    <cellStyle name="Normal 275 3 3 2" xfId="24614" xr:uid="{860B3F06-E247-4A78-8E98-7B96E817FE6C}"/>
    <cellStyle name="Normal 275 3 4" xfId="15538" xr:uid="{7A85CC17-4083-4159-8730-B1BCBBAD0C03}"/>
    <cellStyle name="Normal 275 3 4 2" xfId="24615" xr:uid="{1098138D-7536-43BD-B30D-5AADEE6D864C}"/>
    <cellStyle name="Normal 275 3 5" xfId="24612" xr:uid="{D7E7C229-B7F9-43F2-9D16-8C8C7408D159}"/>
    <cellStyle name="Normal 275 4" xfId="7506" xr:uid="{5A452B16-41CF-41DE-88C8-4C772A7629B4}"/>
    <cellStyle name="Normal 275 4 2" xfId="24616" xr:uid="{1475401B-AE09-4DB4-8644-80E892272C38}"/>
    <cellStyle name="Normal 275 5" xfId="10888" xr:uid="{C0C2262C-3E55-4576-9081-E70DB780B67E}"/>
    <cellStyle name="Normal 275 5 2" xfId="24617" xr:uid="{47F64FF3-730A-43EA-B16C-74261A50EFDA}"/>
    <cellStyle name="Normal 275 6" xfId="15535" xr:uid="{CF7CBD5D-1651-4445-8638-D3383E23E65F}"/>
    <cellStyle name="Normal 275 6 2" xfId="24618" xr:uid="{6312C812-5756-4C8A-AEF8-361A5C1EA770}"/>
    <cellStyle name="Normal 275 7" xfId="24603" xr:uid="{56BE292A-8AC6-4EF9-AC47-AAB3E532E0A5}"/>
    <cellStyle name="Normal 276" xfId="2825" xr:uid="{374D1C74-9E49-4C58-98BD-CE7B16AFB0DF}"/>
    <cellStyle name="Normal 276 2" xfId="2826" xr:uid="{3DA2C6C5-3809-4ED4-8E7C-EDAEB4920DB2}"/>
    <cellStyle name="Normal 276 2 2" xfId="2827" xr:uid="{2AFD64FA-52FD-4DBF-B984-BBBC94B2761A}"/>
    <cellStyle name="Normal 276 2 2 2" xfId="7512" xr:uid="{62BEE07B-BDC9-4A9D-A055-CA13A9EF5FA9}"/>
    <cellStyle name="Normal 276 2 2 2 2" xfId="24622" xr:uid="{250BD6D4-7989-48CE-A2D8-29B2DE884CCE}"/>
    <cellStyle name="Normal 276 2 2 3" xfId="10894" xr:uid="{D61126CC-6B5E-4CCF-8959-983D35095AD6}"/>
    <cellStyle name="Normal 276 2 2 3 2" xfId="24623" xr:uid="{485A1AF1-6655-4B85-8E28-136CA1D02FFA}"/>
    <cellStyle name="Normal 276 2 2 4" xfId="15541" xr:uid="{CE2FFE6C-62DB-4A06-9993-91A133726A8A}"/>
    <cellStyle name="Normal 276 2 2 4 2" xfId="24624" xr:uid="{D4E4E631-DD1A-4795-82FD-FB9D9C9FA1A9}"/>
    <cellStyle name="Normal 276 2 2 5" xfId="24621" xr:uid="{68EB8E8A-6AD8-41BE-9723-F1CA6185AE8F}"/>
    <cellStyle name="Normal 276 2 3" xfId="7511" xr:uid="{0E5F594C-6E33-4623-B0CF-18E3DFA0E2B8}"/>
    <cellStyle name="Normal 276 2 3 2" xfId="24625" xr:uid="{E936820B-A2AB-4F67-AFD9-3A89F919FADC}"/>
    <cellStyle name="Normal 276 2 4" xfId="10893" xr:uid="{70098C68-E72F-4026-9C3E-D7D77505A9AC}"/>
    <cellStyle name="Normal 276 2 4 2" xfId="24626" xr:uid="{0E499859-9B13-4E7F-8BF8-2399CBAFB709}"/>
    <cellStyle name="Normal 276 2 5" xfId="15540" xr:uid="{648996BB-3BFA-4990-9901-5EDCAA2A311E}"/>
    <cellStyle name="Normal 276 2 5 2" xfId="24627" xr:uid="{BF284482-A914-476D-ACD7-D68ABDE08268}"/>
    <cellStyle name="Normal 276 2 6" xfId="24620" xr:uid="{73C081DD-DAF5-4E44-93C3-5DFDF5F82A4E}"/>
    <cellStyle name="Normal 276 3" xfId="2828" xr:uid="{1B9AA8BD-E049-43F7-ABE5-629E5E9DA394}"/>
    <cellStyle name="Normal 276 3 2" xfId="7513" xr:uid="{DC26D4F3-4782-4CAE-9D99-4CDF5647B767}"/>
    <cellStyle name="Normal 276 3 2 2" xfId="24629" xr:uid="{68EA74DA-B02F-4D21-B33C-EBE45D76C5B8}"/>
    <cellStyle name="Normal 276 3 3" xfId="10895" xr:uid="{E17EB6EC-4816-426F-BD32-1A2B5BE657CE}"/>
    <cellStyle name="Normal 276 3 3 2" xfId="24630" xr:uid="{45D81FFA-4717-4F83-9B0F-AFAEA899320C}"/>
    <cellStyle name="Normal 276 3 4" xfId="15542" xr:uid="{03B3EDC1-48C6-41B6-81AA-C8B587032AE3}"/>
    <cellStyle name="Normal 276 3 4 2" xfId="24631" xr:uid="{D133389A-1B5E-47C1-80CF-D23D24BCA4B8}"/>
    <cellStyle name="Normal 276 3 5" xfId="24628" xr:uid="{9F30CF63-A1F3-411A-8F12-B510572947CC}"/>
    <cellStyle name="Normal 276 4" xfId="7510" xr:uid="{5B6EBE31-691F-432B-A5D7-47C202588067}"/>
    <cellStyle name="Normal 276 4 2" xfId="24632" xr:uid="{9DBED5A3-C1B6-4168-B544-8C71FD5745AA}"/>
    <cellStyle name="Normal 276 5" xfId="10892" xr:uid="{2ED91934-7B3D-40A3-9615-7BFD4C8FDE7B}"/>
    <cellStyle name="Normal 276 5 2" xfId="24633" xr:uid="{5C562A90-D33C-49FA-890A-2F99BFEFC210}"/>
    <cellStyle name="Normal 276 6" xfId="15539" xr:uid="{7240BDB6-E2A7-4F21-83F2-D7487C3F2F34}"/>
    <cellStyle name="Normal 276 6 2" xfId="24634" xr:uid="{353B0022-4845-4259-AD85-84479E148D8B}"/>
    <cellStyle name="Normal 276 7" xfId="24619" xr:uid="{122C4EBA-058E-41E2-B3D7-0309C4E8EF7C}"/>
    <cellStyle name="Normal 277" xfId="2829" xr:uid="{B764AF6D-860D-4C3F-87B4-2C7522419139}"/>
    <cellStyle name="Normal 277 2" xfId="2830" xr:uid="{BC115B75-F9A0-4F2E-A619-E1D5591566BD}"/>
    <cellStyle name="Normal 277 2 2" xfId="2831" xr:uid="{66EBD88C-8373-4E8C-8561-02D0AB586645}"/>
    <cellStyle name="Normal 277 2 2 2" xfId="7516" xr:uid="{6FF974DB-E72D-4391-8562-236EDCD1F481}"/>
    <cellStyle name="Normal 277 2 2 2 2" xfId="24638" xr:uid="{0E83843E-271C-4D4E-BC92-52C7D4942377}"/>
    <cellStyle name="Normal 277 2 2 3" xfId="10898" xr:uid="{EC3810CB-92DE-4D34-B7AB-72FA0279846C}"/>
    <cellStyle name="Normal 277 2 2 3 2" xfId="24639" xr:uid="{877548AF-D095-4B63-B12A-0C0C47B5C0A2}"/>
    <cellStyle name="Normal 277 2 2 4" xfId="15545" xr:uid="{FEC3C245-AE33-40DA-AB9D-F2B9EE3FCCEC}"/>
    <cellStyle name="Normal 277 2 2 4 2" xfId="24640" xr:uid="{27F298D8-9849-4F58-9A07-72D0C59FE0EC}"/>
    <cellStyle name="Normal 277 2 2 5" xfId="24637" xr:uid="{2FB031A4-D781-4D28-BA4B-7E315773A9EC}"/>
    <cellStyle name="Normal 277 2 3" xfId="7515" xr:uid="{DB05BC84-71BB-4BC3-AF63-D7AA5B132CFA}"/>
    <cellStyle name="Normal 277 2 3 2" xfId="24641" xr:uid="{23B767E4-2CA7-456A-AA9A-01363929456E}"/>
    <cellStyle name="Normal 277 2 4" xfId="10897" xr:uid="{EBA81495-A82D-4647-8297-22E5E985F94C}"/>
    <cellStyle name="Normal 277 2 4 2" xfId="24642" xr:uid="{7DBE9A1B-F953-465F-9C86-6301F7BA8A64}"/>
    <cellStyle name="Normal 277 2 5" xfId="15544" xr:uid="{78E1161A-D240-4F0A-B6F1-C28B24EDF21E}"/>
    <cellStyle name="Normal 277 2 5 2" xfId="24643" xr:uid="{6B0D72DD-8B18-4F85-B3BC-866C6D5D71AC}"/>
    <cellStyle name="Normal 277 2 6" xfId="24636" xr:uid="{E5E56DCA-688C-4DF4-88B2-301C0D3622D7}"/>
    <cellStyle name="Normal 277 3" xfId="2832" xr:uid="{8E93C66F-8FEE-4627-BE0A-EAD5B55B5AAB}"/>
    <cellStyle name="Normal 277 3 2" xfId="7517" xr:uid="{2DCE8B9B-D53D-459C-BDD4-F901C19FA970}"/>
    <cellStyle name="Normal 277 3 2 2" xfId="24645" xr:uid="{CF91EF29-739E-4558-97FC-77FD7E4B77DD}"/>
    <cellStyle name="Normal 277 3 3" xfId="10899" xr:uid="{E9F26B0C-9DF5-4E48-81DA-B73DCF51DF11}"/>
    <cellStyle name="Normal 277 3 3 2" xfId="24646" xr:uid="{0DDA6A73-F131-4D1F-A39F-25ED110B3B9B}"/>
    <cellStyle name="Normal 277 3 4" xfId="15546" xr:uid="{B64B478C-AF77-43DA-9ED7-30DC1DF366D2}"/>
    <cellStyle name="Normal 277 3 4 2" xfId="24647" xr:uid="{A84C0E29-6AD3-42AD-8D43-85016A48BD94}"/>
    <cellStyle name="Normal 277 3 5" xfId="24644" xr:uid="{53558728-27D6-4A16-A9BE-3C8F358D1BAD}"/>
    <cellStyle name="Normal 277 4" xfId="7514" xr:uid="{2A2A2B18-7F08-426C-AE52-67BC6D9C0A60}"/>
    <cellStyle name="Normal 277 4 2" xfId="24648" xr:uid="{44F993A5-FF89-4478-B4AE-44E4583011A6}"/>
    <cellStyle name="Normal 277 5" xfId="10896" xr:uid="{4FB7A194-39EB-4B54-8B7E-BE4C41286EC3}"/>
    <cellStyle name="Normal 277 5 2" xfId="24649" xr:uid="{89089B43-4E17-45C4-A312-0F53E1F5097C}"/>
    <cellStyle name="Normal 277 6" xfId="15543" xr:uid="{0EE54809-DAFB-4A61-B44F-FA43F7C9585C}"/>
    <cellStyle name="Normal 277 6 2" xfId="24650" xr:uid="{1DC47074-7D73-4107-A53C-284E770C2F5F}"/>
    <cellStyle name="Normal 277 7" xfId="24635" xr:uid="{7AB9DF94-3E94-47A5-BC65-C02A06B05661}"/>
    <cellStyle name="Normal 278" xfId="2833" xr:uid="{14A09365-DAFE-4E40-9347-3361D0E5F21D}"/>
    <cellStyle name="Normal 278 2" xfId="2834" xr:uid="{612CDA4C-EB28-42F6-B7AA-2CCD587A6BD0}"/>
    <cellStyle name="Normal 278 2 2" xfId="2835" xr:uid="{21E5CE57-766B-488C-B853-7A5FDE0C0E75}"/>
    <cellStyle name="Normal 278 2 2 2" xfId="7520" xr:uid="{1F542354-066C-4CB0-88C0-CB9AC5C09115}"/>
    <cellStyle name="Normal 278 2 2 2 2" xfId="24654" xr:uid="{02BE4EB1-5000-48E6-AF9C-B2672A837895}"/>
    <cellStyle name="Normal 278 2 2 3" xfId="10902" xr:uid="{9BF01BE7-6377-4BBF-8795-391F8AF3BB42}"/>
    <cellStyle name="Normal 278 2 2 3 2" xfId="24655" xr:uid="{7CE40BCE-B637-4A20-ACB0-1799B6C8889E}"/>
    <cellStyle name="Normal 278 2 2 4" xfId="15549" xr:uid="{98A7932B-2CA9-43CD-9DB8-4D24C161B145}"/>
    <cellStyle name="Normal 278 2 2 4 2" xfId="24656" xr:uid="{D33DD521-21CD-4AAE-BBD0-ECBE21CF9A39}"/>
    <cellStyle name="Normal 278 2 2 5" xfId="24653" xr:uid="{0772CC76-7946-4DCC-9D09-CF1E0ADFADDC}"/>
    <cellStyle name="Normal 278 2 3" xfId="7519" xr:uid="{84991A30-74CF-47DC-90B5-6241EFB955C3}"/>
    <cellStyle name="Normal 278 2 3 2" xfId="24657" xr:uid="{20B6B51C-E88E-4E7B-890B-0A513AA6BAAB}"/>
    <cellStyle name="Normal 278 2 4" xfId="10901" xr:uid="{CFABA106-F0AA-47AD-AFAE-58A8DC36DF1D}"/>
    <cellStyle name="Normal 278 2 4 2" xfId="24658" xr:uid="{BFAD70B5-7D33-44B0-9888-80A53F9011A5}"/>
    <cellStyle name="Normal 278 2 5" xfId="15548" xr:uid="{FB4D32E3-2E1B-4255-A1DB-EE75912563D9}"/>
    <cellStyle name="Normal 278 2 5 2" xfId="24659" xr:uid="{DDFF0DC2-C9C0-4E89-A060-C2A4F7454A70}"/>
    <cellStyle name="Normal 278 2 6" xfId="24652" xr:uid="{76DB32A1-25F7-4A26-9E8C-3D954E576EB0}"/>
    <cellStyle name="Normal 278 3" xfId="2836" xr:uid="{3F0D3405-EF0A-4FBF-AA07-5DCE3F67997D}"/>
    <cellStyle name="Normal 278 3 2" xfId="7521" xr:uid="{13164921-08C4-4F51-8BF9-9AEBA8AD12C4}"/>
    <cellStyle name="Normal 278 3 2 2" xfId="24661" xr:uid="{5E46378D-DCE6-4F79-9ECD-C198AB788B30}"/>
    <cellStyle name="Normal 278 3 3" xfId="10903" xr:uid="{78FA39E0-8F7D-4B29-B919-45C0FFCD3FA6}"/>
    <cellStyle name="Normal 278 3 3 2" xfId="24662" xr:uid="{8A9140B4-C7CF-4D45-9E3C-78A9E266C022}"/>
    <cellStyle name="Normal 278 3 4" xfId="15550" xr:uid="{789298EC-7401-4C47-8BF8-3512F7E99AA4}"/>
    <cellStyle name="Normal 278 3 4 2" xfId="24663" xr:uid="{CFF9D3CD-869B-4C3A-A8B5-625D1A063527}"/>
    <cellStyle name="Normal 278 3 5" xfId="24660" xr:uid="{686AC7F8-32D9-427C-B980-3BB03CBDB0A2}"/>
    <cellStyle name="Normal 278 4" xfId="7518" xr:uid="{29090008-6E47-4682-B5CA-0E8793E2B730}"/>
    <cellStyle name="Normal 278 4 2" xfId="24664" xr:uid="{53EE2011-06A2-4C23-9157-4E026E873177}"/>
    <cellStyle name="Normal 278 5" xfId="10900" xr:uid="{318DA5A2-7C6E-4A26-BF7F-BABA513F0C32}"/>
    <cellStyle name="Normal 278 5 2" xfId="24665" xr:uid="{A5B5477D-AD44-48E5-864F-303F20987C82}"/>
    <cellStyle name="Normal 278 6" xfId="15547" xr:uid="{8FF6264E-1349-4E41-9D7A-D3B235266A44}"/>
    <cellStyle name="Normal 278 6 2" xfId="24666" xr:uid="{DFEDA615-ABCD-48CE-B463-466D350009CE}"/>
    <cellStyle name="Normal 278 7" xfId="24651" xr:uid="{CA88F367-64BE-459B-8B5C-79154152586C}"/>
    <cellStyle name="Normal 279" xfId="2837" xr:uid="{92852953-9A0D-42A0-976F-5F7B14C0BE19}"/>
    <cellStyle name="Normal 279 2" xfId="2838" xr:uid="{95CABCCF-F642-4A8F-BA8A-D304136011CD}"/>
    <cellStyle name="Normal 279 2 2" xfId="2839" xr:uid="{D17F6C4D-6C8B-4AC0-B476-94DE7CF003C0}"/>
    <cellStyle name="Normal 279 2 2 2" xfId="7524" xr:uid="{925F86B7-E488-48B3-8236-9ACBFDA63661}"/>
    <cellStyle name="Normal 279 2 2 2 2" xfId="24670" xr:uid="{E77A4ADA-238A-4010-86E2-52D3C702C2FF}"/>
    <cellStyle name="Normal 279 2 2 3" xfId="10906" xr:uid="{FC4C8843-E9CC-4344-AE6E-604254F996A3}"/>
    <cellStyle name="Normal 279 2 2 3 2" xfId="24671" xr:uid="{6DF9EA42-5BB8-4865-BF20-D243496945D1}"/>
    <cellStyle name="Normal 279 2 2 4" xfId="15553" xr:uid="{02E12764-0937-40D5-9295-DD3FCCC17A83}"/>
    <cellStyle name="Normal 279 2 2 4 2" xfId="24672" xr:uid="{87047375-B8B5-4526-BE5C-F36D07856703}"/>
    <cellStyle name="Normal 279 2 2 5" xfId="24669" xr:uid="{32BEFF3A-5042-4CA2-B595-1C1737ED42BD}"/>
    <cellStyle name="Normal 279 2 3" xfId="7523" xr:uid="{CB0FF214-08CB-402F-A2AB-F466825365A1}"/>
    <cellStyle name="Normal 279 2 3 2" xfId="24673" xr:uid="{0AF6D43D-DF00-45A9-88B2-A82E04890790}"/>
    <cellStyle name="Normal 279 2 4" xfId="10905" xr:uid="{1BF1C454-AF63-487B-9FA6-A9D931C8E4A6}"/>
    <cellStyle name="Normal 279 2 4 2" xfId="24674" xr:uid="{E73E7882-6EAA-4B30-887D-2B5EB9A28B66}"/>
    <cellStyle name="Normal 279 2 5" xfId="15552" xr:uid="{9578CEB8-FDB0-44D0-8AD1-D1B9D046C1E4}"/>
    <cellStyle name="Normal 279 2 5 2" xfId="24675" xr:uid="{526F6F13-5730-43E4-B8BE-06E7CC5BCB93}"/>
    <cellStyle name="Normal 279 2 6" xfId="24668" xr:uid="{FDD0A334-AE06-491C-A53D-05B5B3C04A24}"/>
    <cellStyle name="Normal 279 3" xfId="2840" xr:uid="{DDD043E4-F6C2-451D-B3F9-3CFFF4B017EE}"/>
    <cellStyle name="Normal 279 3 2" xfId="7525" xr:uid="{B5036B41-8A38-43F8-966F-64722E04A87F}"/>
    <cellStyle name="Normal 279 3 2 2" xfId="24677" xr:uid="{B17EC959-F103-44C9-BB2F-B9D2BD98407F}"/>
    <cellStyle name="Normal 279 3 3" xfId="10907" xr:uid="{F6C6DF20-6D81-461A-86EB-E4D82245726F}"/>
    <cellStyle name="Normal 279 3 3 2" xfId="24678" xr:uid="{5F682271-21A5-4706-9931-93575E140C20}"/>
    <cellStyle name="Normal 279 3 4" xfId="15554" xr:uid="{EA06654F-5FD0-4E9E-82A3-4EE8942B73ED}"/>
    <cellStyle name="Normal 279 3 4 2" xfId="24679" xr:uid="{F1F5A47C-E2F7-452F-A662-4D12306A68BF}"/>
    <cellStyle name="Normal 279 3 5" xfId="24676" xr:uid="{9749929B-C91E-43FD-B785-3461778376AA}"/>
    <cellStyle name="Normal 279 4" xfId="7522" xr:uid="{B7C9E8B5-D6B2-4C16-90B9-21E4B641A58B}"/>
    <cellStyle name="Normal 279 4 2" xfId="24680" xr:uid="{BCA3DD53-EB51-4AA6-B512-64CDB7DC69AF}"/>
    <cellStyle name="Normal 279 5" xfId="10904" xr:uid="{9DCEC1F0-F100-4E50-8722-CB0CC7308E15}"/>
    <cellStyle name="Normal 279 5 2" xfId="24681" xr:uid="{2DC4D6B2-A2EB-468A-A5F5-1FC790C4E859}"/>
    <cellStyle name="Normal 279 6" xfId="15551" xr:uid="{CD2683D1-7E08-4168-8C2E-1720E0A784D0}"/>
    <cellStyle name="Normal 279 6 2" xfId="24682" xr:uid="{4F39F596-DEC3-4BE1-9BCB-0A933A6CA033}"/>
    <cellStyle name="Normal 279 7" xfId="24667" xr:uid="{29E058F6-66ED-431C-8FF5-F1743280E69B}"/>
    <cellStyle name="Normal 28" xfId="2841" xr:uid="{A1277F92-17D8-4145-8C27-6301AD595FF8}"/>
    <cellStyle name="Normal 28 2" xfId="2842" xr:uid="{B4C65C48-8A81-45B1-8315-C764E973B161}"/>
    <cellStyle name="Normal 28 2 2" xfId="2843" xr:uid="{25384D22-194F-4BB1-A8BD-0D2285BB5DC0}"/>
    <cellStyle name="Normal 28 2 2 2" xfId="7528" xr:uid="{EECCAA8C-357D-47D5-9B18-4E5FF94BB3FE}"/>
    <cellStyle name="Normal 28 2 2 2 2" xfId="24686" xr:uid="{5FD36824-64E8-4317-A57B-3713EF458497}"/>
    <cellStyle name="Normal 28 2 2 3" xfId="10910" xr:uid="{1E936CCC-7CD0-46C7-B3BE-E65BFBFA4311}"/>
    <cellStyle name="Normal 28 2 2 3 2" xfId="24687" xr:uid="{24E422CD-6DD0-4345-8FE7-CED068D67222}"/>
    <cellStyle name="Normal 28 2 2 4" xfId="15557" xr:uid="{46781B28-B6FD-42A6-9545-827CBA18AC99}"/>
    <cellStyle name="Normal 28 2 2 4 2" xfId="24688" xr:uid="{072A39AB-F449-4971-A113-1DA762C784D7}"/>
    <cellStyle name="Normal 28 2 2 5" xfId="24685" xr:uid="{EE7DBC89-1E74-4E02-9DFE-A143C098C4A1}"/>
    <cellStyle name="Normal 28 2 3" xfId="7527" xr:uid="{0BE2E067-363D-45E2-BF2D-97A99460C08C}"/>
    <cellStyle name="Normal 28 2 3 2" xfId="24689" xr:uid="{1782BB64-D058-491C-AF85-B5A607D0D16F}"/>
    <cellStyle name="Normal 28 2 4" xfId="10909" xr:uid="{EE4865F1-891A-4377-BD28-09284B5CA7F1}"/>
    <cellStyle name="Normal 28 2 4 2" xfId="24690" xr:uid="{473069D3-B60A-4E78-8DEC-CCDBAE591BE2}"/>
    <cellStyle name="Normal 28 2 5" xfId="15556" xr:uid="{6A099C49-C00C-492B-9AF0-A2841B37479E}"/>
    <cellStyle name="Normal 28 2 5 2" xfId="24691" xr:uid="{73882C2E-BA5B-4A09-810D-F88F88F130D3}"/>
    <cellStyle name="Normal 28 2 6" xfId="24684" xr:uid="{8FC95156-2F9C-4DFE-BEAB-E57B20B6F919}"/>
    <cellStyle name="Normal 28 3" xfId="2844" xr:uid="{AD00CAF2-B71D-41F4-8D9C-F05946B69652}"/>
    <cellStyle name="Normal 28 3 2" xfId="7529" xr:uid="{F406544C-4DA9-4247-AE49-A3A0B65C9509}"/>
    <cellStyle name="Normal 28 3 2 2" xfId="24693" xr:uid="{44CC37CB-B3E2-4A71-9D5E-D7373A2FABD3}"/>
    <cellStyle name="Normal 28 3 3" xfId="10911" xr:uid="{2B371F2F-8837-41FC-9175-240690A41B83}"/>
    <cellStyle name="Normal 28 3 3 2" xfId="24694" xr:uid="{4D84B277-8233-4EDC-BA1E-7A496B49AF42}"/>
    <cellStyle name="Normal 28 3 4" xfId="15558" xr:uid="{86F0F085-F5C0-49A9-A301-5E685C7A11D0}"/>
    <cellStyle name="Normal 28 3 4 2" xfId="24695" xr:uid="{ECFCAF1A-9BE4-49B6-AC8D-4C7268E093FC}"/>
    <cellStyle name="Normal 28 3 5" xfId="24692" xr:uid="{642B344B-A778-4DC1-94F8-D2B55D08C662}"/>
    <cellStyle name="Normal 28 4" xfId="7526" xr:uid="{936C5035-915D-44B1-97A1-A5E062AAF444}"/>
    <cellStyle name="Normal 28 4 2" xfId="24696" xr:uid="{96B36574-7D9F-4443-ACF7-3DBE2C4E12CD}"/>
    <cellStyle name="Normal 28 5" xfId="10908" xr:uid="{5FEF09DF-C8CD-42B0-86BD-98CF3438E612}"/>
    <cellStyle name="Normal 28 5 2" xfId="24697" xr:uid="{8A72A920-29B0-4771-830D-6A2775EF6EA6}"/>
    <cellStyle name="Normal 28 6" xfId="15555" xr:uid="{C140914F-60CC-4CAE-AD80-F3FA41DA2D5A}"/>
    <cellStyle name="Normal 28 6 2" xfId="24698" xr:uid="{91631CFB-4D9E-4CA8-AFED-0EC65A31756B}"/>
    <cellStyle name="Normal 28 7" xfId="24683" xr:uid="{FCC9CBDD-64DE-493F-BCCC-523A33B20408}"/>
    <cellStyle name="Normal 280" xfId="2845" xr:uid="{B2CDC8C8-CDB7-4092-AE75-D0301922ADF0}"/>
    <cellStyle name="Normal 280 2" xfId="2846" xr:uid="{C431E8A9-C7E6-4F86-BD30-B5A2B4A0B99D}"/>
    <cellStyle name="Normal 280 2 2" xfId="2847" xr:uid="{8A70CE0F-99D7-4C8B-A64A-781FDF1DFB5D}"/>
    <cellStyle name="Normal 280 2 2 2" xfId="7532" xr:uid="{E93BE689-1BA4-4CE2-8D20-528C883294D4}"/>
    <cellStyle name="Normal 280 2 2 2 2" xfId="24702" xr:uid="{8FA6EF54-FB21-4D18-BA52-368CCC4E3406}"/>
    <cellStyle name="Normal 280 2 2 3" xfId="10914" xr:uid="{A3332E77-5260-47B2-B366-EA8B2C57519C}"/>
    <cellStyle name="Normal 280 2 2 3 2" xfId="24703" xr:uid="{215FDDF6-0863-4595-BE54-76CC6803E141}"/>
    <cellStyle name="Normal 280 2 2 4" xfId="15561" xr:uid="{7D12F640-4A17-42C7-A867-6D49AD274DB0}"/>
    <cellStyle name="Normal 280 2 2 4 2" xfId="24704" xr:uid="{D80429AF-6D2C-4B81-9A94-FE6C46FC8ABD}"/>
    <cellStyle name="Normal 280 2 2 5" xfId="24701" xr:uid="{567311FC-6AE5-47B9-9790-E98C73C23E9C}"/>
    <cellStyle name="Normal 280 2 3" xfId="7531" xr:uid="{CEEEADF2-3FCD-49DF-9380-8C39F9DEE707}"/>
    <cellStyle name="Normal 280 2 3 2" xfId="24705" xr:uid="{7259D68C-2E12-4875-849C-D52E77BABCB3}"/>
    <cellStyle name="Normal 280 2 4" xfId="10913" xr:uid="{A2C1F15C-8DD9-4692-955E-AB0489F519D4}"/>
    <cellStyle name="Normal 280 2 4 2" xfId="24706" xr:uid="{088DA3E9-DF3F-4BB5-8789-F0C12E487667}"/>
    <cellStyle name="Normal 280 2 5" xfId="15560" xr:uid="{73C12BA2-1963-4EA8-BDCD-10691C96EBA8}"/>
    <cellStyle name="Normal 280 2 5 2" xfId="24707" xr:uid="{29598B96-6C50-4B98-9E5C-C614308F4939}"/>
    <cellStyle name="Normal 280 2 6" xfId="24700" xr:uid="{6FADBE3C-9B2F-4F75-9566-EE18B55DC61E}"/>
    <cellStyle name="Normal 280 3" xfId="2848" xr:uid="{8B60BF73-23BF-43C8-B94A-00A0CC9E3BD0}"/>
    <cellStyle name="Normal 280 3 2" xfId="7533" xr:uid="{91C63FEA-7186-486D-92D5-FB26506A18A1}"/>
    <cellStyle name="Normal 280 3 2 2" xfId="24709" xr:uid="{815CBBD8-2FC5-4122-B3E7-171A980F577B}"/>
    <cellStyle name="Normal 280 3 3" xfId="10915" xr:uid="{A833FB5B-3695-48E1-BAB9-642A6596FEEA}"/>
    <cellStyle name="Normal 280 3 3 2" xfId="24710" xr:uid="{E61CBDFD-2512-41BD-940B-0E2E8CA86A04}"/>
    <cellStyle name="Normal 280 3 4" xfId="15562" xr:uid="{1C7D5D33-7043-4BAC-8160-092B5E741A0D}"/>
    <cellStyle name="Normal 280 3 4 2" xfId="24711" xr:uid="{CEA25ECF-5F17-4174-BA45-411C4422B39E}"/>
    <cellStyle name="Normal 280 3 5" xfId="24708" xr:uid="{C76DC568-45FE-4A95-B5F4-4C6287DE8D22}"/>
    <cellStyle name="Normal 280 4" xfId="7530" xr:uid="{D1DA613B-85AF-44B2-B259-4C6E5A4A3F15}"/>
    <cellStyle name="Normal 280 4 2" xfId="24712" xr:uid="{93DC504F-E6F8-47D4-A43D-714A861E4EE6}"/>
    <cellStyle name="Normal 280 5" xfId="10912" xr:uid="{8385633E-3822-4F4A-84C2-9035BD1DA81A}"/>
    <cellStyle name="Normal 280 5 2" xfId="24713" xr:uid="{82F00060-1C52-470F-913A-04574248DF65}"/>
    <cellStyle name="Normal 280 6" xfId="15559" xr:uid="{D01117D6-3034-4F24-B0FF-0627231BCD07}"/>
    <cellStyle name="Normal 280 6 2" xfId="24714" xr:uid="{ADD60DB7-2564-404B-A34A-677BF27C81F6}"/>
    <cellStyle name="Normal 280 7" xfId="24699" xr:uid="{8C1E5AF2-AC6A-4E8F-8BCA-8C8715638E70}"/>
    <cellStyle name="Normal 281" xfId="2849" xr:uid="{4A76B335-CA67-4C49-B47B-B8E1EA729AE5}"/>
    <cellStyle name="Normal 281 2" xfId="2850" xr:uid="{31C4CEF9-D9D6-4177-BAAD-FC27F374BD29}"/>
    <cellStyle name="Normal 281 2 2" xfId="2851" xr:uid="{7A9F317F-5E9B-4677-8E9B-E4164F33B58F}"/>
    <cellStyle name="Normal 281 2 2 2" xfId="7536" xr:uid="{93AED008-73EC-45D4-9663-F90BCB6A0E6A}"/>
    <cellStyle name="Normal 281 2 2 2 2" xfId="24718" xr:uid="{AB2E2897-53E4-4EDF-BAD6-3AF8E6DA652B}"/>
    <cellStyle name="Normal 281 2 2 3" xfId="10918" xr:uid="{CCDB9A1E-4629-4B75-8B69-66A10189D1EC}"/>
    <cellStyle name="Normal 281 2 2 3 2" xfId="24719" xr:uid="{9F1A2974-4291-44E6-A870-92698418ADCB}"/>
    <cellStyle name="Normal 281 2 2 4" xfId="15565" xr:uid="{42EB348F-E5EB-4DD9-B010-8BA3BF8E5B36}"/>
    <cellStyle name="Normal 281 2 2 4 2" xfId="24720" xr:uid="{F12E3AB6-87BA-4A10-AC0C-9B420ED96E56}"/>
    <cellStyle name="Normal 281 2 2 5" xfId="24717" xr:uid="{33F8853C-3098-4281-A9B2-9BE162B5549B}"/>
    <cellStyle name="Normal 281 2 3" xfId="7535" xr:uid="{0B341100-C4C0-40B4-9133-5285B5D10702}"/>
    <cellStyle name="Normal 281 2 3 2" xfId="24721" xr:uid="{C2E38F29-A4F0-4306-BE30-7DB11EF15BF0}"/>
    <cellStyle name="Normal 281 2 4" xfId="10917" xr:uid="{4F7CC0F6-01E6-4F61-894C-DF1A50EFEDEE}"/>
    <cellStyle name="Normal 281 2 4 2" xfId="24722" xr:uid="{74C95CDD-1B9F-44A1-BE8B-BECF36FAD4B5}"/>
    <cellStyle name="Normal 281 2 5" xfId="15564" xr:uid="{35524E1D-DE2F-438E-BB34-1DD4F2A7B6EA}"/>
    <cellStyle name="Normal 281 2 5 2" xfId="24723" xr:uid="{37C400FA-023A-4020-803F-C647C7F63F8E}"/>
    <cellStyle name="Normal 281 2 6" xfId="24716" xr:uid="{20362FA3-B8C5-45CF-8EDB-44C5BEB10E5B}"/>
    <cellStyle name="Normal 281 3" xfId="2852" xr:uid="{56548C83-ACA9-4006-BBF9-6C4935E3FC4A}"/>
    <cellStyle name="Normal 281 3 2" xfId="7537" xr:uid="{B9A31401-17DD-4DED-BBD3-5AF6B8AFD08A}"/>
    <cellStyle name="Normal 281 3 2 2" xfId="24725" xr:uid="{7B8774CC-C1B9-47D4-B87A-6FD1DD6A7F26}"/>
    <cellStyle name="Normal 281 3 3" xfId="10919" xr:uid="{B0A5881B-2547-445A-83E5-D0F155481CED}"/>
    <cellStyle name="Normal 281 3 3 2" xfId="24726" xr:uid="{997498FB-D728-41A4-955A-EE9EAC30C320}"/>
    <cellStyle name="Normal 281 3 4" xfId="15566" xr:uid="{ADD6D55B-B73E-4301-8679-2E553F6B53B2}"/>
    <cellStyle name="Normal 281 3 4 2" xfId="24727" xr:uid="{B5D07175-74BD-4190-A8C5-65A636996A79}"/>
    <cellStyle name="Normal 281 3 5" xfId="24724" xr:uid="{36985FE9-D32A-4BA1-91F7-D700636E021D}"/>
    <cellStyle name="Normal 281 4" xfId="7534" xr:uid="{DCC3E482-5CD8-4E0D-9795-AD550AF9BF9F}"/>
    <cellStyle name="Normal 281 4 2" xfId="24728" xr:uid="{9473420D-C611-427D-9274-CEBFCB5CB7ED}"/>
    <cellStyle name="Normal 281 5" xfId="10916" xr:uid="{D92E5DB2-BE02-4704-A46C-E5AE7004E96B}"/>
    <cellStyle name="Normal 281 5 2" xfId="24729" xr:uid="{3BD66EB3-3432-4C52-B555-3BE5477C0290}"/>
    <cellStyle name="Normal 281 6" xfId="15563" xr:uid="{F9AAED17-AA2C-4948-BBB1-78D9B6A151BB}"/>
    <cellStyle name="Normal 281 6 2" xfId="24730" xr:uid="{ABC25020-F1A1-4A6F-BDB5-669419691DE3}"/>
    <cellStyle name="Normal 281 7" xfId="24715" xr:uid="{45A28A12-E999-4D87-A765-3697D64C46F2}"/>
    <cellStyle name="Normal 282" xfId="2853" xr:uid="{0E344325-9178-4C70-AD80-93DB31A9FA52}"/>
    <cellStyle name="Normal 282 2" xfId="2854" xr:uid="{8B3D70DD-D630-431E-8CEF-1D02CE2985BB}"/>
    <cellStyle name="Normal 282 2 2" xfId="2855" xr:uid="{D2075E25-C35B-4D81-80A5-79D3E0D524C7}"/>
    <cellStyle name="Normal 282 2 2 2" xfId="7540" xr:uid="{B4B0B93F-AC11-43AB-9408-ECE1E7EC389F}"/>
    <cellStyle name="Normal 282 2 2 2 2" xfId="24734" xr:uid="{38BD3F22-A8BB-4AB8-A0DA-6C199A1B2DA6}"/>
    <cellStyle name="Normal 282 2 2 3" xfId="10922" xr:uid="{488845E2-9E20-4741-8143-ED1F7A21BFA0}"/>
    <cellStyle name="Normal 282 2 2 3 2" xfId="24735" xr:uid="{0E5BA48E-0092-4DDF-A1FC-2D6DE897DD1C}"/>
    <cellStyle name="Normal 282 2 2 4" xfId="15569" xr:uid="{AB8AF69E-BCAF-4755-B5A3-8856D768F8D6}"/>
    <cellStyle name="Normal 282 2 2 4 2" xfId="24736" xr:uid="{AC3995B5-47D1-49FB-8ECD-B102E4C9784F}"/>
    <cellStyle name="Normal 282 2 2 5" xfId="24733" xr:uid="{5041221D-6F7A-4C40-99AF-F76DBE60E133}"/>
    <cellStyle name="Normal 282 2 3" xfId="7539" xr:uid="{18D332A6-0B18-4552-8802-E99FA8D64F74}"/>
    <cellStyle name="Normal 282 2 3 2" xfId="24737" xr:uid="{6D0A8EB4-7DFC-4442-BD21-7B414AF387ED}"/>
    <cellStyle name="Normal 282 2 4" xfId="10921" xr:uid="{F3E1E975-FFCB-4CEE-9F6B-F9BAE164773B}"/>
    <cellStyle name="Normal 282 2 4 2" xfId="24738" xr:uid="{94957E8C-0A47-438F-A416-48E7215B0AE2}"/>
    <cellStyle name="Normal 282 2 5" xfId="15568" xr:uid="{64A21911-D0CC-4B22-8395-992C7870C05A}"/>
    <cellStyle name="Normal 282 2 5 2" xfId="24739" xr:uid="{1E46F67A-CB23-4D26-865A-7FD9A3ED6EA6}"/>
    <cellStyle name="Normal 282 2 6" xfId="24732" xr:uid="{563D0FAC-5E72-46E0-8049-95C6FB149CE2}"/>
    <cellStyle name="Normal 282 3" xfId="2856" xr:uid="{99EF7DAA-D1E2-47FD-99AD-5D992319906D}"/>
    <cellStyle name="Normal 282 3 2" xfId="7541" xr:uid="{368EAEB9-A307-4DDB-B074-5E145E90E9DC}"/>
    <cellStyle name="Normal 282 3 2 2" xfId="24741" xr:uid="{5C497697-1D2E-4356-90DC-288762560ED2}"/>
    <cellStyle name="Normal 282 3 3" xfId="10923" xr:uid="{D231ED2F-D262-4275-8394-78201F2E3F75}"/>
    <cellStyle name="Normal 282 3 3 2" xfId="24742" xr:uid="{81421187-720F-4C21-A3F2-EEC9159410F2}"/>
    <cellStyle name="Normal 282 3 4" xfId="15570" xr:uid="{EBE313BB-CEDD-4B16-88AF-F00DAE72B699}"/>
    <cellStyle name="Normal 282 3 4 2" xfId="24743" xr:uid="{1D7AE6B7-849B-4E26-B7A0-E7FF6AAFD971}"/>
    <cellStyle name="Normal 282 3 5" xfId="24740" xr:uid="{B03AAC36-D011-4779-A4CC-BA2A11A8C458}"/>
    <cellStyle name="Normal 282 4" xfId="7538" xr:uid="{0E148985-734D-4D13-8684-57C4D61EB1DB}"/>
    <cellStyle name="Normal 282 4 2" xfId="24744" xr:uid="{E1665762-AF86-4A06-ACBB-A325F36FF903}"/>
    <cellStyle name="Normal 282 5" xfId="10920" xr:uid="{DCC90C5F-1DBF-463A-848B-BAE10493DD3C}"/>
    <cellStyle name="Normal 282 5 2" xfId="24745" xr:uid="{FCF711B0-AF1F-41AE-8C76-04AC22E288F2}"/>
    <cellStyle name="Normal 282 6" xfId="15567" xr:uid="{E64B93E0-79FA-4646-ACC9-A2B330AFAD39}"/>
    <cellStyle name="Normal 282 6 2" xfId="24746" xr:uid="{2AE36F92-6934-4179-AF7E-65A050F36EB3}"/>
    <cellStyle name="Normal 282 7" xfId="24731" xr:uid="{8F651966-3F49-4A26-ABB4-916EA7C772E4}"/>
    <cellStyle name="Normal 283" xfId="2857" xr:uid="{34346947-F328-4BEE-A592-E7847F7E318C}"/>
    <cellStyle name="Normal 283 2" xfId="2858" xr:uid="{0D95310D-55C1-4E71-8AD3-E36FFF83BEA8}"/>
    <cellStyle name="Normal 283 2 2" xfId="2859" xr:uid="{F5119AAB-353C-4589-A775-2BC9519EFE66}"/>
    <cellStyle name="Normal 283 2 2 2" xfId="7544" xr:uid="{90CDC405-AB64-46FB-9BA1-A0779F6F5311}"/>
    <cellStyle name="Normal 283 2 2 2 2" xfId="24750" xr:uid="{8152C4B7-9259-4F91-A2BE-59102142440D}"/>
    <cellStyle name="Normal 283 2 2 3" xfId="10926" xr:uid="{0185A9AD-DB4B-4285-B6DF-9538488156B2}"/>
    <cellStyle name="Normal 283 2 2 3 2" xfId="24751" xr:uid="{576DBC7B-B8A7-4D7F-98DD-B49457D4296A}"/>
    <cellStyle name="Normal 283 2 2 4" xfId="15573" xr:uid="{7C012865-D526-4507-BA23-8EB608B14FEC}"/>
    <cellStyle name="Normal 283 2 2 4 2" xfId="24752" xr:uid="{1B5225F7-DAB5-4818-9C6B-754F636D18ED}"/>
    <cellStyle name="Normal 283 2 2 5" xfId="24749" xr:uid="{BD70AE14-8E1C-4223-9811-F0C158D124F4}"/>
    <cellStyle name="Normal 283 2 3" xfId="7543" xr:uid="{2A580F01-E0DA-4290-A8B8-332BA65F61E3}"/>
    <cellStyle name="Normal 283 2 3 2" xfId="24753" xr:uid="{148C4950-1325-4339-A8EF-40080C5C02D3}"/>
    <cellStyle name="Normal 283 2 4" xfId="10925" xr:uid="{C8EDA04B-09C0-4BD5-A355-67B04307DE80}"/>
    <cellStyle name="Normal 283 2 4 2" xfId="24754" xr:uid="{8FB5A94B-D543-4CE8-9CED-B73CCCA4C6BE}"/>
    <cellStyle name="Normal 283 2 5" xfId="15572" xr:uid="{B6E53B44-6137-41A9-B95B-5C784C1F336E}"/>
    <cellStyle name="Normal 283 2 5 2" xfId="24755" xr:uid="{E12C4C5A-B32A-49D9-81AF-9BCC67A64D10}"/>
    <cellStyle name="Normal 283 2 6" xfId="24748" xr:uid="{3D0C05FA-4F12-4E0C-B5FC-C9E76DAFA0CC}"/>
    <cellStyle name="Normal 283 3" xfId="2860" xr:uid="{92ED1D7B-671A-483B-A031-ECAA534E9B32}"/>
    <cellStyle name="Normal 283 3 2" xfId="7545" xr:uid="{BF42B65B-095E-4D53-B034-2E39A00B8E8F}"/>
    <cellStyle name="Normal 283 3 2 2" xfId="24757" xr:uid="{451EA155-9F99-40CA-94C7-160C558D7A6B}"/>
    <cellStyle name="Normal 283 3 3" xfId="10927" xr:uid="{700264F2-DCAA-4527-9B77-948BB73D75F5}"/>
    <cellStyle name="Normal 283 3 3 2" xfId="24758" xr:uid="{8D6A5E43-720A-4A97-917C-0795CFE23A8D}"/>
    <cellStyle name="Normal 283 3 4" xfId="15574" xr:uid="{CDD74469-BC0A-46BE-92B9-FAF9F5120E4C}"/>
    <cellStyle name="Normal 283 3 4 2" xfId="24759" xr:uid="{88D7D162-0CF9-4A7B-8904-9B6AA56A6A73}"/>
    <cellStyle name="Normal 283 3 5" xfId="24756" xr:uid="{CC7CBE76-6CFE-4152-A0A0-335014D7FD44}"/>
    <cellStyle name="Normal 283 4" xfId="7542" xr:uid="{C4BF38DB-2EC8-468C-B485-8AE4858458F5}"/>
    <cellStyle name="Normal 283 4 2" xfId="24760" xr:uid="{A7A14E0C-9E3F-427D-A728-D3744A63ED6C}"/>
    <cellStyle name="Normal 283 5" xfId="10924" xr:uid="{08545498-F40C-4835-BC80-2A050DCD0E42}"/>
    <cellStyle name="Normal 283 5 2" xfId="24761" xr:uid="{5A06797C-7465-4712-8FC3-C645B2E229B8}"/>
    <cellStyle name="Normal 283 6" xfId="15571" xr:uid="{F9D13EB2-FEB2-444E-86DA-14C3BF68AA90}"/>
    <cellStyle name="Normal 283 6 2" xfId="24762" xr:uid="{B47E74A9-2108-4B5D-B42E-A48860624F7E}"/>
    <cellStyle name="Normal 283 7" xfId="24747" xr:uid="{A26B8CD5-F338-44B0-B9FC-96AE8947996E}"/>
    <cellStyle name="Normal 284" xfId="2861" xr:uid="{6C597CFF-8F28-447E-A69E-8E31AF1060EC}"/>
    <cellStyle name="Normal 284 2" xfId="2862" xr:uid="{0E7EE8A5-B8C3-4E95-B1F4-6673E82BAF47}"/>
    <cellStyle name="Normal 284 2 2" xfId="2863" xr:uid="{6DB56E35-1F61-4EA8-9A3C-35857DF65953}"/>
    <cellStyle name="Normal 284 2 2 2" xfId="7548" xr:uid="{5CEC87B5-C7BE-4798-A4CA-379005F34D99}"/>
    <cellStyle name="Normal 284 2 2 2 2" xfId="24766" xr:uid="{3897826B-2D3D-46B2-A0BA-2DA2C200055C}"/>
    <cellStyle name="Normal 284 2 2 3" xfId="10930" xr:uid="{9EB03613-7F9F-49CF-9806-124C4D3F304C}"/>
    <cellStyle name="Normal 284 2 2 3 2" xfId="24767" xr:uid="{149D68A1-3C6D-4AE7-8232-C4199D990CA0}"/>
    <cellStyle name="Normal 284 2 2 4" xfId="15577" xr:uid="{A78C899C-C876-45AC-81E9-7BB88F17021D}"/>
    <cellStyle name="Normal 284 2 2 4 2" xfId="24768" xr:uid="{59114721-1EB4-4701-87D2-CDE5CF3A0238}"/>
    <cellStyle name="Normal 284 2 2 5" xfId="24765" xr:uid="{E8EFD4C8-D92D-4468-B837-C6B2EC176CBD}"/>
    <cellStyle name="Normal 284 2 3" xfId="7547" xr:uid="{5B6B9CEA-E053-48BA-A409-053D06A859C0}"/>
    <cellStyle name="Normal 284 2 3 2" xfId="24769" xr:uid="{A947F7FD-34EB-4A28-84E2-4CDEF47C80E6}"/>
    <cellStyle name="Normal 284 2 4" xfId="10929" xr:uid="{38CC4789-D46B-40D0-B3C0-77EA2292399D}"/>
    <cellStyle name="Normal 284 2 4 2" xfId="24770" xr:uid="{8607DD36-E6AC-4951-A020-7FDD0924AB27}"/>
    <cellStyle name="Normal 284 2 5" xfId="15576" xr:uid="{485D9FCF-FED5-4B10-AC71-14E53E13C2F0}"/>
    <cellStyle name="Normal 284 2 5 2" xfId="24771" xr:uid="{031D7479-7FCF-4331-9797-29D0267DD136}"/>
    <cellStyle name="Normal 284 2 6" xfId="24764" xr:uid="{556C1945-E31B-401D-B9E5-CB1C08003D58}"/>
    <cellStyle name="Normal 284 3" xfId="2864" xr:uid="{A7E02337-D09D-4024-81C7-8704F4319743}"/>
    <cellStyle name="Normal 284 3 2" xfId="7549" xr:uid="{7E8F6FCC-C854-4CE7-8B01-89D9B75C2560}"/>
    <cellStyle name="Normal 284 3 2 2" xfId="24773" xr:uid="{EB434156-E8E9-41DE-9683-9D9006DF0B38}"/>
    <cellStyle name="Normal 284 3 3" xfId="10931" xr:uid="{146937DD-05DA-4396-80D6-2B2FFEB77A33}"/>
    <cellStyle name="Normal 284 3 3 2" xfId="24774" xr:uid="{7D7DC857-1F2A-40C2-B251-95F637C87883}"/>
    <cellStyle name="Normal 284 3 4" xfId="15578" xr:uid="{620EB720-84F5-4695-B1EA-E27712BF49CA}"/>
    <cellStyle name="Normal 284 3 4 2" xfId="24775" xr:uid="{A64D3223-C131-40E1-9214-A4CC8F1FA221}"/>
    <cellStyle name="Normal 284 3 5" xfId="24772" xr:uid="{69F3CEB0-01C2-4C5B-8DAA-D8CF86C4272F}"/>
    <cellStyle name="Normal 284 4" xfId="7546" xr:uid="{A539D2BA-4C3C-419F-A62B-538095762080}"/>
    <cellStyle name="Normal 284 4 2" xfId="24776" xr:uid="{3BF2DF67-D648-4D35-A44F-1EFBB74611E7}"/>
    <cellStyle name="Normal 284 5" xfId="10928" xr:uid="{557C387F-6831-448C-8C3E-67A4E9C48837}"/>
    <cellStyle name="Normal 284 5 2" xfId="24777" xr:uid="{130E370F-EB2B-47FE-91B1-D312297FB4AD}"/>
    <cellStyle name="Normal 284 6" xfId="15575" xr:uid="{DB57664D-512B-4C4E-89A2-D61C12B5A9B8}"/>
    <cellStyle name="Normal 284 6 2" xfId="24778" xr:uid="{1DDE47C5-A1CD-4343-BF38-4102D8901814}"/>
    <cellStyle name="Normal 284 7" xfId="24763" xr:uid="{9327C79A-5970-4F44-B3AE-9D865A563407}"/>
    <cellStyle name="Normal 285" xfId="2865" xr:uid="{9E3D14E1-C142-40D1-A9E8-03E504DF38D9}"/>
    <cellStyle name="Normal 285 2" xfId="2866" xr:uid="{17AA79CB-FA8C-471F-84EE-F74CFB9E6270}"/>
    <cellStyle name="Normal 285 2 2" xfId="2867" xr:uid="{401BBC2C-0B2A-480A-9894-E31366B04549}"/>
    <cellStyle name="Normal 285 2 2 2" xfId="7552" xr:uid="{0FB26907-5320-482F-BDDA-7871F09BA77E}"/>
    <cellStyle name="Normal 285 2 2 2 2" xfId="24782" xr:uid="{751616F3-B5C6-4893-9F1C-39A4AE5E81E2}"/>
    <cellStyle name="Normal 285 2 2 3" xfId="10934" xr:uid="{2E3D9544-22A6-4F4F-9FC0-E63CCD00599B}"/>
    <cellStyle name="Normal 285 2 2 3 2" xfId="24783" xr:uid="{F6A37E46-89A8-4FA9-96CA-5E64D9478013}"/>
    <cellStyle name="Normal 285 2 2 4" xfId="15581" xr:uid="{20B36B65-264E-4439-8941-4DE201537A9D}"/>
    <cellStyle name="Normal 285 2 2 4 2" xfId="24784" xr:uid="{078F71C2-0099-4C32-A982-4707FAD7FCA5}"/>
    <cellStyle name="Normal 285 2 2 5" xfId="24781" xr:uid="{E8BDF1DA-019D-4E4E-AA64-D4B0998BF6C0}"/>
    <cellStyle name="Normal 285 2 3" xfId="7551" xr:uid="{D18BD3D3-3609-478E-A7FF-C675A6543851}"/>
    <cellStyle name="Normal 285 2 3 2" xfId="24785" xr:uid="{E4863FC0-24EA-48E0-A5DF-050BC18A786B}"/>
    <cellStyle name="Normal 285 2 4" xfId="10933" xr:uid="{DD8834A8-8CF3-44D9-AEA6-7E26D5996E1E}"/>
    <cellStyle name="Normal 285 2 4 2" xfId="24786" xr:uid="{C1F7971A-2D6F-4842-99FA-F2794A07B769}"/>
    <cellStyle name="Normal 285 2 5" xfId="15580" xr:uid="{B7602257-0847-4F7B-9026-DF6DAA268193}"/>
    <cellStyle name="Normal 285 2 5 2" xfId="24787" xr:uid="{26B87413-9192-457E-B840-B1D7CF36552C}"/>
    <cellStyle name="Normal 285 2 6" xfId="24780" xr:uid="{9A73CB3C-8E69-4574-BEFA-61406C451407}"/>
    <cellStyle name="Normal 285 3" xfId="2868" xr:uid="{18B4E279-BF4F-4DE0-82E1-0D6E5F17840B}"/>
    <cellStyle name="Normal 285 3 2" xfId="7553" xr:uid="{C57F484B-58EC-4D19-9F76-E11F14592000}"/>
    <cellStyle name="Normal 285 3 2 2" xfId="24789" xr:uid="{65211475-B701-4C2B-B4EE-0CDB6673EB06}"/>
    <cellStyle name="Normal 285 3 3" xfId="10935" xr:uid="{650FD29E-6FDF-4769-AF95-F772F0C07990}"/>
    <cellStyle name="Normal 285 3 3 2" xfId="24790" xr:uid="{0AD5EFCA-8F7A-4DD9-A708-58118D3BFD55}"/>
    <cellStyle name="Normal 285 3 4" xfId="15582" xr:uid="{6443BA84-812E-4D5E-B8DF-E8ADEA39A85C}"/>
    <cellStyle name="Normal 285 3 4 2" xfId="24791" xr:uid="{4889B177-CEE2-45F8-8981-82CC388D9220}"/>
    <cellStyle name="Normal 285 3 5" xfId="24788" xr:uid="{E7584B19-24DE-4601-B9C6-E205F25C9DA7}"/>
    <cellStyle name="Normal 285 4" xfId="7550" xr:uid="{67C1799E-3DE2-428C-B1E4-81280E2D9E72}"/>
    <cellStyle name="Normal 285 4 2" xfId="24792" xr:uid="{FA3FAFFC-1480-4B8E-BDFB-7940A23AC289}"/>
    <cellStyle name="Normal 285 5" xfId="10932" xr:uid="{888E59EE-41B0-47FC-8484-892059C7774C}"/>
    <cellStyle name="Normal 285 5 2" xfId="24793" xr:uid="{B21A1F02-D226-4860-B2AC-85CC8541F995}"/>
    <cellStyle name="Normal 285 6" xfId="15579" xr:uid="{BE84CA9B-EC8C-4A07-812D-4BBC8BF3EBD5}"/>
    <cellStyle name="Normal 285 6 2" xfId="24794" xr:uid="{06A51680-A2AF-4BF9-827A-E6E840271830}"/>
    <cellStyle name="Normal 285 7" xfId="24779" xr:uid="{3B3FC0EA-C8CF-4B5F-B792-EEB289A5264E}"/>
    <cellStyle name="Normal 286" xfId="2869" xr:uid="{7660C42D-36E5-412E-9383-0E12562E2D63}"/>
    <cellStyle name="Normal 286 2" xfId="2870" xr:uid="{2DBACE64-BCAA-43AD-B68F-CC30E2F1F62A}"/>
    <cellStyle name="Normal 286 2 2" xfId="2871" xr:uid="{337AEB9F-DC0C-4D6C-880E-0B4628EED35B}"/>
    <cellStyle name="Normal 286 2 2 2" xfId="7556" xr:uid="{3AFE4871-C3FC-4460-B4D2-35F31CF2ABA1}"/>
    <cellStyle name="Normal 286 2 2 2 2" xfId="24798" xr:uid="{543DB19A-A6A0-42BF-8718-8E96E8F32E5C}"/>
    <cellStyle name="Normal 286 2 2 3" xfId="10938" xr:uid="{69E3C4DD-2797-4379-87DC-0695A403B13B}"/>
    <cellStyle name="Normal 286 2 2 3 2" xfId="24799" xr:uid="{331DFC11-AD16-4625-BCF2-3AF591076BAC}"/>
    <cellStyle name="Normal 286 2 2 4" xfId="15585" xr:uid="{571C53FF-13C4-4318-B274-4FADDFE99388}"/>
    <cellStyle name="Normal 286 2 2 4 2" xfId="24800" xr:uid="{A419A7A7-5150-4142-B622-DF4527D7F914}"/>
    <cellStyle name="Normal 286 2 2 5" xfId="24797" xr:uid="{C7A85B93-8A62-4CCB-8948-5EC75719D770}"/>
    <cellStyle name="Normal 286 2 3" xfId="7555" xr:uid="{3865D24F-2D02-40E7-813A-DD9235897DFB}"/>
    <cellStyle name="Normal 286 2 3 2" xfId="24801" xr:uid="{97CE95D3-12EB-456C-99A7-C9A54F4AF37B}"/>
    <cellStyle name="Normal 286 2 4" xfId="10937" xr:uid="{21B56A1B-E3E9-4666-AFE6-91ABE5CC21BD}"/>
    <cellStyle name="Normal 286 2 4 2" xfId="24802" xr:uid="{33596957-C41B-46A6-8342-60A8C02E1BA7}"/>
    <cellStyle name="Normal 286 2 5" xfId="15584" xr:uid="{B23A8C7C-F41C-4C4A-BD2B-EB3D179074CA}"/>
    <cellStyle name="Normal 286 2 5 2" xfId="24803" xr:uid="{A441FE63-5346-45B4-BB3D-B27DC25F934B}"/>
    <cellStyle name="Normal 286 2 6" xfId="24796" xr:uid="{F3B5A522-4503-4B64-9EBE-D7DF47090E57}"/>
    <cellStyle name="Normal 286 3" xfId="2872" xr:uid="{915A9FB3-8F32-4367-9807-EC8C78E2CF7D}"/>
    <cellStyle name="Normal 286 3 2" xfId="7557" xr:uid="{9658356E-9C78-4734-8556-1724E56E38FA}"/>
    <cellStyle name="Normal 286 3 2 2" xfId="24805" xr:uid="{FD7A0D76-0A10-4AFA-8D40-D42194976DCB}"/>
    <cellStyle name="Normal 286 3 3" xfId="10939" xr:uid="{4224EED6-836F-4C22-9828-DB0058C27442}"/>
    <cellStyle name="Normal 286 3 3 2" xfId="24806" xr:uid="{3308CB27-E0AD-48BC-838A-BDC5A3B8A35F}"/>
    <cellStyle name="Normal 286 3 4" xfId="15586" xr:uid="{F6CFCEA1-00F2-4433-98B9-1B8D61422BBA}"/>
    <cellStyle name="Normal 286 3 4 2" xfId="24807" xr:uid="{A3F44C34-2CEB-44FF-A58D-FA552B04119E}"/>
    <cellStyle name="Normal 286 3 5" xfId="24804" xr:uid="{D644F7E0-EF84-461F-ABB8-61E2A89A4CC2}"/>
    <cellStyle name="Normal 286 4" xfId="7554" xr:uid="{39F67F8B-444C-4407-9A56-C324E78D323A}"/>
    <cellStyle name="Normal 286 4 2" xfId="24808" xr:uid="{3651428C-E888-4FCC-B65D-626C9C3D7DEC}"/>
    <cellStyle name="Normal 286 5" xfId="10936" xr:uid="{40832F60-AA7A-463E-AAFE-109DF9C85889}"/>
    <cellStyle name="Normal 286 5 2" xfId="24809" xr:uid="{A40EE75C-19C0-4A1B-B9B0-086F169554AC}"/>
    <cellStyle name="Normal 286 6" xfId="15583" xr:uid="{6161B4D5-6F5C-470E-8F97-91B6F863E77A}"/>
    <cellStyle name="Normal 286 6 2" xfId="24810" xr:uid="{8FB2A610-F2CA-4D90-8AF6-8E591ADA8D92}"/>
    <cellStyle name="Normal 286 7" xfId="24795" xr:uid="{0C34682C-0FFE-434F-A309-B3142CC025EB}"/>
    <cellStyle name="Normal 287" xfId="2873" xr:uid="{7F23934B-5C69-4F20-ACB1-EF470287A55C}"/>
    <cellStyle name="Normal 287 2" xfId="2874" xr:uid="{EC34890A-9743-4DBA-92A0-0B490BA45646}"/>
    <cellStyle name="Normal 287 2 2" xfId="2875" xr:uid="{B2655AE8-DFA9-4D85-9B0F-A337D2808C5A}"/>
    <cellStyle name="Normal 287 2 2 2" xfId="7560" xr:uid="{4AC42910-B26E-45AA-902E-FC7C00B2EBC2}"/>
    <cellStyle name="Normal 287 2 2 2 2" xfId="24814" xr:uid="{43ADD318-F9F1-405E-BEBD-CC73934B71EE}"/>
    <cellStyle name="Normal 287 2 2 3" xfId="10942" xr:uid="{E18558EA-7DE2-4399-A435-C46BB3931FAB}"/>
    <cellStyle name="Normal 287 2 2 3 2" xfId="24815" xr:uid="{A05B769D-6B05-4BC7-8660-0B5DFF614FD0}"/>
    <cellStyle name="Normal 287 2 2 4" xfId="15589" xr:uid="{A2811C0F-FE54-43EF-A422-5FB71397BB18}"/>
    <cellStyle name="Normal 287 2 2 4 2" xfId="24816" xr:uid="{ADFB791E-4ED2-4703-BACE-1CD62BAA080A}"/>
    <cellStyle name="Normal 287 2 2 5" xfId="24813" xr:uid="{CC88F482-5D72-4FD3-B938-73FAC2CFAF09}"/>
    <cellStyle name="Normal 287 2 3" xfId="7559" xr:uid="{AE97017A-57C0-4952-8B6A-C3BE70DB1BCF}"/>
    <cellStyle name="Normal 287 2 3 2" xfId="24817" xr:uid="{B11FD8FC-A8BF-4DD1-9782-20E82809B34A}"/>
    <cellStyle name="Normal 287 2 4" xfId="10941" xr:uid="{04D80A89-6459-4F93-B45C-E86B3488FEFD}"/>
    <cellStyle name="Normal 287 2 4 2" xfId="24818" xr:uid="{3F74DBFF-02D5-414D-B475-82F0AA4CA7C2}"/>
    <cellStyle name="Normal 287 2 5" xfId="15588" xr:uid="{AD692B6E-0995-4E73-861E-5E1314CBA162}"/>
    <cellStyle name="Normal 287 2 5 2" xfId="24819" xr:uid="{17D058EF-3EDB-45BE-B699-B6013C32766A}"/>
    <cellStyle name="Normal 287 2 6" xfId="24812" xr:uid="{2D08AEA3-96CF-41DB-9141-C66D58D106DD}"/>
    <cellStyle name="Normal 287 3" xfId="2876" xr:uid="{B66DA5DA-95EE-4D5C-A257-354564D9345A}"/>
    <cellStyle name="Normal 287 3 2" xfId="7561" xr:uid="{78E821AE-03D4-4999-A202-A9ADF893ED7F}"/>
    <cellStyle name="Normal 287 3 2 2" xfId="24821" xr:uid="{73916265-2D33-43A3-BEDF-42C6629FE821}"/>
    <cellStyle name="Normal 287 3 3" xfId="10943" xr:uid="{0D40C3EA-9449-406F-ABC2-6B97744043E1}"/>
    <cellStyle name="Normal 287 3 3 2" xfId="24822" xr:uid="{E60E6B44-2D59-4CB2-AE55-A66BE6362B05}"/>
    <cellStyle name="Normal 287 3 4" xfId="15590" xr:uid="{DE5DF3C3-99CD-4716-9893-B82E8D10D9D5}"/>
    <cellStyle name="Normal 287 3 4 2" xfId="24823" xr:uid="{AFA040AD-7CD1-4A05-AFED-DE981A89CDC7}"/>
    <cellStyle name="Normal 287 3 5" xfId="24820" xr:uid="{09BFC18C-D9F5-4F33-B440-AD11564AF58B}"/>
    <cellStyle name="Normal 287 4" xfId="7558" xr:uid="{5800D1E0-7066-4071-B1CA-8B13C9FC9FB4}"/>
    <cellStyle name="Normal 287 4 2" xfId="24824" xr:uid="{5F5EDB40-A202-4FF4-A1B8-B29847E87DEC}"/>
    <cellStyle name="Normal 287 5" xfId="10940" xr:uid="{B9C818C9-14A2-4943-81F9-D2163E7B5D89}"/>
    <cellStyle name="Normal 287 5 2" xfId="24825" xr:uid="{353B1553-80CB-468D-9D16-781D0B97A60F}"/>
    <cellStyle name="Normal 287 6" xfId="15587" xr:uid="{BDB95007-F082-4F9C-BA23-986369CF0FC6}"/>
    <cellStyle name="Normal 287 6 2" xfId="24826" xr:uid="{B624147D-76C1-4254-9373-04CFDE02B10E}"/>
    <cellStyle name="Normal 287 7" xfId="24811" xr:uid="{4C1A09BD-6C01-42E2-9B3F-12345F40E5B1}"/>
    <cellStyle name="Normal 288" xfId="2877" xr:uid="{27C3884B-E333-4579-8B08-9B5FB44AE881}"/>
    <cellStyle name="Normal 288 2" xfId="2878" xr:uid="{7F493F00-86CE-4B8E-863A-6CB49DA7BF84}"/>
    <cellStyle name="Normal 288 2 2" xfId="2879" xr:uid="{805065A4-8BEC-4701-8459-1C531BEF4B7F}"/>
    <cellStyle name="Normal 288 2 2 2" xfId="7564" xr:uid="{90833B6D-F67B-4150-BCC7-E9F8A0E60A74}"/>
    <cellStyle name="Normal 288 2 2 2 2" xfId="24830" xr:uid="{A1C6AD8E-01CC-41D6-BB35-195527ED8A42}"/>
    <cellStyle name="Normal 288 2 2 3" xfId="10946" xr:uid="{EBA579DA-A08A-4E1D-9F0F-4BA748051018}"/>
    <cellStyle name="Normal 288 2 2 3 2" xfId="24831" xr:uid="{E6B01A7F-5F84-414F-9180-0F7E42C472DA}"/>
    <cellStyle name="Normal 288 2 2 4" xfId="15593" xr:uid="{F9448F9A-F759-4F83-A61C-C3E50CBEB689}"/>
    <cellStyle name="Normal 288 2 2 4 2" xfId="24832" xr:uid="{F8A51C27-3C3F-41F9-8531-856A1656C9B7}"/>
    <cellStyle name="Normal 288 2 2 5" xfId="24829" xr:uid="{9BCDEAEA-DB8B-44E6-970D-D60ABEA90013}"/>
    <cellStyle name="Normal 288 2 3" xfId="7563" xr:uid="{31B4CF84-DB04-4772-90C7-D1C0C439DCF4}"/>
    <cellStyle name="Normal 288 2 3 2" xfId="24833" xr:uid="{E4E8FDEA-20F4-4E8A-AA8D-90C94101AFB3}"/>
    <cellStyle name="Normal 288 2 4" xfId="10945" xr:uid="{69D1CCDC-B81D-429D-8F78-DD3871B54759}"/>
    <cellStyle name="Normal 288 2 4 2" xfId="24834" xr:uid="{8678D44C-AC61-4510-A7E2-D7C49B38DC27}"/>
    <cellStyle name="Normal 288 2 5" xfId="15592" xr:uid="{EC7C1085-74AF-4FFC-8CB0-27880B6C1C43}"/>
    <cellStyle name="Normal 288 2 5 2" xfId="24835" xr:uid="{27DF5C08-4855-42DF-9C6E-5EAB2F2ED588}"/>
    <cellStyle name="Normal 288 2 6" xfId="24828" xr:uid="{1DFA2D3D-2DFE-4183-B868-F593FE3953D4}"/>
    <cellStyle name="Normal 288 3" xfId="2880" xr:uid="{0C7DA4B3-E3AE-457C-9C1C-4EB9FFFC81B7}"/>
    <cellStyle name="Normal 288 3 2" xfId="7565" xr:uid="{C636ACD5-026E-4F67-971D-F4FF56DE5721}"/>
    <cellStyle name="Normal 288 3 2 2" xfId="24837" xr:uid="{2AA6D576-0B4E-49A5-81C0-7AA633DC8D42}"/>
    <cellStyle name="Normal 288 3 3" xfId="10947" xr:uid="{CDFAD1F3-E191-4771-B634-5E4B549A4A8D}"/>
    <cellStyle name="Normal 288 3 3 2" xfId="24838" xr:uid="{F0204467-00EA-4E50-B61D-5595332190FB}"/>
    <cellStyle name="Normal 288 3 4" xfId="15594" xr:uid="{03C7F905-4EDA-4902-85C4-11EE9367C0BE}"/>
    <cellStyle name="Normal 288 3 4 2" xfId="24839" xr:uid="{8C5A85C3-F540-4840-89A4-5827D79E92FB}"/>
    <cellStyle name="Normal 288 3 5" xfId="24836" xr:uid="{B546D5F6-984C-4D92-85C7-32840B95B68A}"/>
    <cellStyle name="Normal 288 4" xfId="7562" xr:uid="{DA173BCC-261F-4C77-A9D8-1FDA67D35EEA}"/>
    <cellStyle name="Normal 288 4 2" xfId="24840" xr:uid="{7C915E76-3EB6-4718-AD4B-CF80E483EF58}"/>
    <cellStyle name="Normal 288 5" xfId="10944" xr:uid="{8D156BC3-723F-4326-BEF3-6F9353F4ED16}"/>
    <cellStyle name="Normal 288 5 2" xfId="24841" xr:uid="{9C79BEAF-B20A-4044-AE56-B8D8D7DAF397}"/>
    <cellStyle name="Normal 288 6" xfId="15591" xr:uid="{68A28D57-5264-4EFB-8C4B-FDA9FA21C62A}"/>
    <cellStyle name="Normal 288 6 2" xfId="24842" xr:uid="{7730B99C-D4CD-4C9F-89AA-C02D03020203}"/>
    <cellStyle name="Normal 288 7" xfId="24827" xr:uid="{CCDD20B1-BEEA-42EF-B900-2157845FA679}"/>
    <cellStyle name="Normal 289" xfId="2881" xr:uid="{0E38AD3A-CE4A-451A-9105-AA6A5A0AE497}"/>
    <cellStyle name="Normal 289 2" xfId="2882" xr:uid="{A8923900-90B0-48E4-98F9-0C90FB1A2163}"/>
    <cellStyle name="Normal 289 2 2" xfId="2883" xr:uid="{EEE84BCB-4A84-4835-8AC8-AF7E5558B9CA}"/>
    <cellStyle name="Normal 289 2 2 2" xfId="7568" xr:uid="{93E26F3F-6835-42D8-8E86-9BDAE3E27193}"/>
    <cellStyle name="Normal 289 2 2 2 2" xfId="24846" xr:uid="{3485A99F-CC11-4A88-B18D-932C1A94BC5B}"/>
    <cellStyle name="Normal 289 2 2 3" xfId="10950" xr:uid="{8C309B5A-C071-459E-B675-D778BF51FE64}"/>
    <cellStyle name="Normal 289 2 2 3 2" xfId="24847" xr:uid="{EC853524-A680-4218-8D79-F9C6313A93F3}"/>
    <cellStyle name="Normal 289 2 2 4" xfId="15597" xr:uid="{26DF9ED9-C8E4-4010-9544-F31ACDE9225A}"/>
    <cellStyle name="Normal 289 2 2 4 2" xfId="24848" xr:uid="{862601DE-D02E-4B65-8EC5-AD9D19B19760}"/>
    <cellStyle name="Normal 289 2 2 5" xfId="24845" xr:uid="{8D0F094A-E6AA-45FF-9C0E-CA6AA99AACFF}"/>
    <cellStyle name="Normal 289 2 3" xfId="7567" xr:uid="{9AE1BE9E-8B10-4C3A-9EBA-D9CEB4CEF4CE}"/>
    <cellStyle name="Normal 289 2 3 2" xfId="24849" xr:uid="{F92E8BD8-0797-4F1C-9209-2398D9C91215}"/>
    <cellStyle name="Normal 289 2 4" xfId="10949" xr:uid="{199BC011-E613-4D74-A5F4-B7891DB963A6}"/>
    <cellStyle name="Normal 289 2 4 2" xfId="24850" xr:uid="{EAAD0C9D-06FB-413F-886A-4B9C5EF41168}"/>
    <cellStyle name="Normal 289 2 5" xfId="15596" xr:uid="{AE9793C1-F65D-45FD-86E1-89F6CE0D111B}"/>
    <cellStyle name="Normal 289 2 5 2" xfId="24851" xr:uid="{D9483042-4B01-465C-8C7D-0CCAEBDD1AD0}"/>
    <cellStyle name="Normal 289 2 6" xfId="24844" xr:uid="{097FE69C-C3B3-4D38-8AB6-7DE5B9342BFF}"/>
    <cellStyle name="Normal 289 3" xfId="2884" xr:uid="{3C73731B-9D40-48DA-9187-4DB19EAC4B3B}"/>
    <cellStyle name="Normal 289 3 2" xfId="7569" xr:uid="{B5ACB59C-48DD-485B-AB98-96061FD1E969}"/>
    <cellStyle name="Normal 289 3 2 2" xfId="24853" xr:uid="{75ED02A7-FF41-46D3-B307-08C8E45DE622}"/>
    <cellStyle name="Normal 289 3 3" xfId="10951" xr:uid="{839E452E-94DB-48A2-9E39-27801557CBCE}"/>
    <cellStyle name="Normal 289 3 3 2" xfId="24854" xr:uid="{09278122-BD69-4AC9-BC58-928185D4EF6A}"/>
    <cellStyle name="Normal 289 3 4" xfId="15598" xr:uid="{52018FB4-6474-44AE-9637-B3A0AEFEF949}"/>
    <cellStyle name="Normal 289 3 4 2" xfId="24855" xr:uid="{96C37C6B-EFED-4688-A6D1-0D05A0C336EE}"/>
    <cellStyle name="Normal 289 3 5" xfId="24852" xr:uid="{5FFF8ACA-DA9F-4B4A-9E88-02EAAC6ABFE5}"/>
    <cellStyle name="Normal 289 4" xfId="7566" xr:uid="{3E47CDD1-162B-47E2-8AFC-CC1ECC52187A}"/>
    <cellStyle name="Normal 289 4 2" xfId="24856" xr:uid="{E4522DAD-5CEF-4396-BE60-9189A2CC39BF}"/>
    <cellStyle name="Normal 289 5" xfId="10948" xr:uid="{EEDFF731-6280-430D-A70B-8E13B8AD9DF2}"/>
    <cellStyle name="Normal 289 5 2" xfId="24857" xr:uid="{98DD040A-3B93-42AB-8D60-D9CE86A084F3}"/>
    <cellStyle name="Normal 289 6" xfId="15595" xr:uid="{D30F4A1E-5E46-46D4-B3A3-9CE47CCB7D36}"/>
    <cellStyle name="Normal 289 6 2" xfId="24858" xr:uid="{7BFFF4D3-5F41-46A9-B944-5A59CE3F091B}"/>
    <cellStyle name="Normal 289 7" xfId="24843" xr:uid="{70B00592-ACBD-4588-B5B8-BF385513C73B}"/>
    <cellStyle name="Normal 29" xfId="2885" xr:uid="{B1FC846A-AF60-4496-B176-86466AEC1832}"/>
    <cellStyle name="Normal 29 2" xfId="2886" xr:uid="{2401E14E-3D5E-4C41-BD11-7800E594811C}"/>
    <cellStyle name="Normal 29 2 2" xfId="2887" xr:uid="{15182B3D-DA4A-41A1-9DBA-FB613A0FDCE9}"/>
    <cellStyle name="Normal 29 2 2 2" xfId="7572" xr:uid="{82BE926A-015A-49BE-ACA5-EC8CEAE3D4A1}"/>
    <cellStyle name="Normal 29 2 2 2 2" xfId="24862" xr:uid="{647A8DDD-B70A-497A-BAAC-4811ACA4464C}"/>
    <cellStyle name="Normal 29 2 2 3" xfId="10954" xr:uid="{76DC399C-C8A5-434C-818B-8675889359F9}"/>
    <cellStyle name="Normal 29 2 2 3 2" xfId="24863" xr:uid="{96964FB6-70BD-4407-8093-AF3AD9411334}"/>
    <cellStyle name="Normal 29 2 2 4" xfId="15601" xr:uid="{16D7734E-BA1D-47C5-ADF7-54E954A683F2}"/>
    <cellStyle name="Normal 29 2 2 4 2" xfId="24864" xr:uid="{7C788779-824B-4B05-9271-F3925DA97FD1}"/>
    <cellStyle name="Normal 29 2 2 5" xfId="24861" xr:uid="{233B5024-8144-4E4D-BA5C-3E3073814885}"/>
    <cellStyle name="Normal 29 2 3" xfId="7571" xr:uid="{FDCFA73C-C1E8-4C78-BA9D-8D92AA54895C}"/>
    <cellStyle name="Normal 29 2 3 2" xfId="24865" xr:uid="{9115C7F9-9940-4570-A1F3-55D7AD853E19}"/>
    <cellStyle name="Normal 29 2 4" xfId="10953" xr:uid="{E0D4C4D5-64B3-4977-BF9C-258A278B7595}"/>
    <cellStyle name="Normal 29 2 4 2" xfId="24866" xr:uid="{9C29B8FB-3B65-45F3-A30D-FE4795A3E48E}"/>
    <cellStyle name="Normal 29 2 5" xfId="15600" xr:uid="{4A5BC383-4128-4D5E-9EF5-2125C163A8F8}"/>
    <cellStyle name="Normal 29 2 5 2" xfId="24867" xr:uid="{400D699D-D49B-4404-BEB1-3FA65533C14A}"/>
    <cellStyle name="Normal 29 2 6" xfId="24860" xr:uid="{7935961D-055A-4CAD-A8AE-D612247D3A54}"/>
    <cellStyle name="Normal 29 3" xfId="2888" xr:uid="{58A0AC99-4773-477A-8D5B-A7F74B1F8EE8}"/>
    <cellStyle name="Normal 29 3 2" xfId="7573" xr:uid="{FB35E6E5-D21C-420B-B614-72F6D629733E}"/>
    <cellStyle name="Normal 29 3 2 2" xfId="24869" xr:uid="{EBE995BF-6FD2-498B-BE47-B7D947105C4D}"/>
    <cellStyle name="Normal 29 3 3" xfId="10955" xr:uid="{D8852434-7C2F-4EE7-8256-D0933F1B75F9}"/>
    <cellStyle name="Normal 29 3 3 2" xfId="24870" xr:uid="{7878101C-A888-4C4B-A88B-63A793444CD9}"/>
    <cellStyle name="Normal 29 3 4" xfId="15602" xr:uid="{60E8A89F-2A60-4D30-BE4B-6923549A1710}"/>
    <cellStyle name="Normal 29 3 4 2" xfId="24871" xr:uid="{1AA76A64-A12C-4102-9A68-FEDAA4C498B1}"/>
    <cellStyle name="Normal 29 3 5" xfId="24868" xr:uid="{8DE3BA75-EF35-4D43-872B-A56ACDACFC65}"/>
    <cellStyle name="Normal 29 4" xfId="7570" xr:uid="{F33C21F1-B427-4E81-94F6-FFA13035F382}"/>
    <cellStyle name="Normal 29 4 2" xfId="24872" xr:uid="{D5E1066E-CC61-4954-897B-62D599FB8F45}"/>
    <cellStyle name="Normal 29 5" xfId="10952" xr:uid="{7DBFE295-DB16-417D-8C3F-44BC0F5347B3}"/>
    <cellStyle name="Normal 29 5 2" xfId="24873" xr:uid="{8546DB11-3D3B-41AD-BB31-2B38B7DE379F}"/>
    <cellStyle name="Normal 29 6" xfId="15599" xr:uid="{426C6EEE-3A5C-4C5F-8837-EE903597132D}"/>
    <cellStyle name="Normal 29 6 2" xfId="24874" xr:uid="{5CBC2E40-660B-4D17-91A7-09547E4705F2}"/>
    <cellStyle name="Normal 29 7" xfId="24859" xr:uid="{9A9A09A9-A4F6-437E-BB89-020BA4173196}"/>
    <cellStyle name="Normal 290" xfId="2889" xr:uid="{9B87787D-8491-4805-8BC6-EB3DFF842B98}"/>
    <cellStyle name="Normal 290 2" xfId="2890" xr:uid="{221ABE51-E007-4891-98C2-7D93E48323E0}"/>
    <cellStyle name="Normal 290 2 2" xfId="2891" xr:uid="{711B174F-1355-492D-9AB6-4C575DCEBDC4}"/>
    <cellStyle name="Normal 290 2 2 2" xfId="7576" xr:uid="{2E943A9E-DE14-4490-8FE9-9F96840A5872}"/>
    <cellStyle name="Normal 290 2 2 2 2" xfId="24878" xr:uid="{000BA5FE-9F16-498A-B0EF-77F96177C014}"/>
    <cellStyle name="Normal 290 2 2 3" xfId="10958" xr:uid="{6F98A674-0765-44D8-841C-3790F40ECDEA}"/>
    <cellStyle name="Normal 290 2 2 3 2" xfId="24879" xr:uid="{B904596A-2980-4D2D-8029-C4214C255161}"/>
    <cellStyle name="Normal 290 2 2 4" xfId="15605" xr:uid="{94367719-14BC-40CE-93B4-1069F7FF9A1B}"/>
    <cellStyle name="Normal 290 2 2 4 2" xfId="24880" xr:uid="{24AB51CB-1B35-4F36-AFA6-2ED12A91294E}"/>
    <cellStyle name="Normal 290 2 2 5" xfId="24877" xr:uid="{6375B49B-E609-4CD9-A328-E8AFF569DFA8}"/>
    <cellStyle name="Normal 290 2 3" xfId="7575" xr:uid="{E2FE5980-F11B-472D-A308-58FD1CEEED89}"/>
    <cellStyle name="Normal 290 2 3 2" xfId="24881" xr:uid="{53482ABB-E644-49D0-B01A-D76F6CD10BAF}"/>
    <cellStyle name="Normal 290 2 4" xfId="10957" xr:uid="{10D69B4C-90AF-4FEB-A658-AFD3835D944F}"/>
    <cellStyle name="Normal 290 2 4 2" xfId="24882" xr:uid="{C7EFD2AB-AF81-4F67-94D7-5295BA8FECAF}"/>
    <cellStyle name="Normal 290 2 5" xfId="15604" xr:uid="{40DCC97A-6014-41E8-B1EF-D97D69C28BD4}"/>
    <cellStyle name="Normal 290 2 5 2" xfId="24883" xr:uid="{FB2FC78C-AE85-4896-851E-F803CAB5E1BD}"/>
    <cellStyle name="Normal 290 2 6" xfId="24876" xr:uid="{2354C970-065E-44B0-82BD-A0E01D1411EE}"/>
    <cellStyle name="Normal 290 3" xfId="2892" xr:uid="{6AEF05D5-2D48-4A3D-934F-33C7C1CD4482}"/>
    <cellStyle name="Normal 290 3 2" xfId="7577" xr:uid="{0C2763B1-6FC8-4CF8-BFF0-258A2F2C33BC}"/>
    <cellStyle name="Normal 290 3 2 2" xfId="24885" xr:uid="{6B3003CC-ACF2-4840-86EF-3EE7360ABAC3}"/>
    <cellStyle name="Normal 290 3 3" xfId="10959" xr:uid="{4DCDB703-E24F-4AD5-B961-33F3ADA7E23D}"/>
    <cellStyle name="Normal 290 3 3 2" xfId="24886" xr:uid="{D84243F8-C3F5-4A67-A29D-5283D4145475}"/>
    <cellStyle name="Normal 290 3 4" xfId="15606" xr:uid="{1922EC2F-B084-4A43-A5C3-A2B8E8804361}"/>
    <cellStyle name="Normal 290 3 4 2" xfId="24887" xr:uid="{AFB706C8-D37D-4EAD-9EB1-6C871AEB27FF}"/>
    <cellStyle name="Normal 290 3 5" xfId="24884" xr:uid="{AAD15643-E88A-41D6-9B9E-4A00AB1D48BA}"/>
    <cellStyle name="Normal 290 4" xfId="7574" xr:uid="{9F1EEDBF-1833-419B-9B5C-76516E4FCF21}"/>
    <cellStyle name="Normal 290 4 2" xfId="24888" xr:uid="{7469DA83-AB2E-4BF0-96DC-6841A2ADC4F9}"/>
    <cellStyle name="Normal 290 5" xfId="10956" xr:uid="{B017F159-99C2-4946-9A60-3FDCEADF9EAD}"/>
    <cellStyle name="Normal 290 5 2" xfId="24889" xr:uid="{FB58CC63-4610-4390-9453-0E5083B6ABB8}"/>
    <cellStyle name="Normal 290 6" xfId="15603" xr:uid="{A4A10E80-6945-43E6-BF68-15D946A53E0A}"/>
    <cellStyle name="Normal 290 6 2" xfId="24890" xr:uid="{043D366E-E7E6-4987-B211-703CA35A38D2}"/>
    <cellStyle name="Normal 290 7" xfId="24875" xr:uid="{54A1F267-3090-4381-B3E1-3B3C45BC6971}"/>
    <cellStyle name="Normal 291" xfId="2893" xr:uid="{7839D4E6-745D-4051-8415-55D8D85ABD0C}"/>
    <cellStyle name="Normal 291 2" xfId="2894" xr:uid="{DAB93481-AF9B-482D-9160-B3222855D33A}"/>
    <cellStyle name="Normal 291 2 2" xfId="2895" xr:uid="{7418BDA2-C9E2-406A-8E66-5849C241A8C1}"/>
    <cellStyle name="Normal 291 2 2 2" xfId="7580" xr:uid="{349E3BFA-B727-45EE-9892-B24D9B07B230}"/>
    <cellStyle name="Normal 291 2 2 2 2" xfId="24894" xr:uid="{D65B1DB4-4210-46CD-ABF8-9E7B66D9F444}"/>
    <cellStyle name="Normal 291 2 2 3" xfId="10962" xr:uid="{17D35A90-C239-43DD-B2FA-75205CB10391}"/>
    <cellStyle name="Normal 291 2 2 3 2" xfId="24895" xr:uid="{AC18BF83-8E63-4C4D-A9A2-5670E52B0B23}"/>
    <cellStyle name="Normal 291 2 2 4" xfId="15609" xr:uid="{66B75992-27F2-491D-B437-98F023A73B1F}"/>
    <cellStyle name="Normal 291 2 2 4 2" xfId="24896" xr:uid="{8885D586-9C36-4B70-BA6B-D5218EE6026F}"/>
    <cellStyle name="Normal 291 2 2 5" xfId="24893" xr:uid="{ACCF007E-CE7A-4655-B23A-0C5C3CF5E8A0}"/>
    <cellStyle name="Normal 291 2 3" xfId="7579" xr:uid="{96ACE76A-C206-4A50-B3CF-3CDB93745D33}"/>
    <cellStyle name="Normal 291 2 3 2" xfId="24897" xr:uid="{1FA0F6E1-9B98-418B-AA6B-4C3C3838668F}"/>
    <cellStyle name="Normal 291 2 4" xfId="10961" xr:uid="{DB511544-30EE-403E-814D-AF6AC1DD0E08}"/>
    <cellStyle name="Normal 291 2 4 2" xfId="24898" xr:uid="{4F0EEF57-ECC4-447E-9497-63CBAAF1BC50}"/>
    <cellStyle name="Normal 291 2 5" xfId="15608" xr:uid="{838E16E5-97C3-4075-852B-C1E41D4621DB}"/>
    <cellStyle name="Normal 291 2 5 2" xfId="24899" xr:uid="{D88624B9-4919-4480-A4D0-DA64735E8BDE}"/>
    <cellStyle name="Normal 291 2 6" xfId="24892" xr:uid="{FA5EA253-27CF-4C44-92CF-C9015EC6F01C}"/>
    <cellStyle name="Normal 291 3" xfId="2896" xr:uid="{65872B57-4309-4DE9-9EB6-72B699440474}"/>
    <cellStyle name="Normal 291 3 2" xfId="7581" xr:uid="{A82D4712-6A48-4C46-A0FC-65C50BA0F0F3}"/>
    <cellStyle name="Normal 291 3 2 2" xfId="24901" xr:uid="{2BC2A0C2-C8C0-411E-9C64-A185FA6F6CF0}"/>
    <cellStyle name="Normal 291 3 3" xfId="10963" xr:uid="{48810051-188C-4184-AAA2-A5BB00A76F2F}"/>
    <cellStyle name="Normal 291 3 3 2" xfId="24902" xr:uid="{D155260D-A289-46B3-98FD-5FE4B4AFCA92}"/>
    <cellStyle name="Normal 291 3 4" xfId="15610" xr:uid="{3788CC66-460E-4C25-9988-F3C3F42CDB46}"/>
    <cellStyle name="Normal 291 3 4 2" xfId="24903" xr:uid="{B3366975-1C61-4A56-BAD8-921B817A6A27}"/>
    <cellStyle name="Normal 291 3 5" xfId="24900" xr:uid="{BD3EA894-3592-4A13-9657-82F06E231F34}"/>
    <cellStyle name="Normal 291 4" xfId="7578" xr:uid="{C6AD927E-44A7-4DE6-8D1C-40BBA328F1ED}"/>
    <cellStyle name="Normal 291 4 2" xfId="24904" xr:uid="{003A8C8E-9EC1-4EAB-B0DA-56ECFA0EF155}"/>
    <cellStyle name="Normal 291 5" xfId="10960" xr:uid="{F8BA5F2C-1BAF-436A-90D8-5C759ED24837}"/>
    <cellStyle name="Normal 291 5 2" xfId="24905" xr:uid="{4A0970BA-F17D-4C3E-8CCF-540F145F2834}"/>
    <cellStyle name="Normal 291 6" xfId="15607" xr:uid="{09F4C6AA-F0F9-49B3-8AD9-89F384A26A4A}"/>
    <cellStyle name="Normal 291 6 2" xfId="24906" xr:uid="{ECF1B417-51E0-4A71-BBE1-CCF8E67C62EC}"/>
    <cellStyle name="Normal 291 7" xfId="24891" xr:uid="{1B039234-9D2D-44BA-A365-BD97259C0816}"/>
    <cellStyle name="Normal 292" xfId="2897" xr:uid="{9D059225-2F28-4F05-A9AE-2E61D0B3705C}"/>
    <cellStyle name="Normal 292 2" xfId="2898" xr:uid="{2872CFB5-25FE-46AA-B7AF-DFCA01A497AD}"/>
    <cellStyle name="Normal 292 2 2" xfId="2899" xr:uid="{5A62E512-31E4-4F2A-922A-A8DE4007F032}"/>
    <cellStyle name="Normal 292 2 2 2" xfId="7584" xr:uid="{6A061588-36CD-4FC9-9541-84FA72416D23}"/>
    <cellStyle name="Normal 292 2 2 2 2" xfId="24910" xr:uid="{CF85DCDC-3900-4A43-A73B-AED1A8EF7E28}"/>
    <cellStyle name="Normal 292 2 2 3" xfId="10966" xr:uid="{EE2B7BD4-3810-4343-8A16-128FCFC499A1}"/>
    <cellStyle name="Normal 292 2 2 3 2" xfId="24911" xr:uid="{A715660F-4190-4258-BA33-DA1E57F4E737}"/>
    <cellStyle name="Normal 292 2 2 4" xfId="15613" xr:uid="{BDFE3E4E-E1C4-44CF-B660-151F0364E973}"/>
    <cellStyle name="Normal 292 2 2 4 2" xfId="24912" xr:uid="{CF7E09D3-74EA-4BAC-AB95-3ECDA09CA34F}"/>
    <cellStyle name="Normal 292 2 2 5" xfId="24909" xr:uid="{73E7F74A-371D-4E91-AF08-40372B584946}"/>
    <cellStyle name="Normal 292 2 3" xfId="7583" xr:uid="{74787713-8401-4E01-8C6E-D0A17D744942}"/>
    <cellStyle name="Normal 292 2 3 2" xfId="24913" xr:uid="{C68420B2-A26D-4AB8-AAF3-B4BCCD7EA909}"/>
    <cellStyle name="Normal 292 2 4" xfId="10965" xr:uid="{5408E8D1-C456-487C-9846-2F7CE630E146}"/>
    <cellStyle name="Normal 292 2 4 2" xfId="24914" xr:uid="{D9C7CE58-055A-468D-9577-744544815623}"/>
    <cellStyle name="Normal 292 2 5" xfId="15612" xr:uid="{8B2485DC-3151-4DE8-9DE0-7FBD2A319239}"/>
    <cellStyle name="Normal 292 2 5 2" xfId="24915" xr:uid="{68BFF8FB-DD71-47F9-877F-E85CACC319D0}"/>
    <cellStyle name="Normal 292 2 6" xfId="24908" xr:uid="{EDC4C849-26EF-4D53-B9DA-4D19DAD188C0}"/>
    <cellStyle name="Normal 292 3" xfId="2900" xr:uid="{06F0699B-E49B-44DB-8F6F-59175DBDFD99}"/>
    <cellStyle name="Normal 292 3 2" xfId="7585" xr:uid="{7DCBCFA3-646E-437A-92FB-699073C04FD1}"/>
    <cellStyle name="Normal 292 3 2 2" xfId="24917" xr:uid="{C65509A1-AB4D-4A7D-84EA-2B38ABEABC61}"/>
    <cellStyle name="Normal 292 3 3" xfId="10967" xr:uid="{7AE16723-D741-48DB-8988-483E55DC6B34}"/>
    <cellStyle name="Normal 292 3 3 2" xfId="24918" xr:uid="{58243D21-84C5-4AD6-97B9-0AD5D46676F5}"/>
    <cellStyle name="Normal 292 3 4" xfId="15614" xr:uid="{44BA95B0-3A06-47B3-913A-435F3FC17FD4}"/>
    <cellStyle name="Normal 292 3 4 2" xfId="24919" xr:uid="{F000BF1B-DE9C-48C0-9DB4-74BAF116B60D}"/>
    <cellStyle name="Normal 292 3 5" xfId="24916" xr:uid="{AE977059-0F6B-4CED-A2B1-946003EFB39E}"/>
    <cellStyle name="Normal 292 4" xfId="7582" xr:uid="{615436C0-829B-4B31-BD3B-6785748091C6}"/>
    <cellStyle name="Normal 292 4 2" xfId="24920" xr:uid="{4C258FFD-9922-4AB0-A18E-8F1B4CEC8C4F}"/>
    <cellStyle name="Normal 292 5" xfId="10964" xr:uid="{E76C34B4-24A6-49E0-80CD-B38CEC4DD41A}"/>
    <cellStyle name="Normal 292 5 2" xfId="24921" xr:uid="{A0D7614B-F678-42AB-A1C6-00A54F3DA2FB}"/>
    <cellStyle name="Normal 292 6" xfId="15611" xr:uid="{0D2DAD17-5BF1-4B06-B1E1-973E84FFA4DF}"/>
    <cellStyle name="Normal 292 6 2" xfId="24922" xr:uid="{3302C176-0F59-48D2-9FDA-ED0D99BFB6AF}"/>
    <cellStyle name="Normal 292 7" xfId="24907" xr:uid="{201FB11B-5540-498D-962B-ECBB6028A483}"/>
    <cellStyle name="Normal 293" xfId="2901" xr:uid="{BFC2C3C4-AA0E-48DB-85AF-05A9A5D3F148}"/>
    <cellStyle name="Normal 293 2" xfId="2902" xr:uid="{8FE0AFDE-D05C-405B-BEA4-691F57078256}"/>
    <cellStyle name="Normal 293 2 2" xfId="2903" xr:uid="{D90A3A1B-97B3-4C21-8177-1FC675CEA7F6}"/>
    <cellStyle name="Normal 293 2 2 2" xfId="7588" xr:uid="{4FA74BCB-0E70-4A7D-97CB-508252B14B0D}"/>
    <cellStyle name="Normal 293 2 2 2 2" xfId="24926" xr:uid="{AB297755-9348-45D1-856A-F6062FB40838}"/>
    <cellStyle name="Normal 293 2 2 3" xfId="10970" xr:uid="{2097FD04-8A9D-404D-B919-9B3A217D2D9B}"/>
    <cellStyle name="Normal 293 2 2 3 2" xfId="24927" xr:uid="{7F77AB0E-924C-4C37-B55D-01A49662532D}"/>
    <cellStyle name="Normal 293 2 2 4" xfId="15617" xr:uid="{246C467C-2043-4330-A0E1-9CC93C1DD466}"/>
    <cellStyle name="Normal 293 2 2 4 2" xfId="24928" xr:uid="{C937EAF5-3CDD-49E4-B033-DC8F2BB0497D}"/>
    <cellStyle name="Normal 293 2 2 5" xfId="24925" xr:uid="{DEDBD66C-8B72-4556-A60A-84E1E607742C}"/>
    <cellStyle name="Normal 293 2 3" xfId="7587" xr:uid="{AF930187-594B-4CAA-BEF8-2D5DB9405E48}"/>
    <cellStyle name="Normal 293 2 3 2" xfId="24929" xr:uid="{7C4F13D2-AA8A-4FAC-96E0-37BBDD3C0201}"/>
    <cellStyle name="Normal 293 2 4" xfId="10969" xr:uid="{73525B50-50DC-4B57-8295-1F3467B2CE65}"/>
    <cellStyle name="Normal 293 2 4 2" xfId="24930" xr:uid="{DFB02156-77D6-472C-B521-A6A550A4AF6D}"/>
    <cellStyle name="Normal 293 2 5" xfId="15616" xr:uid="{A55A519B-BEFC-48FA-8E86-0D500587569F}"/>
    <cellStyle name="Normal 293 2 5 2" xfId="24931" xr:uid="{50AFAA6D-A764-429C-AB3C-E835B1C47DE6}"/>
    <cellStyle name="Normal 293 2 6" xfId="24924" xr:uid="{418160A5-B51B-498A-840C-2DCC33FD1000}"/>
    <cellStyle name="Normal 293 3" xfId="2904" xr:uid="{83BFD3AE-0B20-4BF9-AE12-1580F3EF8CA5}"/>
    <cellStyle name="Normal 293 3 2" xfId="7589" xr:uid="{8514A9CF-865F-4B7A-8F13-CCA39E982570}"/>
    <cellStyle name="Normal 293 3 2 2" xfId="24933" xr:uid="{6C380F04-1649-4404-82C6-1AE1261B7457}"/>
    <cellStyle name="Normal 293 3 3" xfId="10971" xr:uid="{E73B4FD5-B22B-40CB-A15F-DF8F87A19D8A}"/>
    <cellStyle name="Normal 293 3 3 2" xfId="24934" xr:uid="{0FACF26E-3532-4210-AF95-20525ACC87D3}"/>
    <cellStyle name="Normal 293 3 4" xfId="15618" xr:uid="{35C315E9-5D14-48E8-AF7D-B918BD684F9B}"/>
    <cellStyle name="Normal 293 3 4 2" xfId="24935" xr:uid="{E36539BB-D643-46DC-938C-F672FF7119CB}"/>
    <cellStyle name="Normal 293 3 5" xfId="24932" xr:uid="{418D01A5-7737-47E6-A15F-75697B14B049}"/>
    <cellStyle name="Normal 293 4" xfId="7586" xr:uid="{6E553077-288F-4222-9591-3CCA77BD3F56}"/>
    <cellStyle name="Normal 293 4 2" xfId="24936" xr:uid="{7F75328B-942A-466E-933D-FA085F943DBB}"/>
    <cellStyle name="Normal 293 5" xfId="10968" xr:uid="{679B0A34-8600-4B2C-8325-1340F4E37FF2}"/>
    <cellStyle name="Normal 293 5 2" xfId="24937" xr:uid="{E186E7C9-3CD9-40A0-93F6-A81B9FE0D4E7}"/>
    <cellStyle name="Normal 293 6" xfId="15615" xr:uid="{025A5D07-D00E-46E2-A3B1-E7BBC22F7A4F}"/>
    <cellStyle name="Normal 293 6 2" xfId="24938" xr:uid="{D89BDEB6-56FD-43A8-94F1-1ECF92BB7064}"/>
    <cellStyle name="Normal 293 7" xfId="24923" xr:uid="{D60610B6-022C-4376-8131-7BA635727C5F}"/>
    <cellStyle name="Normal 294" xfId="2905" xr:uid="{819C1A07-BE93-400C-87A9-44BBC5D51CF5}"/>
    <cellStyle name="Normal 294 2" xfId="2906" xr:uid="{B61393B2-55E6-4F5A-AFCB-88A86324C82D}"/>
    <cellStyle name="Normal 294 2 2" xfId="2907" xr:uid="{03BA4498-DF57-4E71-B7B2-144EA04E3429}"/>
    <cellStyle name="Normal 294 2 2 2" xfId="7592" xr:uid="{AFE0EC18-6276-48A6-99C6-3D4284E42E6F}"/>
    <cellStyle name="Normal 294 2 2 2 2" xfId="24942" xr:uid="{E6F5D8B9-A0AF-48B7-9F40-448F03660A9F}"/>
    <cellStyle name="Normal 294 2 2 3" xfId="10974" xr:uid="{FF160ACE-94CF-43BF-838B-1B8CF8EA4F6C}"/>
    <cellStyle name="Normal 294 2 2 3 2" xfId="24943" xr:uid="{5BBFFEA9-E9D8-4C4F-8BA5-A58CD6D37C4B}"/>
    <cellStyle name="Normal 294 2 2 4" xfId="15621" xr:uid="{2658D5DB-F053-4A2D-B67B-5F68C6D24AE8}"/>
    <cellStyle name="Normal 294 2 2 4 2" xfId="24944" xr:uid="{C2DD50DD-4AE2-4F9A-8EC5-6CBF34D6E5CD}"/>
    <cellStyle name="Normal 294 2 2 5" xfId="24941" xr:uid="{5C32D230-2F34-4810-9E52-347BDCC1DA23}"/>
    <cellStyle name="Normal 294 2 3" xfId="7591" xr:uid="{A29C7B43-5DA6-42F2-A5BE-6EF3CA5AF9E4}"/>
    <cellStyle name="Normal 294 2 3 2" xfId="24945" xr:uid="{2FA67E4D-AA45-4AAC-A64C-576A5339ED3D}"/>
    <cellStyle name="Normal 294 2 4" xfId="10973" xr:uid="{BDB85D84-14F7-4162-A696-C45686C14881}"/>
    <cellStyle name="Normal 294 2 4 2" xfId="24946" xr:uid="{655A9977-C487-4EBE-A137-50E9EF608E7D}"/>
    <cellStyle name="Normal 294 2 5" xfId="15620" xr:uid="{EA56024E-E8ED-4982-9D5F-9D467F5A1F5C}"/>
    <cellStyle name="Normal 294 2 5 2" xfId="24947" xr:uid="{0B88EB36-3164-4EFD-AB59-6DF62F6518B0}"/>
    <cellStyle name="Normal 294 2 6" xfId="24940" xr:uid="{7A03129E-4937-4CCB-B235-95BCBC54C79F}"/>
    <cellStyle name="Normal 294 3" xfId="2908" xr:uid="{12FA6F87-DCB1-493B-8138-315A19CFCB4A}"/>
    <cellStyle name="Normal 294 3 2" xfId="7593" xr:uid="{037AC593-E18B-4A55-A877-491EC1D7D72A}"/>
    <cellStyle name="Normal 294 3 2 2" xfId="24949" xr:uid="{9B4A3092-FCB1-4179-9CB3-4527E9895447}"/>
    <cellStyle name="Normal 294 3 3" xfId="10975" xr:uid="{51A51EB2-9304-45F8-9FBF-F41595F2C3F7}"/>
    <cellStyle name="Normal 294 3 3 2" xfId="24950" xr:uid="{BBB6536F-BF72-4EA7-8846-6A716B246053}"/>
    <cellStyle name="Normal 294 3 4" xfId="15622" xr:uid="{AF510699-29A3-4200-962E-6C69F4B2653F}"/>
    <cellStyle name="Normal 294 3 4 2" xfId="24951" xr:uid="{38557608-D5D4-469C-B624-A6F0AC196206}"/>
    <cellStyle name="Normal 294 3 5" xfId="24948" xr:uid="{511270B1-5B12-49AB-9907-8EB8D08393A2}"/>
    <cellStyle name="Normal 294 4" xfId="7590" xr:uid="{8A144750-072B-431D-9DCE-CA83B8CEAB00}"/>
    <cellStyle name="Normal 294 4 2" xfId="24952" xr:uid="{9F911CEB-D25A-402E-B61D-71EC6338E6A3}"/>
    <cellStyle name="Normal 294 5" xfId="10972" xr:uid="{205194C7-A00C-4397-B73A-8CC9F121F173}"/>
    <cellStyle name="Normal 294 5 2" xfId="24953" xr:uid="{2EBDC86C-547D-4863-99C7-28010BBAADB7}"/>
    <cellStyle name="Normal 294 6" xfId="15619" xr:uid="{FBFABB01-0F9F-4F12-9860-881BFB8C755C}"/>
    <cellStyle name="Normal 294 6 2" xfId="24954" xr:uid="{C54630DE-C8EB-4936-BA76-0D85723EB85B}"/>
    <cellStyle name="Normal 294 7" xfId="24939" xr:uid="{468B1C81-1B62-4CC6-8482-732003EC16B9}"/>
    <cellStyle name="Normal 295" xfId="2909" xr:uid="{AE417E24-95B5-4192-B993-B06D857785B7}"/>
    <cellStyle name="Normal 295 2" xfId="2910" xr:uid="{0B3783C9-F3B8-47F7-9A00-E01C09AFE628}"/>
    <cellStyle name="Normal 295 2 2" xfId="2911" xr:uid="{54B7D41B-C581-44A5-9843-0A237A3AEDA7}"/>
    <cellStyle name="Normal 295 2 2 2" xfId="7596" xr:uid="{5F6B18A3-D7D9-45D3-A8D7-D4B03D9B0F83}"/>
    <cellStyle name="Normal 295 2 2 2 2" xfId="24958" xr:uid="{133A89AD-3025-4212-AEF1-5E5A3B92A81F}"/>
    <cellStyle name="Normal 295 2 2 3" xfId="10978" xr:uid="{ED9BB179-4DA6-492B-AF7E-EEB2391FF775}"/>
    <cellStyle name="Normal 295 2 2 3 2" xfId="24959" xr:uid="{ECC593CB-8BCA-40D1-858B-FEF92091C9EB}"/>
    <cellStyle name="Normal 295 2 2 4" xfId="15625" xr:uid="{6A7F6AE0-C65C-4F7B-A1B7-E0CE1E96B5C9}"/>
    <cellStyle name="Normal 295 2 2 4 2" xfId="24960" xr:uid="{EF76248B-D607-4803-9311-6320FD19CFA7}"/>
    <cellStyle name="Normal 295 2 2 5" xfId="24957" xr:uid="{9A1D4124-2659-469D-9797-EB786F2BD2B8}"/>
    <cellStyle name="Normal 295 2 3" xfId="7595" xr:uid="{1374B4D6-4A61-47E8-9FE7-2D447712F97F}"/>
    <cellStyle name="Normal 295 2 3 2" xfId="24961" xr:uid="{EBCCCDED-48EA-4ED5-AD99-FD50A5C944DF}"/>
    <cellStyle name="Normal 295 2 4" xfId="10977" xr:uid="{107AD94C-D095-46F1-B735-0888D3068A5D}"/>
    <cellStyle name="Normal 295 2 4 2" xfId="24962" xr:uid="{6C9FFE99-2487-417A-95A5-45E77C251021}"/>
    <cellStyle name="Normal 295 2 5" xfId="15624" xr:uid="{16691C11-4536-4B4F-848C-D46293F7F482}"/>
    <cellStyle name="Normal 295 2 5 2" xfId="24963" xr:uid="{98919E9D-DED6-44AB-8430-82FE5F97EDEE}"/>
    <cellStyle name="Normal 295 2 6" xfId="24956" xr:uid="{24898C60-119C-4958-B45D-59F27BE9B788}"/>
    <cellStyle name="Normal 295 3" xfId="2912" xr:uid="{0AD52CFE-28B9-4799-83F5-1FC03CD4A569}"/>
    <cellStyle name="Normal 295 3 2" xfId="7597" xr:uid="{8A301892-3036-4982-941C-8E1483DBB091}"/>
    <cellStyle name="Normal 295 3 2 2" xfId="24965" xr:uid="{BC39FB5B-1BC6-40F2-9104-9E1F8E4870BB}"/>
    <cellStyle name="Normal 295 3 3" xfId="10979" xr:uid="{439D9AE7-CEB1-4740-98CD-673BE3A276EE}"/>
    <cellStyle name="Normal 295 3 3 2" xfId="24966" xr:uid="{C3BD60CA-25C6-459C-8CB9-A208C40C871E}"/>
    <cellStyle name="Normal 295 3 4" xfId="15626" xr:uid="{6747269E-2EB3-46B8-924C-2C4F0BB58859}"/>
    <cellStyle name="Normal 295 3 4 2" xfId="24967" xr:uid="{10C50FFF-9A44-4E62-96AD-0D776A17B99A}"/>
    <cellStyle name="Normal 295 3 5" xfId="24964" xr:uid="{6CDBE173-050A-4F1F-944D-F22E4B26D5BA}"/>
    <cellStyle name="Normal 295 4" xfId="7594" xr:uid="{04E1542C-419A-4A67-B37E-00175259C8EA}"/>
    <cellStyle name="Normal 295 4 2" xfId="24968" xr:uid="{74758DB5-1657-4F2D-B9F1-A27D5CBBC64F}"/>
    <cellStyle name="Normal 295 5" xfId="10976" xr:uid="{E4B28E79-D9E0-4D8F-B520-DD01700FB9F4}"/>
    <cellStyle name="Normal 295 5 2" xfId="24969" xr:uid="{485EE195-3F42-4C94-B429-AE91CF62025B}"/>
    <cellStyle name="Normal 295 6" xfId="15623" xr:uid="{97F9B856-08F7-43A6-96D4-84235FF2744F}"/>
    <cellStyle name="Normal 295 6 2" xfId="24970" xr:uid="{E2DEF709-C02E-4E82-B8D9-CD9A860EC34F}"/>
    <cellStyle name="Normal 295 7" xfId="24955" xr:uid="{C8B27891-09E6-4E67-A7B0-478A55356E73}"/>
    <cellStyle name="Normal 296" xfId="2913" xr:uid="{3EA5E178-286C-4627-8356-EAD8133FE0A3}"/>
    <cellStyle name="Normal 296 2" xfId="2914" xr:uid="{22E30A8B-6D90-4EFB-9142-0F3CA89AE841}"/>
    <cellStyle name="Normal 296 2 2" xfId="2915" xr:uid="{8651893F-7CB5-49EC-8164-950DB0F75353}"/>
    <cellStyle name="Normal 296 2 2 2" xfId="7600" xr:uid="{BC31DC94-95AB-4EF5-B5FA-477B79BE7F10}"/>
    <cellStyle name="Normal 296 2 2 2 2" xfId="24974" xr:uid="{2C274E92-DDFD-4F00-9490-F4767086DD1B}"/>
    <cellStyle name="Normal 296 2 2 3" xfId="10982" xr:uid="{7CDBB133-E2D7-4C49-BC07-3B5C75AE982D}"/>
    <cellStyle name="Normal 296 2 2 3 2" xfId="24975" xr:uid="{2578B8DE-DA5B-4485-8530-6247F52BE0E8}"/>
    <cellStyle name="Normal 296 2 2 4" xfId="15629" xr:uid="{87AB8180-6277-49A9-97E7-F5B29D8B0B19}"/>
    <cellStyle name="Normal 296 2 2 4 2" xfId="24976" xr:uid="{C21FA413-67B8-4A9E-A619-F0C307E5E031}"/>
    <cellStyle name="Normal 296 2 2 5" xfId="24973" xr:uid="{ED1E6B23-D8E9-4955-9F5B-81BB62D5BAAD}"/>
    <cellStyle name="Normal 296 2 3" xfId="7599" xr:uid="{9BAB81CF-9A02-4EBA-A080-8DE30FF70F30}"/>
    <cellStyle name="Normal 296 2 3 2" xfId="24977" xr:uid="{DFCC19B3-2F08-4F59-80BC-E337B8060A1B}"/>
    <cellStyle name="Normal 296 2 4" xfId="10981" xr:uid="{AB0BD76B-69DD-4654-B469-114C8B690EFE}"/>
    <cellStyle name="Normal 296 2 4 2" xfId="24978" xr:uid="{EBB2D7D5-994C-4DC4-8BCD-FF075432F030}"/>
    <cellStyle name="Normal 296 2 5" xfId="15628" xr:uid="{19839E06-2AEA-4D74-BA7E-986B60929CC4}"/>
    <cellStyle name="Normal 296 2 5 2" xfId="24979" xr:uid="{229BA3C4-6EAE-4A4B-AC1E-115CDD16893D}"/>
    <cellStyle name="Normal 296 2 6" xfId="24972" xr:uid="{4C99F70E-787B-4F3E-8736-EE7CE4C63EEB}"/>
    <cellStyle name="Normal 296 3" xfId="2916" xr:uid="{54D4F3A5-514A-4F02-88C4-538D29AFFA60}"/>
    <cellStyle name="Normal 296 3 2" xfId="7601" xr:uid="{CF7B8CF8-BB0D-4B0C-A866-C505CA10C8EB}"/>
    <cellStyle name="Normal 296 3 2 2" xfId="24981" xr:uid="{37A389C0-2F00-4912-A543-C00F79B0F56C}"/>
    <cellStyle name="Normal 296 3 3" xfId="10983" xr:uid="{099BE06C-6920-4290-94FC-BE20FF09F594}"/>
    <cellStyle name="Normal 296 3 3 2" xfId="24982" xr:uid="{9A8FF7A4-AEFB-466B-8B2F-017B80E09239}"/>
    <cellStyle name="Normal 296 3 4" xfId="15630" xr:uid="{9562AF0E-99FE-4C2F-9D0E-76DD7D4D24E4}"/>
    <cellStyle name="Normal 296 3 4 2" xfId="24983" xr:uid="{6D1DAFAA-F2CB-44AA-BCA9-C152882064DD}"/>
    <cellStyle name="Normal 296 3 5" xfId="24980" xr:uid="{65933260-85D3-4762-9F1A-A623CD6DEF2F}"/>
    <cellStyle name="Normal 296 4" xfId="7598" xr:uid="{11EB671D-A0B1-4AA5-BEDA-81B2082CB703}"/>
    <cellStyle name="Normal 296 4 2" xfId="24984" xr:uid="{05234F1E-756B-4B77-A34F-F6F39F5546CD}"/>
    <cellStyle name="Normal 296 5" xfId="10980" xr:uid="{53139E0F-F1E7-46D2-A1A5-E5C4B758E685}"/>
    <cellStyle name="Normal 296 5 2" xfId="24985" xr:uid="{099DF116-B8B5-42CD-9697-A57FE78E14D0}"/>
    <cellStyle name="Normal 296 6" xfId="15627" xr:uid="{7F95CB4B-B668-4F1E-A117-212C1F7725A2}"/>
    <cellStyle name="Normal 296 6 2" xfId="24986" xr:uid="{424ECD1F-F5A3-4F79-82E1-5F95BEF81C12}"/>
    <cellStyle name="Normal 296 7" xfId="24971" xr:uid="{5C25842D-8CF9-47AD-80BA-3DD27207D7C4}"/>
    <cellStyle name="Normal 297" xfId="2917" xr:uid="{569AF3C0-4DE5-45C6-B6DB-B53B9B7C6DE1}"/>
    <cellStyle name="Normal 297 2" xfId="2918" xr:uid="{B1105694-0EA4-45B7-921D-C130352D4896}"/>
    <cellStyle name="Normal 297 2 2" xfId="2919" xr:uid="{2E086258-746D-479F-90CB-FA5B74FD2232}"/>
    <cellStyle name="Normal 297 2 2 2" xfId="7604" xr:uid="{0C51F9F0-52D9-43D3-AE51-AC550AEBAD53}"/>
    <cellStyle name="Normal 297 2 2 2 2" xfId="24990" xr:uid="{6B1EEAAE-C485-4CC2-9308-49541D6E0ABD}"/>
    <cellStyle name="Normal 297 2 2 3" xfId="10986" xr:uid="{6CE21BCD-6F82-4477-B42F-0D0C53CFE34D}"/>
    <cellStyle name="Normal 297 2 2 3 2" xfId="24991" xr:uid="{BD7973FB-42B0-4A64-92E4-C2E2F6035034}"/>
    <cellStyle name="Normal 297 2 2 4" xfId="15633" xr:uid="{58BBDDCC-30E7-4A95-8DD5-BD72774E73D9}"/>
    <cellStyle name="Normal 297 2 2 4 2" xfId="24992" xr:uid="{2B41C081-8009-41F9-821B-511629CE02F8}"/>
    <cellStyle name="Normal 297 2 2 5" xfId="24989" xr:uid="{81FC942D-A549-4C73-86A6-71DDEA6FD38A}"/>
    <cellStyle name="Normal 297 2 3" xfId="7603" xr:uid="{29CC5E66-124C-4CB8-BD6F-814979624CF5}"/>
    <cellStyle name="Normal 297 2 3 2" xfId="24993" xr:uid="{22017C9F-2FA8-4EBC-AC9B-35B3F8CD0E30}"/>
    <cellStyle name="Normal 297 2 4" xfId="10985" xr:uid="{1071353B-DEC9-4B5E-AFC9-2ED140324F6C}"/>
    <cellStyle name="Normal 297 2 4 2" xfId="24994" xr:uid="{76E8317C-AE34-40B5-B36D-FBBCC6E2924A}"/>
    <cellStyle name="Normal 297 2 5" xfId="15632" xr:uid="{841558BD-668A-4D1A-A108-20566581D64A}"/>
    <cellStyle name="Normal 297 2 5 2" xfId="24995" xr:uid="{19C64832-3C49-44F8-BEE3-636FE0504C3F}"/>
    <cellStyle name="Normal 297 2 6" xfId="24988" xr:uid="{FF12478B-1273-453D-9861-4272183E54D1}"/>
    <cellStyle name="Normal 297 3" xfId="2920" xr:uid="{A089187C-449E-4C75-B1C1-F55F9DB9AF80}"/>
    <cellStyle name="Normal 297 3 2" xfId="7605" xr:uid="{4C6D9D68-F29D-41A0-937F-EB1AE6F6FB40}"/>
    <cellStyle name="Normal 297 3 2 2" xfId="24997" xr:uid="{B3C93AB7-86BC-4A14-8BB1-DD8DBAF64C9E}"/>
    <cellStyle name="Normal 297 3 3" xfId="10987" xr:uid="{C85B5BA9-8C68-4534-8D04-0EDE770A8F15}"/>
    <cellStyle name="Normal 297 3 3 2" xfId="24998" xr:uid="{8FF69D6A-401F-462B-AF6D-BD9E94DFAFBA}"/>
    <cellStyle name="Normal 297 3 4" xfId="15634" xr:uid="{227B91DC-EE35-49AC-9C81-86E4664486BD}"/>
    <cellStyle name="Normal 297 3 4 2" xfId="24999" xr:uid="{62544A5A-1707-41DD-B820-F0F287A7F994}"/>
    <cellStyle name="Normal 297 3 5" xfId="24996" xr:uid="{B12E2BE5-5D21-4806-94B0-4A6CE720B6E4}"/>
    <cellStyle name="Normal 297 4" xfId="7602" xr:uid="{DE53BF8C-B202-46C4-950D-28450E9902EB}"/>
    <cellStyle name="Normal 297 4 2" xfId="25000" xr:uid="{A79AC88B-56AE-4101-8980-FE24F29AB7A8}"/>
    <cellStyle name="Normal 297 5" xfId="10984" xr:uid="{15E35AF3-F964-46C9-910D-A0F42FEE604B}"/>
    <cellStyle name="Normal 297 5 2" xfId="25001" xr:uid="{2C36D6C3-950F-4B95-A485-02A894026D12}"/>
    <cellStyle name="Normal 297 6" xfId="15631" xr:uid="{866066EF-FAA3-44F5-924A-C9DD7414278A}"/>
    <cellStyle name="Normal 297 6 2" xfId="25002" xr:uid="{707AA663-9A7C-4F96-A679-3B1CA74ACAA8}"/>
    <cellStyle name="Normal 297 7" xfId="24987" xr:uid="{0EAF3209-DC24-499F-B539-84D553A69E31}"/>
    <cellStyle name="Normal 298" xfId="2921" xr:uid="{AA4A33A1-1899-40B9-9426-126E4F09C580}"/>
    <cellStyle name="Normal 298 2" xfId="2922" xr:uid="{037C779B-5936-415D-BBD9-2D4D7E2ECAC7}"/>
    <cellStyle name="Normal 298 2 2" xfId="2923" xr:uid="{69793A31-7AC5-4625-BE2D-F490E76EF1BC}"/>
    <cellStyle name="Normal 298 2 2 2" xfId="7608" xr:uid="{3C86AA68-0686-4E41-A72C-461ECC00EDB0}"/>
    <cellStyle name="Normal 298 2 2 2 2" xfId="25006" xr:uid="{14B7D228-291C-4CEC-9101-E322CE705664}"/>
    <cellStyle name="Normal 298 2 2 3" xfId="10990" xr:uid="{634A45EA-655E-4122-9C1A-C2573734A886}"/>
    <cellStyle name="Normal 298 2 2 3 2" xfId="25007" xr:uid="{9B67BCF0-096C-472F-A002-E75CD87F5DAE}"/>
    <cellStyle name="Normal 298 2 2 4" xfId="15637" xr:uid="{B3AC7EFF-382C-4745-9DC7-90E56B3623E9}"/>
    <cellStyle name="Normal 298 2 2 4 2" xfId="25008" xr:uid="{C39B8406-4312-4122-9FAF-E53821F77D29}"/>
    <cellStyle name="Normal 298 2 2 5" xfId="25005" xr:uid="{BCB24750-4D26-447A-B240-D0D07BDD8E1C}"/>
    <cellStyle name="Normal 298 2 3" xfId="7607" xr:uid="{610F4373-D030-4968-BAF4-C9E61E9642AB}"/>
    <cellStyle name="Normal 298 2 3 2" xfId="25009" xr:uid="{8E2E981E-A5BF-4BF2-9371-E9D8C7BC3F08}"/>
    <cellStyle name="Normal 298 2 4" xfId="10989" xr:uid="{6F65CDE2-9BC2-4091-A3ED-2D2D82C9DF08}"/>
    <cellStyle name="Normal 298 2 4 2" xfId="25010" xr:uid="{003B5DA0-9DAC-442B-AD07-F4F79114D038}"/>
    <cellStyle name="Normal 298 2 5" xfId="15636" xr:uid="{97AC288B-C836-4F58-ADEE-93336014FD49}"/>
    <cellStyle name="Normal 298 2 5 2" xfId="25011" xr:uid="{C5EA0838-E6BC-419E-A0E3-BF4DD6863DAD}"/>
    <cellStyle name="Normal 298 2 6" xfId="25004" xr:uid="{0C37A790-D203-431F-AB94-8E73B4ACEE3B}"/>
    <cellStyle name="Normal 298 3" xfId="2924" xr:uid="{DB5F75C5-E966-450E-B914-7DF1EDE709E8}"/>
    <cellStyle name="Normal 298 3 2" xfId="7609" xr:uid="{15CE1ABF-5EA9-4935-AE51-58566BCCE38B}"/>
    <cellStyle name="Normal 298 3 2 2" xfId="25013" xr:uid="{78E9F8EA-FB88-4A37-BABE-68E1204D6AFE}"/>
    <cellStyle name="Normal 298 3 3" xfId="10991" xr:uid="{C6E4E77D-769E-4AB8-829A-EE0E26533EAB}"/>
    <cellStyle name="Normal 298 3 3 2" xfId="25014" xr:uid="{FEFD2D98-C234-4302-B1CB-A511E0A4843A}"/>
    <cellStyle name="Normal 298 3 4" xfId="15638" xr:uid="{FD35FBF1-9961-44E9-8217-C02394AD128F}"/>
    <cellStyle name="Normal 298 3 4 2" xfId="25015" xr:uid="{E31DAE74-43D2-4710-9008-FDDFEBDE8F7F}"/>
    <cellStyle name="Normal 298 3 5" xfId="25012" xr:uid="{8283EA85-B51B-48F4-B3F1-C1E69568DFC6}"/>
    <cellStyle name="Normal 298 4" xfId="7606" xr:uid="{A6982A87-3998-453D-AB2A-E443F29AF5F6}"/>
    <cellStyle name="Normal 298 4 2" xfId="25016" xr:uid="{C0F350D9-FBF7-41E6-B46D-1AD63FEF8DE8}"/>
    <cellStyle name="Normal 298 5" xfId="10988" xr:uid="{23D58348-55D8-4753-B9EC-69DE88F0F19E}"/>
    <cellStyle name="Normal 298 5 2" xfId="25017" xr:uid="{228A0C17-4F76-44CF-A591-CEF8590167F0}"/>
    <cellStyle name="Normal 298 6" xfId="15635" xr:uid="{34168D94-31E2-4939-AAD1-FE5761E6C608}"/>
    <cellStyle name="Normal 298 6 2" xfId="25018" xr:uid="{6FC861CA-8AEB-46C6-A4E4-7FABBDC190F1}"/>
    <cellStyle name="Normal 298 7" xfId="25003" xr:uid="{C1DDB09F-632D-440C-B6DF-0F495CCEA990}"/>
    <cellStyle name="Normal 299" xfId="2925" xr:uid="{8CCCC44D-7A96-41DB-91AC-2B5537B2905E}"/>
    <cellStyle name="Normal 299 2" xfId="2926" xr:uid="{886C16E1-DA2E-4A8A-8329-BEF27794108C}"/>
    <cellStyle name="Normal 299 2 2" xfId="2927" xr:uid="{DF9F67B8-2EEB-4AD8-ACB0-660016B64BB1}"/>
    <cellStyle name="Normal 299 2 2 2" xfId="7612" xr:uid="{0E5C394F-AD14-4ADB-8EA6-4C46C882DB96}"/>
    <cellStyle name="Normal 299 2 2 2 2" xfId="25022" xr:uid="{379C585B-ED34-4DE3-9247-284693A3A395}"/>
    <cellStyle name="Normal 299 2 2 3" xfId="10994" xr:uid="{A5505771-D230-4F60-9996-405F4FB36B3B}"/>
    <cellStyle name="Normal 299 2 2 3 2" xfId="25023" xr:uid="{2B7BA943-8409-4284-8735-EFCE48D2AA45}"/>
    <cellStyle name="Normal 299 2 2 4" xfId="15641" xr:uid="{2FF4EC87-B72E-41A9-8D45-7379994C12F7}"/>
    <cellStyle name="Normal 299 2 2 4 2" xfId="25024" xr:uid="{3D220D71-9486-42F4-BC9C-EDD9BFEB96DB}"/>
    <cellStyle name="Normal 299 2 2 5" xfId="25021" xr:uid="{14A4953C-0A85-472A-BC1C-6F7F839D54A6}"/>
    <cellStyle name="Normal 299 2 3" xfId="7611" xr:uid="{409FF803-709C-4471-BC50-C559A3E5DA4C}"/>
    <cellStyle name="Normal 299 2 3 2" xfId="25025" xr:uid="{A63398A3-9A00-4026-BC89-F199EF81632F}"/>
    <cellStyle name="Normal 299 2 4" xfId="10993" xr:uid="{F887F534-6E56-4FAE-94F7-A23FE0F9AE1C}"/>
    <cellStyle name="Normal 299 2 4 2" xfId="25026" xr:uid="{DF03B2C0-422E-440A-A601-0AD44AE08683}"/>
    <cellStyle name="Normal 299 2 5" xfId="15640" xr:uid="{A102D74F-40EB-4EF1-BAC6-D5315AA88BC3}"/>
    <cellStyle name="Normal 299 2 5 2" xfId="25027" xr:uid="{8C892E85-363A-4E9A-99BA-B8E86CF47292}"/>
    <cellStyle name="Normal 299 2 6" xfId="25020" xr:uid="{D0CA1587-702B-47C1-8A77-8A8B9A9E2DDC}"/>
    <cellStyle name="Normal 299 3" xfId="2928" xr:uid="{89125DC0-E6F1-4739-91FA-6F93FC099849}"/>
    <cellStyle name="Normal 299 3 2" xfId="7613" xr:uid="{28AC284B-E542-4BFA-BC3F-857852427E51}"/>
    <cellStyle name="Normal 299 3 2 2" xfId="25029" xr:uid="{29E237F5-9668-4A57-ACB3-D15BFE272AFC}"/>
    <cellStyle name="Normal 299 3 3" xfId="10995" xr:uid="{5DB21FD6-DD94-40E7-8E2B-5E277ADFE6E6}"/>
    <cellStyle name="Normal 299 3 3 2" xfId="25030" xr:uid="{61BC518B-F4A2-4C67-B3CB-462140348840}"/>
    <cellStyle name="Normal 299 3 4" xfId="15642" xr:uid="{B9EAD4E5-9C53-450F-BC8B-FC12431613A9}"/>
    <cellStyle name="Normal 299 3 4 2" xfId="25031" xr:uid="{4EAEA892-4B80-4789-8388-7FB3516A6BC9}"/>
    <cellStyle name="Normal 299 3 5" xfId="25028" xr:uid="{53F55571-BE77-4C78-9020-00BE8737B48B}"/>
    <cellStyle name="Normal 299 4" xfId="7610" xr:uid="{DE0EAF73-55F6-43B0-ABE8-304A2491DD1E}"/>
    <cellStyle name="Normal 299 4 2" xfId="25032" xr:uid="{04D48B4F-739C-43B3-A8C2-A56F230406A0}"/>
    <cellStyle name="Normal 299 5" xfId="10992" xr:uid="{0C1512D4-F4C6-4D1F-9397-6F122A2E6A02}"/>
    <cellStyle name="Normal 299 5 2" xfId="25033" xr:uid="{90A3795A-34E0-4EFA-84C6-959944229493}"/>
    <cellStyle name="Normal 299 6" xfId="15639" xr:uid="{45EC2AD1-9DCB-4551-93E8-F824B9460067}"/>
    <cellStyle name="Normal 299 6 2" xfId="25034" xr:uid="{F5DB08E2-7FC0-4341-B32E-295C866FFE24}"/>
    <cellStyle name="Normal 299 7" xfId="25019" xr:uid="{98D9CFDA-2D41-42B4-A9A4-7FDB6477A4A7}"/>
    <cellStyle name="Normal 3" xfId="45" xr:uid="{ACCE25F8-3B18-4A44-9C4A-F8AB462DB156}"/>
    <cellStyle name="Normal 3 10" xfId="35877" xr:uid="{00F06EF3-14EE-4BBB-AE56-374E6482C86A}"/>
    <cellStyle name="Normal 3 11" xfId="88" xr:uid="{61EEC79C-1B8C-462D-9511-C166394F2125}"/>
    <cellStyle name="Normal 3 2" xfId="123" xr:uid="{D4BD8172-AF39-476F-8FD9-640ADDFC2A79}"/>
    <cellStyle name="Normal 3 2 10" xfId="35816" xr:uid="{77AF4342-1BB3-4F8B-AB0C-6F4E703A6064}"/>
    <cellStyle name="Normal 3 2 2" xfId="2929" xr:uid="{FF2D50F2-6357-4959-980C-312F065B8CA2}"/>
    <cellStyle name="Normal 3 2 2 2" xfId="35817" xr:uid="{1C05DA7A-EDD7-4BFC-A6B0-D75BA90F270A}"/>
    <cellStyle name="Normal 3 2 3" xfId="2930" xr:uid="{A3761336-9337-4983-821B-95718742D721}"/>
    <cellStyle name="Normal 3 2 3 2" xfId="35818" xr:uid="{DB7AB609-F9D8-4C9C-AB92-2E40AA41ECA1}"/>
    <cellStyle name="Normal 3 2 4" xfId="2931" xr:uid="{0D2306D6-1710-4304-96BA-084B77554261}"/>
    <cellStyle name="Normal 3 2 5" xfId="2932" xr:uid="{673E0F54-8F28-4BF2-9E0F-E68C36BB87A8}"/>
    <cellStyle name="Normal 3 2 5 2" xfId="2933" xr:uid="{2320DB5F-02AA-43C1-9AE9-8E70CBFFF3C4}"/>
    <cellStyle name="Normal 3 2 6" xfId="2934" xr:uid="{35E5A76C-285F-432A-B054-0B0EF41993F2}"/>
    <cellStyle name="Normal 3 2 7" xfId="2935" xr:uid="{749C2CCA-8083-43A0-B366-18FA391447A3}"/>
    <cellStyle name="Normal 3 2 8" xfId="2936" xr:uid="{EF437B65-18A7-4DE0-8647-1A5718FB5273}"/>
    <cellStyle name="Normal 3 2 9" xfId="13247" xr:uid="{0E1D746F-0D3C-4127-8C62-6A73DAEDC92E}"/>
    <cellStyle name="Normal 3 3" xfId="124" xr:uid="{772196E6-600F-416C-A4CD-B4AE85476152}"/>
    <cellStyle name="Normal 3 3 10" xfId="2938" xr:uid="{091A1DC5-7251-4770-B39B-2168C533F46E}"/>
    <cellStyle name="Normal 3 3 10 2" xfId="7615" xr:uid="{69A8A74E-3D63-45D5-9677-5FA941C8B3C9}"/>
    <cellStyle name="Normal 3 3 10 2 2" xfId="25037" xr:uid="{A13DF543-87A5-4ACE-9945-397DAFC74E6C}"/>
    <cellStyle name="Normal 3 3 10 3" xfId="10997" xr:uid="{762E61D4-8FFE-485F-9342-1D2D7BA1C81C}"/>
    <cellStyle name="Normal 3 3 10 3 2" xfId="25038" xr:uid="{ABC98A9C-A90E-49D6-94F4-29EF9AEE8C38}"/>
    <cellStyle name="Normal 3 3 10 4" xfId="15644" xr:uid="{3967AFA1-8621-429C-8F85-E6589B5C4040}"/>
    <cellStyle name="Normal 3 3 10 4 2" xfId="25039" xr:uid="{9CB832A2-355F-4461-9904-C88F965CC1E5}"/>
    <cellStyle name="Normal 3 3 10 5" xfId="25036" xr:uid="{75D27C12-1B61-4F37-BDDE-62E90F11C91C}"/>
    <cellStyle name="Normal 3 3 11" xfId="2937" xr:uid="{5D671290-17C9-45AE-96D9-2EA07E49A370}"/>
    <cellStyle name="Normal 3 3 11 2" xfId="25040" xr:uid="{F7BF8730-F1F3-467A-82CA-A0C8EA788FA8}"/>
    <cellStyle name="Normal 3 3 12" xfId="7614" xr:uid="{E893AEF1-FD01-4721-B926-7A36502A7314}"/>
    <cellStyle name="Normal 3 3 12 2" xfId="25041" xr:uid="{04538B9F-C985-4E76-BE69-1ABE6C7B0001}"/>
    <cellStyle name="Normal 3 3 13" xfId="10996" xr:uid="{4FBA50D9-F71F-4DC2-B1D4-1411E5D229AB}"/>
    <cellStyle name="Normal 3 3 13 2" xfId="25042" xr:uid="{DF56DE94-B482-4583-93A8-7EDD74CFD9AD}"/>
    <cellStyle name="Normal 3 3 14" xfId="15643" xr:uid="{AEE19BE8-453A-4745-87A9-E682F500B481}"/>
    <cellStyle name="Normal 3 3 14 2" xfId="25043" xr:uid="{98DB07F0-8C5A-4AE5-8780-350ED96115B7}"/>
    <cellStyle name="Normal 3 3 15" xfId="25035" xr:uid="{6FDA95BA-F8B5-4651-B15C-E1DB836AD75E}"/>
    <cellStyle name="Normal 3 3 16" xfId="35819" xr:uid="{114A504C-7F16-4A22-9677-DCB39B838437}"/>
    <cellStyle name="Normal 3 3 2" xfId="168" xr:uid="{90B22113-9DB1-4626-98CC-26559F5F279E}"/>
    <cellStyle name="Normal 3 3 2 10" xfId="2939" xr:uid="{2E99BA45-DDB7-4B67-AB81-5007BA3A65BF}"/>
    <cellStyle name="Normal 3 3 2 10 2" xfId="25045" xr:uid="{49A41CE1-9363-4875-BF50-9B7B0C291468}"/>
    <cellStyle name="Normal 3 3 2 11" xfId="7616" xr:uid="{FB84C4C6-8F65-44EA-8363-EB77C2C91392}"/>
    <cellStyle name="Normal 3 3 2 11 2" xfId="25046" xr:uid="{2C1C7FA7-7AD9-4B37-B4AD-D073A5AD5B21}"/>
    <cellStyle name="Normal 3 3 2 12" xfId="10998" xr:uid="{E7A5E8FC-0344-43A5-8293-F2BB80CCB5E0}"/>
    <cellStyle name="Normal 3 3 2 12 2" xfId="25047" xr:uid="{4EB25075-352C-43D1-A408-6742D8CB89D4}"/>
    <cellStyle name="Normal 3 3 2 13" xfId="15645" xr:uid="{61C79416-1D9E-4818-91DB-CC1DEAA5B9BF}"/>
    <cellStyle name="Normal 3 3 2 13 2" xfId="25048" xr:uid="{C7AFCEF1-4DF6-4CE8-913C-1E2339AED84E}"/>
    <cellStyle name="Normal 3 3 2 14" xfId="25044" xr:uid="{DCDE0C86-2072-466E-A371-F69F3F2661A1}"/>
    <cellStyle name="Normal 3 3 2 2" xfId="198" xr:uid="{4E9FEF6C-D158-49F9-9421-0F275D0476B8}"/>
    <cellStyle name="Normal 3 3 2 2 10" xfId="7617" xr:uid="{D13AC703-7260-4FFB-B168-54E2DBDBDFDF}"/>
    <cellStyle name="Normal 3 3 2 2 10 2" xfId="25050" xr:uid="{4444317D-A56B-4FD3-ABBF-2714D58E3CF7}"/>
    <cellStyle name="Normal 3 3 2 2 11" xfId="10999" xr:uid="{6EDC003F-FEBC-43F4-A9EF-9923A503A6CC}"/>
    <cellStyle name="Normal 3 3 2 2 11 2" xfId="25051" xr:uid="{8B3970F9-6339-4E19-B844-13D1CABE334C}"/>
    <cellStyle name="Normal 3 3 2 2 12" xfId="15646" xr:uid="{A806AA27-1D46-4C3C-AFB1-8F2FE908730F}"/>
    <cellStyle name="Normal 3 3 2 2 12 2" xfId="25052" xr:uid="{88C39DFC-E082-41FA-B328-B4D09FA7003B}"/>
    <cellStyle name="Normal 3 3 2 2 13" xfId="25049" xr:uid="{C9E6804F-9FC0-4E2A-AC61-252D5FE8E33C}"/>
    <cellStyle name="Normal 3 3 2 2 2" xfId="263" xr:uid="{B968DAF3-EC1B-490B-8DB0-8415A1F2FF0F}"/>
    <cellStyle name="Normal 3 3 2 2 2 10" xfId="25053" xr:uid="{20AD0700-F09B-4FC1-ACA3-0386AFC2D7AC}"/>
    <cellStyle name="Normal 3 3 2 2 2 2" xfId="2942" xr:uid="{7924A93F-BC78-42F5-BD1A-460515541606}"/>
    <cellStyle name="Normal 3 3 2 2 2 2 2" xfId="2943" xr:uid="{64ED1546-CE82-4B44-AB49-7B265C0833FB}"/>
    <cellStyle name="Normal 3 3 2 2 2 2 2 2" xfId="2944" xr:uid="{AE5958FE-DE90-4C8D-8D80-205A179F190D}"/>
    <cellStyle name="Normal 3 3 2 2 2 2 2 2 2" xfId="7621" xr:uid="{C55D17BD-9D78-4E33-A614-3E379C77CA72}"/>
    <cellStyle name="Normal 3 3 2 2 2 2 2 2 2 2" xfId="25057" xr:uid="{F4ADF4E2-AA47-4575-8399-F2632BE88D3C}"/>
    <cellStyle name="Normal 3 3 2 2 2 2 2 2 3" xfId="11003" xr:uid="{1301989A-D18A-440E-A99D-7E8E6D50D15B}"/>
    <cellStyle name="Normal 3 3 2 2 2 2 2 2 3 2" xfId="25058" xr:uid="{0F672F92-1DB0-4DE4-AF8A-FBB73A378AD8}"/>
    <cellStyle name="Normal 3 3 2 2 2 2 2 2 4" xfId="15650" xr:uid="{845DB775-E4EF-4193-86BC-129C0E5D69E5}"/>
    <cellStyle name="Normal 3 3 2 2 2 2 2 2 4 2" xfId="25059" xr:uid="{1457CFC0-A55F-4BC9-8A20-35808199230C}"/>
    <cellStyle name="Normal 3 3 2 2 2 2 2 2 5" xfId="25056" xr:uid="{95B63652-879C-4A98-ACB8-C198611B5378}"/>
    <cellStyle name="Normal 3 3 2 2 2 2 2 3" xfId="7620" xr:uid="{2DC65B09-7CB9-4C82-9E29-73E5E788B8CF}"/>
    <cellStyle name="Normal 3 3 2 2 2 2 2 3 2" xfId="25060" xr:uid="{5CB555CF-960A-4894-9435-D4E69475BD52}"/>
    <cellStyle name="Normal 3 3 2 2 2 2 2 4" xfId="11002" xr:uid="{4E0E3B10-D757-46F8-8E1A-528796BC8EC3}"/>
    <cellStyle name="Normal 3 3 2 2 2 2 2 4 2" xfId="25061" xr:uid="{3D657E93-5F34-42F2-BF2F-09AAFFAC2CBE}"/>
    <cellStyle name="Normal 3 3 2 2 2 2 2 5" xfId="15649" xr:uid="{924BC828-24CA-44A7-B86B-0D673061407A}"/>
    <cellStyle name="Normal 3 3 2 2 2 2 2 5 2" xfId="25062" xr:uid="{DBB898A8-F97A-4F40-9588-19E2366D5998}"/>
    <cellStyle name="Normal 3 3 2 2 2 2 2 6" xfId="25055" xr:uid="{81B6AED2-A24C-4B0E-9395-E93FAD00093F}"/>
    <cellStyle name="Normal 3 3 2 2 2 2 3" xfId="2945" xr:uid="{75AA5845-8494-42D4-A455-5267A604827C}"/>
    <cellStyle name="Normal 3 3 2 2 2 2 3 2" xfId="7622" xr:uid="{4E87EAFA-E2D1-4BCA-83B4-150A9416FF75}"/>
    <cellStyle name="Normal 3 3 2 2 2 2 3 2 2" xfId="25064" xr:uid="{578D7EBF-9A6F-44F4-B9BD-09EA24E12A19}"/>
    <cellStyle name="Normal 3 3 2 2 2 2 3 3" xfId="11004" xr:uid="{22E54EE4-F896-4B5F-B208-176E73EB92E2}"/>
    <cellStyle name="Normal 3 3 2 2 2 2 3 3 2" xfId="25065" xr:uid="{937DBD9B-2BE5-49BC-A9D1-6F7B4914B062}"/>
    <cellStyle name="Normal 3 3 2 2 2 2 3 4" xfId="15651" xr:uid="{63F0F8B3-B9A4-4017-8F88-4D4065B1B393}"/>
    <cellStyle name="Normal 3 3 2 2 2 2 3 4 2" xfId="25066" xr:uid="{B19C7E19-4F9B-4905-A5CB-D497F4589705}"/>
    <cellStyle name="Normal 3 3 2 2 2 2 3 5" xfId="25063" xr:uid="{4AF3F847-1C14-46C3-8DC3-21BD0EE7C6C8}"/>
    <cellStyle name="Normal 3 3 2 2 2 2 4" xfId="7619" xr:uid="{EBC378B6-6DF7-479C-ACB0-41A1C00E6965}"/>
    <cellStyle name="Normal 3 3 2 2 2 2 4 2" xfId="25067" xr:uid="{509AD4F8-96E8-47F1-B5FD-5FA01B7011E3}"/>
    <cellStyle name="Normal 3 3 2 2 2 2 5" xfId="11001" xr:uid="{B35609F6-4D97-4669-BD5B-6CC4B6CEBC59}"/>
    <cellStyle name="Normal 3 3 2 2 2 2 5 2" xfId="25068" xr:uid="{9B9AACE0-EF12-4E59-8C9B-445D7C57936B}"/>
    <cellStyle name="Normal 3 3 2 2 2 2 6" xfId="15648" xr:uid="{B7A2BC9A-0D37-415F-930E-D82065F826D9}"/>
    <cellStyle name="Normal 3 3 2 2 2 2 6 2" xfId="25069" xr:uid="{AA162EA5-171B-42E5-BC5B-F270C1B4AA02}"/>
    <cellStyle name="Normal 3 3 2 2 2 2 7" xfId="25054" xr:uid="{ADFDCB2F-34FC-4B6C-8CCD-42E859C76C07}"/>
    <cellStyle name="Normal 3 3 2 2 2 3" xfId="2946" xr:uid="{20752295-8197-4246-823D-8AAF3345A37C}"/>
    <cellStyle name="Normal 3 3 2 2 2 3 2" xfId="2947" xr:uid="{3B920EDD-C2CD-4232-9A13-FE9A912465D5}"/>
    <cellStyle name="Normal 3 3 2 2 2 3 2 2" xfId="7624" xr:uid="{269BCBD2-CB26-45DB-B0E8-7A5EAFDD2287}"/>
    <cellStyle name="Normal 3 3 2 2 2 3 2 2 2" xfId="25072" xr:uid="{9AA7EE1C-2A27-4E8B-8509-6EDDFA6AD381}"/>
    <cellStyle name="Normal 3 3 2 2 2 3 2 3" xfId="11006" xr:uid="{AA9755E8-AE12-4623-83D1-DE3EDA96165D}"/>
    <cellStyle name="Normal 3 3 2 2 2 3 2 3 2" xfId="25073" xr:uid="{C3D4FF9B-7B05-4C28-B3DA-8E87B19ED3C8}"/>
    <cellStyle name="Normal 3 3 2 2 2 3 2 4" xfId="15653" xr:uid="{AEE6B2CA-27D5-4EA4-B56C-799C62FDF020}"/>
    <cellStyle name="Normal 3 3 2 2 2 3 2 4 2" xfId="25074" xr:uid="{98A4B992-8959-49E4-9A91-1669B9036419}"/>
    <cellStyle name="Normal 3 3 2 2 2 3 2 5" xfId="25071" xr:uid="{8A8AF9FC-4354-4EB3-A75D-10EF2E689C49}"/>
    <cellStyle name="Normal 3 3 2 2 2 3 3" xfId="7623" xr:uid="{87239CFA-8841-4B98-8C61-9104829C08DD}"/>
    <cellStyle name="Normal 3 3 2 2 2 3 3 2" xfId="25075" xr:uid="{0F610022-38CE-4810-A359-50D8F84BC131}"/>
    <cellStyle name="Normal 3 3 2 2 2 3 4" xfId="11005" xr:uid="{B629CEB2-0DB3-4E51-B492-0708F2FF276F}"/>
    <cellStyle name="Normal 3 3 2 2 2 3 4 2" xfId="25076" xr:uid="{92E8BB02-F1D3-464C-B6B4-7B5673377F16}"/>
    <cellStyle name="Normal 3 3 2 2 2 3 5" xfId="15652" xr:uid="{BA39393E-86A4-4B5F-8EC8-F7B07588640C}"/>
    <cellStyle name="Normal 3 3 2 2 2 3 5 2" xfId="25077" xr:uid="{96311021-1280-4452-ABFD-F385BBFF3C13}"/>
    <cellStyle name="Normal 3 3 2 2 2 3 6" xfId="25070" xr:uid="{D341E9A3-BDBE-4C72-A52D-A12FB5710724}"/>
    <cellStyle name="Normal 3 3 2 2 2 4" xfId="2948" xr:uid="{6D5E9387-B0D7-48A8-9B1F-CBA4910C484C}"/>
    <cellStyle name="Normal 3 3 2 2 2 4 2" xfId="2949" xr:uid="{B03F68A3-3CE5-4576-9851-32F5A2B3C898}"/>
    <cellStyle name="Normal 3 3 2 2 2 4 2 2" xfId="7626" xr:uid="{C4CA942B-238B-46C1-87CA-2523945458BC}"/>
    <cellStyle name="Normal 3 3 2 2 2 4 2 2 2" xfId="25080" xr:uid="{954A4EC5-FA3E-4852-8B76-122B4BD85A39}"/>
    <cellStyle name="Normal 3 3 2 2 2 4 2 3" xfId="11008" xr:uid="{649AB21A-BF42-4D45-902A-482F38D98376}"/>
    <cellStyle name="Normal 3 3 2 2 2 4 2 3 2" xfId="25081" xr:uid="{32BEC15B-317F-4E4D-8E67-4F8DFDEC13A7}"/>
    <cellStyle name="Normal 3 3 2 2 2 4 2 4" xfId="15655" xr:uid="{9E82C676-BEED-47FE-99BA-CC3294FEE1F2}"/>
    <cellStyle name="Normal 3 3 2 2 2 4 2 4 2" xfId="25082" xr:uid="{5570FA81-FDAE-49C1-8EA7-209F90D1F8CF}"/>
    <cellStyle name="Normal 3 3 2 2 2 4 2 5" xfId="25079" xr:uid="{CCA58A17-73B0-4AB0-A211-D4AFE30276FF}"/>
    <cellStyle name="Normal 3 3 2 2 2 4 3" xfId="7625" xr:uid="{7A6F7449-D2F9-4AFF-AC80-8104EC11C95D}"/>
    <cellStyle name="Normal 3 3 2 2 2 4 3 2" xfId="25083" xr:uid="{FC59DB5A-AC75-45CC-A225-4D8951050F99}"/>
    <cellStyle name="Normal 3 3 2 2 2 4 4" xfId="11007" xr:uid="{B140C565-BC8E-4C1E-8320-DC8B0783CCAA}"/>
    <cellStyle name="Normal 3 3 2 2 2 4 4 2" xfId="25084" xr:uid="{23F151E5-06BC-4DEC-83EE-8E6EEC713250}"/>
    <cellStyle name="Normal 3 3 2 2 2 4 5" xfId="15654" xr:uid="{3435855E-4228-4627-8668-925AD214072D}"/>
    <cellStyle name="Normal 3 3 2 2 2 4 5 2" xfId="25085" xr:uid="{3F59EEFC-FBB9-4A79-B851-29C7D1E17615}"/>
    <cellStyle name="Normal 3 3 2 2 2 4 6" xfId="25078" xr:uid="{80FD6DBE-5E9F-4BC5-B4A6-07762F78AAFE}"/>
    <cellStyle name="Normal 3 3 2 2 2 5" xfId="2950" xr:uid="{F0AC5F6B-06A8-42A2-9028-3135DC0DA429}"/>
    <cellStyle name="Normal 3 3 2 2 2 5 2" xfId="7627" xr:uid="{A4A6004B-D17F-494A-86A7-716E62797F33}"/>
    <cellStyle name="Normal 3 3 2 2 2 5 2 2" xfId="25087" xr:uid="{960B70CA-1667-4E8A-A912-39C5983889D5}"/>
    <cellStyle name="Normal 3 3 2 2 2 5 3" xfId="11009" xr:uid="{CA4B6CC8-BB07-4A7C-8CF6-1EF1B71E4DBB}"/>
    <cellStyle name="Normal 3 3 2 2 2 5 3 2" xfId="25088" xr:uid="{C1DA1FB2-31C2-4059-8296-368051C1E32B}"/>
    <cellStyle name="Normal 3 3 2 2 2 5 4" xfId="15656" xr:uid="{9D0FEDAF-0466-4B77-895B-71D9A57C142B}"/>
    <cellStyle name="Normal 3 3 2 2 2 5 4 2" xfId="25089" xr:uid="{4FEA2464-EA17-4419-9DC7-9FEB67B02837}"/>
    <cellStyle name="Normal 3 3 2 2 2 5 5" xfId="25086" xr:uid="{DEB13676-2DB6-4203-9D89-F69C1B504517}"/>
    <cellStyle name="Normal 3 3 2 2 2 6" xfId="2941" xr:uid="{CFBD7E9C-8262-42B3-ACF7-526B7702E3A7}"/>
    <cellStyle name="Normal 3 3 2 2 2 6 2" xfId="25090" xr:uid="{8A547375-84D9-4847-BE14-C14023A560A5}"/>
    <cellStyle name="Normal 3 3 2 2 2 7" xfId="7618" xr:uid="{A16838FD-0E5D-4501-8AE5-C9C6419FA9CB}"/>
    <cellStyle name="Normal 3 3 2 2 2 7 2" xfId="25091" xr:uid="{468D2F39-3BCE-43B3-9941-E8BDD53A667A}"/>
    <cellStyle name="Normal 3 3 2 2 2 8" xfId="11000" xr:uid="{CF327AE1-635B-4199-BE4C-EC1C24053C57}"/>
    <cellStyle name="Normal 3 3 2 2 2 8 2" xfId="25092" xr:uid="{FD0E015D-CCE8-42F9-9599-70580BFFA1B2}"/>
    <cellStyle name="Normal 3 3 2 2 2 9" xfId="15647" xr:uid="{3EAE3E27-C9CA-4879-9B37-7911ED244957}"/>
    <cellStyle name="Normal 3 3 2 2 2 9 2" xfId="25093" xr:uid="{04DEE9F9-1E1F-453F-940B-C420E4D71F3D}"/>
    <cellStyle name="Normal 3 3 2 2 3" xfId="350" xr:uid="{89AD7287-B573-4159-8B47-CC4520EC5492}"/>
    <cellStyle name="Normal 3 3 2 2 3 10" xfId="25094" xr:uid="{27F8F8BD-DE1A-4CC0-8C03-5F1EF647FCB5}"/>
    <cellStyle name="Normal 3 3 2 2 3 2" xfId="2952" xr:uid="{F05908B3-54A9-4A9A-BAC0-27591246242D}"/>
    <cellStyle name="Normal 3 3 2 2 3 2 2" xfId="2953" xr:uid="{15EA9A9E-8CFB-453A-B12D-E91BA3BA6604}"/>
    <cellStyle name="Normal 3 3 2 2 3 2 2 2" xfId="2954" xr:uid="{C5D25AA7-E5E8-481C-AAA9-C86B7D8426AA}"/>
    <cellStyle name="Normal 3 3 2 2 3 2 2 2 2" xfId="7631" xr:uid="{608E0DD4-E41B-4511-9562-A539962093BB}"/>
    <cellStyle name="Normal 3 3 2 2 3 2 2 2 2 2" xfId="25098" xr:uid="{FB12DC22-5FC2-44B6-8BF4-3333852DF157}"/>
    <cellStyle name="Normal 3 3 2 2 3 2 2 2 3" xfId="11013" xr:uid="{5E83BE3A-F7A6-462A-B57D-113E79F1F53A}"/>
    <cellStyle name="Normal 3 3 2 2 3 2 2 2 3 2" xfId="25099" xr:uid="{64EBF824-05D5-4AA7-AFAD-2643D9F67DDE}"/>
    <cellStyle name="Normal 3 3 2 2 3 2 2 2 4" xfId="15660" xr:uid="{703B3B6D-BBA7-4374-AD7E-6BC494385C0C}"/>
    <cellStyle name="Normal 3 3 2 2 3 2 2 2 4 2" xfId="25100" xr:uid="{73C381FF-8835-467A-A3D2-05CB5A5A7C08}"/>
    <cellStyle name="Normal 3 3 2 2 3 2 2 2 5" xfId="25097" xr:uid="{5F7AF560-CE2A-425A-8408-EDB670384C12}"/>
    <cellStyle name="Normal 3 3 2 2 3 2 2 3" xfId="7630" xr:uid="{CC9E79A2-2BB0-4EE0-97C3-D281DC6821C3}"/>
    <cellStyle name="Normal 3 3 2 2 3 2 2 3 2" xfId="25101" xr:uid="{D97A482B-3961-4BD2-956E-9F03EF2A61BD}"/>
    <cellStyle name="Normal 3 3 2 2 3 2 2 4" xfId="11012" xr:uid="{1B1C0CAD-0FB6-4AC3-B3ED-0CBBB1FB8D60}"/>
    <cellStyle name="Normal 3 3 2 2 3 2 2 4 2" xfId="25102" xr:uid="{2AABAB09-20A1-4F5F-914A-7B4A0DB65D7D}"/>
    <cellStyle name="Normal 3 3 2 2 3 2 2 5" xfId="15659" xr:uid="{F44E5F5C-32C8-4B78-838F-31803065D773}"/>
    <cellStyle name="Normal 3 3 2 2 3 2 2 5 2" xfId="25103" xr:uid="{139B90B9-7099-43EE-A3FF-33DBF764C9FB}"/>
    <cellStyle name="Normal 3 3 2 2 3 2 2 6" xfId="25096" xr:uid="{2092E343-58E4-4249-A46E-F63963515DB4}"/>
    <cellStyle name="Normal 3 3 2 2 3 2 3" xfId="2955" xr:uid="{711C3E88-78CB-4491-921F-0336392610F0}"/>
    <cellStyle name="Normal 3 3 2 2 3 2 3 2" xfId="7632" xr:uid="{E30C208D-ED74-4F08-BA42-511EEB06A4B4}"/>
    <cellStyle name="Normal 3 3 2 2 3 2 3 2 2" xfId="25105" xr:uid="{AFF84BAA-891E-460C-90AD-6772ED9AB5D9}"/>
    <cellStyle name="Normal 3 3 2 2 3 2 3 3" xfId="11014" xr:uid="{AF93FDC5-445A-4031-AD80-68258654CBC9}"/>
    <cellStyle name="Normal 3 3 2 2 3 2 3 3 2" xfId="25106" xr:uid="{5BAA3E0A-E894-457D-B4EA-868048153220}"/>
    <cellStyle name="Normal 3 3 2 2 3 2 3 4" xfId="15661" xr:uid="{6361FF35-9856-4904-89A1-0C69DE805359}"/>
    <cellStyle name="Normal 3 3 2 2 3 2 3 4 2" xfId="25107" xr:uid="{8D645D6D-72EA-44DA-B1DA-354EF272B693}"/>
    <cellStyle name="Normal 3 3 2 2 3 2 3 5" xfId="25104" xr:uid="{136A11EE-E45C-4126-B866-5C48BCF36BAB}"/>
    <cellStyle name="Normal 3 3 2 2 3 2 4" xfId="7629" xr:uid="{1C39AB42-A857-43FE-9C00-1685506C2783}"/>
    <cellStyle name="Normal 3 3 2 2 3 2 4 2" xfId="25108" xr:uid="{B6B51A76-561C-4900-B462-EBD8B61C8C72}"/>
    <cellStyle name="Normal 3 3 2 2 3 2 5" xfId="11011" xr:uid="{2F3FB623-01D8-4C39-BE8E-7ECEFA323831}"/>
    <cellStyle name="Normal 3 3 2 2 3 2 5 2" xfId="25109" xr:uid="{B667CC0B-EC04-45FA-A005-59AA6F4D96EC}"/>
    <cellStyle name="Normal 3 3 2 2 3 2 6" xfId="15658" xr:uid="{27F9A4F0-5845-4181-8751-9AEE8EFEF300}"/>
    <cellStyle name="Normal 3 3 2 2 3 2 6 2" xfId="25110" xr:uid="{39621134-854C-40DD-9858-D8E72F92F145}"/>
    <cellStyle name="Normal 3 3 2 2 3 2 7" xfId="25095" xr:uid="{ABBFA475-26AE-4B4E-B17E-BB0981A0B9EA}"/>
    <cellStyle name="Normal 3 3 2 2 3 3" xfId="2956" xr:uid="{EF72C8DB-4521-4E82-95E4-13A628B7C15D}"/>
    <cellStyle name="Normal 3 3 2 2 3 3 2" xfId="2957" xr:uid="{A63821C5-FC8D-472E-85A8-4BD863449115}"/>
    <cellStyle name="Normal 3 3 2 2 3 3 2 2" xfId="7634" xr:uid="{31BF060D-003F-4A75-9DF4-442D2F0702FB}"/>
    <cellStyle name="Normal 3 3 2 2 3 3 2 2 2" xfId="25113" xr:uid="{E9510AF0-A245-4B9A-ACE5-9E0ADE172AAC}"/>
    <cellStyle name="Normal 3 3 2 2 3 3 2 3" xfId="11016" xr:uid="{C49A400D-7D6E-4BF7-B622-04A0A0770FB4}"/>
    <cellStyle name="Normal 3 3 2 2 3 3 2 3 2" xfId="25114" xr:uid="{1C455815-D366-42ED-BA56-D86BCC9172A2}"/>
    <cellStyle name="Normal 3 3 2 2 3 3 2 4" xfId="15663" xr:uid="{DFA75679-2272-4EC0-8F22-8A68E779B8AC}"/>
    <cellStyle name="Normal 3 3 2 2 3 3 2 4 2" xfId="25115" xr:uid="{D8312ED5-5BA8-427F-A28B-C89F6C810424}"/>
    <cellStyle name="Normal 3 3 2 2 3 3 2 5" xfId="25112" xr:uid="{9C2D8731-2470-4576-A68F-2F170C8CCD03}"/>
    <cellStyle name="Normal 3 3 2 2 3 3 3" xfId="7633" xr:uid="{163DB619-BD3B-4A75-8D57-9A6A4B9C956D}"/>
    <cellStyle name="Normal 3 3 2 2 3 3 3 2" xfId="25116" xr:uid="{131E17F8-EA89-4DDC-A276-78FE47F71AD0}"/>
    <cellStyle name="Normal 3 3 2 2 3 3 4" xfId="11015" xr:uid="{F9BAEA71-8A7C-49FC-9917-26951E7AE7D5}"/>
    <cellStyle name="Normal 3 3 2 2 3 3 4 2" xfId="25117" xr:uid="{4E7C62E6-9328-41E2-80DA-21DD09854FCE}"/>
    <cellStyle name="Normal 3 3 2 2 3 3 5" xfId="15662" xr:uid="{D064AC5D-1D8F-4D12-BCC9-27BC0FC79FC1}"/>
    <cellStyle name="Normal 3 3 2 2 3 3 5 2" xfId="25118" xr:uid="{F6E669B2-0CAF-42DC-8D95-5FAC05E53DF9}"/>
    <cellStyle name="Normal 3 3 2 2 3 3 6" xfId="25111" xr:uid="{128C7259-69F1-4071-AF64-8D6DFC891A93}"/>
    <cellStyle name="Normal 3 3 2 2 3 4" xfId="2958" xr:uid="{13ADDF5E-9636-4F65-83B5-CB48CB504374}"/>
    <cellStyle name="Normal 3 3 2 2 3 4 2" xfId="2959" xr:uid="{36650D74-F961-4932-B4D0-412E215AD73F}"/>
    <cellStyle name="Normal 3 3 2 2 3 4 2 2" xfId="7636" xr:uid="{15BF5854-7920-444C-8EAB-DAD73232B603}"/>
    <cellStyle name="Normal 3 3 2 2 3 4 2 2 2" xfId="25121" xr:uid="{5982D8C9-6689-4987-A44A-75CFAF1B8D6E}"/>
    <cellStyle name="Normal 3 3 2 2 3 4 2 3" xfId="11018" xr:uid="{4C6C947C-B1F4-4514-859C-71DB45272825}"/>
    <cellStyle name="Normal 3 3 2 2 3 4 2 3 2" xfId="25122" xr:uid="{B88B7D46-2A00-451F-8ABB-91407E7AA1DA}"/>
    <cellStyle name="Normal 3 3 2 2 3 4 2 4" xfId="15665" xr:uid="{3FF99248-AEE4-49BB-83FF-86A0742047AE}"/>
    <cellStyle name="Normal 3 3 2 2 3 4 2 4 2" xfId="25123" xr:uid="{9719B577-C63A-467D-B663-772CA391535D}"/>
    <cellStyle name="Normal 3 3 2 2 3 4 2 5" xfId="25120" xr:uid="{66AAFE17-79C1-4500-BA35-ED1716CEC819}"/>
    <cellStyle name="Normal 3 3 2 2 3 4 3" xfId="7635" xr:uid="{066D9801-05AE-42A8-BDB9-E4BE59CB64C4}"/>
    <cellStyle name="Normal 3 3 2 2 3 4 3 2" xfId="25124" xr:uid="{49BA4C2A-4AA7-4387-9616-6F08E33747A3}"/>
    <cellStyle name="Normal 3 3 2 2 3 4 4" xfId="11017" xr:uid="{9F1824C1-865F-455A-8747-226735FD618B}"/>
    <cellStyle name="Normal 3 3 2 2 3 4 4 2" xfId="25125" xr:uid="{2D90B39F-0DF3-48A8-A417-5541BF4F4053}"/>
    <cellStyle name="Normal 3 3 2 2 3 4 5" xfId="15664" xr:uid="{3137CEBE-BCE7-40EE-9FA2-DAB9C8F816F5}"/>
    <cellStyle name="Normal 3 3 2 2 3 4 5 2" xfId="25126" xr:uid="{B673CF0A-7DDF-44C7-A7E4-05D12CF7FD72}"/>
    <cellStyle name="Normal 3 3 2 2 3 4 6" xfId="25119" xr:uid="{A2B44F39-FFE8-4057-AF06-F860066850B1}"/>
    <cellStyle name="Normal 3 3 2 2 3 5" xfId="2960" xr:uid="{920C6AF0-DF09-4720-84D9-E624E38B1863}"/>
    <cellStyle name="Normal 3 3 2 2 3 5 2" xfId="7637" xr:uid="{33145BEE-96FD-44D1-BF1F-C7C7919B8927}"/>
    <cellStyle name="Normal 3 3 2 2 3 5 2 2" xfId="25128" xr:uid="{DDD9AEA4-6AF9-413A-AD68-5A120137EA41}"/>
    <cellStyle name="Normal 3 3 2 2 3 5 3" xfId="11019" xr:uid="{F5A7A5E1-DC05-43D2-92A5-581308F8BD73}"/>
    <cellStyle name="Normal 3 3 2 2 3 5 3 2" xfId="25129" xr:uid="{3154DE8C-57FF-4E82-97DB-AE7B4790D6CE}"/>
    <cellStyle name="Normal 3 3 2 2 3 5 4" xfId="15666" xr:uid="{E6491DE4-DEC3-4069-9CB0-5E3A906FAD3E}"/>
    <cellStyle name="Normal 3 3 2 2 3 5 4 2" xfId="25130" xr:uid="{2F54F187-E467-4B06-8515-513B60ADB54E}"/>
    <cellStyle name="Normal 3 3 2 2 3 5 5" xfId="25127" xr:uid="{2848E3C7-ABCB-48EF-A8CF-C43124B2378F}"/>
    <cellStyle name="Normal 3 3 2 2 3 6" xfId="2951" xr:uid="{1812CBEC-68F8-4615-A380-1B872A6B24B2}"/>
    <cellStyle name="Normal 3 3 2 2 3 6 2" xfId="25131" xr:uid="{AFF41F8B-4B88-4B3F-99C6-975BD02A1117}"/>
    <cellStyle name="Normal 3 3 2 2 3 7" xfId="7628" xr:uid="{B4726D30-3479-438A-B021-169BC2380B85}"/>
    <cellStyle name="Normal 3 3 2 2 3 7 2" xfId="25132" xr:uid="{E3D1619D-1072-4664-90DA-368F31ADB42F}"/>
    <cellStyle name="Normal 3 3 2 2 3 8" xfId="11010" xr:uid="{0D24978B-C103-4780-AE1B-16CCA02B6DBA}"/>
    <cellStyle name="Normal 3 3 2 2 3 8 2" xfId="25133" xr:uid="{C710DC7B-2B34-4858-93CB-9734B1358331}"/>
    <cellStyle name="Normal 3 3 2 2 3 9" xfId="15657" xr:uid="{CADE4E73-3577-46B0-92D7-23F97B467980}"/>
    <cellStyle name="Normal 3 3 2 2 3 9 2" xfId="25134" xr:uid="{75465365-287D-46D9-B12F-83322E2076F7}"/>
    <cellStyle name="Normal 3 3 2 2 4" xfId="2961" xr:uid="{2C522868-D4CA-4965-BF0B-966AA80D40C4}"/>
    <cellStyle name="Normal 3 3 2 2 4 2" xfId="2962" xr:uid="{B69686BC-7E9F-42F1-8F20-0D206A4D2D83}"/>
    <cellStyle name="Normal 3 3 2 2 4 2 2" xfId="2963" xr:uid="{F375983F-417B-4D37-9ED2-3BC685ECE235}"/>
    <cellStyle name="Normal 3 3 2 2 4 2 2 2" xfId="7640" xr:uid="{B1034AD7-44A6-422C-A536-0535C69C2EE6}"/>
    <cellStyle name="Normal 3 3 2 2 4 2 2 2 2" xfId="25138" xr:uid="{D16D7952-334F-40C7-B2BA-7FE04CBD0DE1}"/>
    <cellStyle name="Normal 3 3 2 2 4 2 2 3" xfId="11022" xr:uid="{91477C9F-AAEF-44E4-9875-B25794A85E71}"/>
    <cellStyle name="Normal 3 3 2 2 4 2 2 3 2" xfId="25139" xr:uid="{FB05B202-FF98-490A-AB17-D41568B18029}"/>
    <cellStyle name="Normal 3 3 2 2 4 2 2 4" xfId="15669" xr:uid="{26035112-343C-4746-931C-5ED6B8B387E9}"/>
    <cellStyle name="Normal 3 3 2 2 4 2 2 4 2" xfId="25140" xr:uid="{E38AE724-B963-4876-B895-387C4294E842}"/>
    <cellStyle name="Normal 3 3 2 2 4 2 2 5" xfId="25137" xr:uid="{FB517461-EFB0-4169-A680-133576E1E50B}"/>
    <cellStyle name="Normal 3 3 2 2 4 2 3" xfId="7639" xr:uid="{0D8A72F8-24DF-40B5-8A15-DF38DB0769AA}"/>
    <cellStyle name="Normal 3 3 2 2 4 2 3 2" xfId="25141" xr:uid="{ADB72953-751C-4B5D-A218-4EABA6A4A05D}"/>
    <cellStyle name="Normal 3 3 2 2 4 2 4" xfId="11021" xr:uid="{7A1B6CB3-1F4B-4E79-AB46-5D24F3512986}"/>
    <cellStyle name="Normal 3 3 2 2 4 2 4 2" xfId="25142" xr:uid="{BD875D65-2D04-4448-AC38-8F88D15802E6}"/>
    <cellStyle name="Normal 3 3 2 2 4 2 5" xfId="15668" xr:uid="{266B0EA4-4395-49DF-A69E-C8E5A91A512D}"/>
    <cellStyle name="Normal 3 3 2 2 4 2 5 2" xfId="25143" xr:uid="{B3871F92-D80E-4CCF-BB21-25BBEF6EDC92}"/>
    <cellStyle name="Normal 3 3 2 2 4 2 6" xfId="25136" xr:uid="{D4463A76-33AF-43BB-906B-D8E5FB1D266A}"/>
    <cellStyle name="Normal 3 3 2 2 4 3" xfId="2964" xr:uid="{3D32F7A6-102E-4B27-B465-9C5B7450614A}"/>
    <cellStyle name="Normal 3 3 2 2 4 3 2" xfId="7641" xr:uid="{EE935E4C-C4E5-464D-AD58-FF5F9FE17242}"/>
    <cellStyle name="Normal 3 3 2 2 4 3 2 2" xfId="25145" xr:uid="{D7925CCC-FFC8-4589-B2D0-EF0A1AC7EBE6}"/>
    <cellStyle name="Normal 3 3 2 2 4 3 3" xfId="11023" xr:uid="{DD728B24-086F-4531-9734-C07231616440}"/>
    <cellStyle name="Normal 3 3 2 2 4 3 3 2" xfId="25146" xr:uid="{FC9D7386-0418-4320-9F6D-535283BBD48C}"/>
    <cellStyle name="Normal 3 3 2 2 4 3 4" xfId="15670" xr:uid="{206CA921-6191-4819-BB57-5A911653B7B4}"/>
    <cellStyle name="Normal 3 3 2 2 4 3 4 2" xfId="25147" xr:uid="{274D9522-48FD-47B8-BDB5-8E4AB6E4AF34}"/>
    <cellStyle name="Normal 3 3 2 2 4 3 5" xfId="25144" xr:uid="{D200D0B2-3E2A-40B6-A738-6BF343CB8DF8}"/>
    <cellStyle name="Normal 3 3 2 2 4 4" xfId="7638" xr:uid="{4D6589CB-83B3-407A-9E35-6274E317FF67}"/>
    <cellStyle name="Normal 3 3 2 2 4 4 2" xfId="25148" xr:uid="{6FFC6CD0-30B0-4F56-8581-99DDB29317CD}"/>
    <cellStyle name="Normal 3 3 2 2 4 5" xfId="11020" xr:uid="{B17AED76-74E0-4397-AB9A-A9392747F1B4}"/>
    <cellStyle name="Normal 3 3 2 2 4 5 2" xfId="25149" xr:uid="{2B853509-3BB5-4324-9E32-9A14BC4431EB}"/>
    <cellStyle name="Normal 3 3 2 2 4 6" xfId="15667" xr:uid="{A71BE3DB-D4A2-4A02-B701-817B4F11E71F}"/>
    <cellStyle name="Normal 3 3 2 2 4 6 2" xfId="25150" xr:uid="{70831220-E321-478C-B3A0-B1B9BA802298}"/>
    <cellStyle name="Normal 3 3 2 2 4 7" xfId="25135" xr:uid="{4C8B54F6-8349-41EC-8C24-F339D27CE4C5}"/>
    <cellStyle name="Normal 3 3 2 2 5" xfId="2965" xr:uid="{8D7D2E0C-21DD-4BEC-87FB-52E7F12C6928}"/>
    <cellStyle name="Normal 3 3 2 2 5 2" xfId="2966" xr:uid="{36EA295F-7C57-4C31-ADB3-BA7DDD4B6606}"/>
    <cellStyle name="Normal 3 3 2 2 5 2 2" xfId="2967" xr:uid="{A7A42E7C-5EEC-4F63-B06F-4447CC945D1E}"/>
    <cellStyle name="Normal 3 3 2 2 5 2 2 2" xfId="7644" xr:uid="{271C4891-8453-401A-B3BB-0724DF84D5BD}"/>
    <cellStyle name="Normal 3 3 2 2 5 2 2 2 2" xfId="25154" xr:uid="{F7D64F44-0B5B-46F5-8B84-48F2BD57242E}"/>
    <cellStyle name="Normal 3 3 2 2 5 2 2 3" xfId="11026" xr:uid="{8A54F700-1EC3-4FD8-8BE1-F35FCB172712}"/>
    <cellStyle name="Normal 3 3 2 2 5 2 2 3 2" xfId="25155" xr:uid="{CD80E4BA-8A44-441B-88A1-2DD4BAB9E843}"/>
    <cellStyle name="Normal 3 3 2 2 5 2 2 4" xfId="15673" xr:uid="{74285CA4-F311-4AA1-B639-93DA1C5C6241}"/>
    <cellStyle name="Normal 3 3 2 2 5 2 2 4 2" xfId="25156" xr:uid="{61F00D8C-564A-4A21-9E50-72BB513635E3}"/>
    <cellStyle name="Normal 3 3 2 2 5 2 2 5" xfId="25153" xr:uid="{8774BC0B-A75D-4555-A926-C36218EEE96F}"/>
    <cellStyle name="Normal 3 3 2 2 5 2 3" xfId="7643" xr:uid="{7ECD242D-9403-4C70-97CF-2E440C1DFE13}"/>
    <cellStyle name="Normal 3 3 2 2 5 2 3 2" xfId="25157" xr:uid="{D5FEA9C9-16A2-4E57-BDE7-DF17C62646B2}"/>
    <cellStyle name="Normal 3 3 2 2 5 2 4" xfId="11025" xr:uid="{3CB36CDA-3115-479D-B29A-6A0C6CA37604}"/>
    <cellStyle name="Normal 3 3 2 2 5 2 4 2" xfId="25158" xr:uid="{9BCF6D3C-AB55-4E00-A5FF-6E980EAB9E66}"/>
    <cellStyle name="Normal 3 3 2 2 5 2 5" xfId="15672" xr:uid="{47D6DA7A-3C13-405B-86BB-A9794F465E19}"/>
    <cellStyle name="Normal 3 3 2 2 5 2 5 2" xfId="25159" xr:uid="{B5B98837-A508-4E0C-8795-7B83C2A54F31}"/>
    <cellStyle name="Normal 3 3 2 2 5 2 6" xfId="25152" xr:uid="{DD56527E-180E-4647-BAB3-CFA3B3F51661}"/>
    <cellStyle name="Normal 3 3 2 2 5 3" xfId="2968" xr:uid="{8D77CBED-B1E4-47C9-843E-56E021E43FB5}"/>
    <cellStyle name="Normal 3 3 2 2 5 3 2" xfId="7645" xr:uid="{C1521020-5574-4C2A-B3B7-6A1C9670DA30}"/>
    <cellStyle name="Normal 3 3 2 2 5 3 2 2" xfId="25161" xr:uid="{41943CC1-C888-4B9D-822C-AE093EDA504F}"/>
    <cellStyle name="Normal 3 3 2 2 5 3 3" xfId="11027" xr:uid="{90C09F9E-7F39-4A24-AC37-4F0D7AE7E92C}"/>
    <cellStyle name="Normal 3 3 2 2 5 3 3 2" xfId="25162" xr:uid="{07A9B4F3-558C-47DC-8926-24AF12AB3D37}"/>
    <cellStyle name="Normal 3 3 2 2 5 3 4" xfId="15674" xr:uid="{AA3EAA73-25F1-4F95-99E9-979A4F2E2E17}"/>
    <cellStyle name="Normal 3 3 2 2 5 3 4 2" xfId="25163" xr:uid="{00CCD81B-41E3-4A38-9508-2C85BC2A55F5}"/>
    <cellStyle name="Normal 3 3 2 2 5 3 5" xfId="25160" xr:uid="{EEF366CF-C4DA-4848-8324-A764162C4726}"/>
    <cellStyle name="Normal 3 3 2 2 5 4" xfId="7642" xr:uid="{3071AD9F-E4A3-4FCF-85D7-740A6D26776B}"/>
    <cellStyle name="Normal 3 3 2 2 5 4 2" xfId="25164" xr:uid="{5B16B38D-8D32-43B7-A8B2-A1DE37FA8C9D}"/>
    <cellStyle name="Normal 3 3 2 2 5 5" xfId="11024" xr:uid="{0B5028A9-BD3B-4F70-9475-9E0B1EF9DD3C}"/>
    <cellStyle name="Normal 3 3 2 2 5 5 2" xfId="25165" xr:uid="{1FF087D7-7AF8-4729-8D3F-14430F1F1F19}"/>
    <cellStyle name="Normal 3 3 2 2 5 6" xfId="15671" xr:uid="{5A593DDE-7F47-423D-B7F6-FEFA26D25FE4}"/>
    <cellStyle name="Normal 3 3 2 2 5 6 2" xfId="25166" xr:uid="{C1C9CEBA-0BD7-40D2-B72F-45C279B58B03}"/>
    <cellStyle name="Normal 3 3 2 2 5 7" xfId="25151" xr:uid="{227BC9B2-0BCD-4074-AE65-3667D00B8B37}"/>
    <cellStyle name="Normal 3 3 2 2 6" xfId="2969" xr:uid="{7CE40672-CE67-4C39-ACFC-111DBAE43474}"/>
    <cellStyle name="Normal 3 3 2 2 6 2" xfId="2970" xr:uid="{0AF78BEC-BE6B-4E56-9A29-537C8F09E538}"/>
    <cellStyle name="Normal 3 3 2 2 6 2 2" xfId="7647" xr:uid="{93763AE0-E22B-4499-AA83-A58B6D8BB151}"/>
    <cellStyle name="Normal 3 3 2 2 6 2 2 2" xfId="25169" xr:uid="{1DFB39C7-03B2-4B2D-A0BA-25421BB21D0A}"/>
    <cellStyle name="Normal 3 3 2 2 6 2 3" xfId="11029" xr:uid="{59A4CC33-A3C7-48C3-8158-FB42251F6143}"/>
    <cellStyle name="Normal 3 3 2 2 6 2 3 2" xfId="25170" xr:uid="{60F98C72-2D5E-44AB-AAF1-18A65CA12474}"/>
    <cellStyle name="Normal 3 3 2 2 6 2 4" xfId="15676" xr:uid="{D0DDC5E5-E798-4965-A177-10A96AC6F851}"/>
    <cellStyle name="Normal 3 3 2 2 6 2 4 2" xfId="25171" xr:uid="{51D9ACA5-58FE-4A9E-AD94-5B77282C234A}"/>
    <cellStyle name="Normal 3 3 2 2 6 2 5" xfId="25168" xr:uid="{30FDEC9A-CC36-43E6-B76A-1D7354D9FAE2}"/>
    <cellStyle name="Normal 3 3 2 2 6 3" xfId="7646" xr:uid="{3AB0C845-E77E-4E79-9576-7BF423551C86}"/>
    <cellStyle name="Normal 3 3 2 2 6 3 2" xfId="25172" xr:uid="{FD1D9B57-2D94-4F21-8BFD-4F5496E2682F}"/>
    <cellStyle name="Normal 3 3 2 2 6 4" xfId="11028" xr:uid="{E5C667F2-6022-4180-B65E-71B49136071C}"/>
    <cellStyle name="Normal 3 3 2 2 6 4 2" xfId="25173" xr:uid="{41C3B1B2-3443-4F67-8646-F7B744226E8D}"/>
    <cellStyle name="Normal 3 3 2 2 6 5" xfId="15675" xr:uid="{38CFD49E-E66C-4B6D-AD9F-BFA43E0AE247}"/>
    <cellStyle name="Normal 3 3 2 2 6 5 2" xfId="25174" xr:uid="{DDD6B5CC-5D60-4CB2-9010-A18DB5AD868A}"/>
    <cellStyle name="Normal 3 3 2 2 6 6" xfId="25167" xr:uid="{A4E6C32E-4E69-4312-99A7-43A77969A9AF}"/>
    <cellStyle name="Normal 3 3 2 2 7" xfId="2971" xr:uid="{58EEF16F-EFBD-417E-84D9-615C49449591}"/>
    <cellStyle name="Normal 3 3 2 2 7 2" xfId="2972" xr:uid="{96DDB89D-96F8-442D-B149-0A533AF6B9C8}"/>
    <cellStyle name="Normal 3 3 2 2 7 2 2" xfId="7649" xr:uid="{FDFEF3A9-5E9B-42D9-98A7-650B88B5BB5E}"/>
    <cellStyle name="Normal 3 3 2 2 7 2 2 2" xfId="25177" xr:uid="{1BFD582C-E516-4AD7-80BB-DB827C8E78B1}"/>
    <cellStyle name="Normal 3 3 2 2 7 2 3" xfId="11031" xr:uid="{A332CCCC-B332-4355-A892-F9762F2BDBE7}"/>
    <cellStyle name="Normal 3 3 2 2 7 2 3 2" xfId="25178" xr:uid="{8D48888F-D149-4F8C-9CC1-630FC6EAB03A}"/>
    <cellStyle name="Normal 3 3 2 2 7 2 4" xfId="15678" xr:uid="{61D58D2D-BBAF-46B8-8E1F-03C02F89F731}"/>
    <cellStyle name="Normal 3 3 2 2 7 2 4 2" xfId="25179" xr:uid="{F2C146F6-74FE-4158-954A-73201758B89B}"/>
    <cellStyle name="Normal 3 3 2 2 7 2 5" xfId="25176" xr:uid="{0FE3C961-DC4B-48DF-A267-B9ADEAA40926}"/>
    <cellStyle name="Normal 3 3 2 2 7 3" xfId="7648" xr:uid="{2F059877-5A3B-4D2A-8D53-7E0986C7D391}"/>
    <cellStyle name="Normal 3 3 2 2 7 3 2" xfId="25180" xr:uid="{1E311A38-FA88-4401-A675-75F55D05445F}"/>
    <cellStyle name="Normal 3 3 2 2 7 4" xfId="11030" xr:uid="{F4CD253C-8283-4834-81A6-5A5FEC2B4229}"/>
    <cellStyle name="Normal 3 3 2 2 7 4 2" xfId="25181" xr:uid="{31C3C168-70E5-4603-A62D-960A46F024C5}"/>
    <cellStyle name="Normal 3 3 2 2 7 5" xfId="15677" xr:uid="{4D971739-87BE-4104-9B4C-B1E3517C78E2}"/>
    <cellStyle name="Normal 3 3 2 2 7 5 2" xfId="25182" xr:uid="{032B02EF-66B7-478D-B461-149506329F1B}"/>
    <cellStyle name="Normal 3 3 2 2 7 6" xfId="25175" xr:uid="{F10B3C3F-3723-4603-B05A-A99717E41307}"/>
    <cellStyle name="Normal 3 3 2 2 8" xfId="2973" xr:uid="{36AE0BA7-9CAE-481B-AB93-B60254A8B007}"/>
    <cellStyle name="Normal 3 3 2 2 8 2" xfId="7650" xr:uid="{7A4C851C-69FE-43D4-A399-10AD81CAE2B9}"/>
    <cellStyle name="Normal 3 3 2 2 8 2 2" xfId="25184" xr:uid="{27B1260D-FF5B-405D-97E0-B2D4783C202E}"/>
    <cellStyle name="Normal 3 3 2 2 8 3" xfId="11032" xr:uid="{442EE52E-429C-4FAE-80B6-353D7F5005F4}"/>
    <cellStyle name="Normal 3 3 2 2 8 3 2" xfId="25185" xr:uid="{68BEF2CD-B569-479D-B9A3-8DCA11FD23B7}"/>
    <cellStyle name="Normal 3 3 2 2 8 4" xfId="15679" xr:uid="{314A885D-8F18-4898-8FE7-627ED6F3E1DF}"/>
    <cellStyle name="Normal 3 3 2 2 8 4 2" xfId="25186" xr:uid="{7B71D19C-C359-4342-81D1-49C186CF1346}"/>
    <cellStyle name="Normal 3 3 2 2 8 5" xfId="25183" xr:uid="{85E0858D-2472-4229-8B43-DC5FB54E32D3}"/>
    <cellStyle name="Normal 3 3 2 2 9" xfId="2940" xr:uid="{CE102A82-C7B2-46DB-94EC-D7E947739F5F}"/>
    <cellStyle name="Normal 3 3 2 2 9 2" xfId="25187" xr:uid="{6CDD4041-672C-4C6B-AA25-9C33DEE22C8B}"/>
    <cellStyle name="Normal 3 3 2 3" xfId="262" xr:uid="{382B7F05-745E-4CE3-9C8B-6A6E9BB272F9}"/>
    <cellStyle name="Normal 3 3 2 3 10" xfId="25188" xr:uid="{DA50BD57-DB8A-43EA-B27C-0660A5A1A93F}"/>
    <cellStyle name="Normal 3 3 2 3 2" xfId="2975" xr:uid="{6A0EADC1-B6A6-481B-9316-7DE2CA318BA9}"/>
    <cellStyle name="Normal 3 3 2 3 2 2" xfId="2976" xr:uid="{A42BAC32-D82E-461A-864A-FBA13BB3B02B}"/>
    <cellStyle name="Normal 3 3 2 3 2 2 2" xfId="2977" xr:uid="{C5A57D1F-A3B0-4663-A3B1-E88E6F64B28E}"/>
    <cellStyle name="Normal 3 3 2 3 2 2 2 2" xfId="7654" xr:uid="{6C97CD53-D57D-4EC8-896F-1B34E23F9B5A}"/>
    <cellStyle name="Normal 3 3 2 3 2 2 2 2 2" xfId="25192" xr:uid="{62A4CF63-BD6A-43A8-8297-347429567AEA}"/>
    <cellStyle name="Normal 3 3 2 3 2 2 2 3" xfId="11036" xr:uid="{79B4AE1F-9EB5-40D7-B2AC-59F4B6C289A3}"/>
    <cellStyle name="Normal 3 3 2 3 2 2 2 3 2" xfId="25193" xr:uid="{18A8ED10-B3EE-443A-816E-F7ECC7BD7770}"/>
    <cellStyle name="Normal 3 3 2 3 2 2 2 4" xfId="15683" xr:uid="{2D2BF9C0-D1E1-44FF-8AC6-D0297737989C}"/>
    <cellStyle name="Normal 3 3 2 3 2 2 2 4 2" xfId="25194" xr:uid="{8DD5CCF7-6B52-46A9-ADC1-8F7C4EAB478C}"/>
    <cellStyle name="Normal 3 3 2 3 2 2 2 5" xfId="25191" xr:uid="{D264CF50-741A-43F2-AFFA-EDC3FCB5DD77}"/>
    <cellStyle name="Normal 3 3 2 3 2 2 3" xfId="7653" xr:uid="{F2E4A341-89DB-431E-B73E-98A2AA30DEFA}"/>
    <cellStyle name="Normal 3 3 2 3 2 2 3 2" xfId="25195" xr:uid="{C1CE89DE-07AD-4F43-9F41-91C1E2B07F22}"/>
    <cellStyle name="Normal 3 3 2 3 2 2 4" xfId="11035" xr:uid="{F7BDA5AA-1F1B-4230-B13F-81844E98DB13}"/>
    <cellStyle name="Normal 3 3 2 3 2 2 4 2" xfId="25196" xr:uid="{077C3D4E-1085-46E3-A3BC-D7DF3149260E}"/>
    <cellStyle name="Normal 3 3 2 3 2 2 5" xfId="15682" xr:uid="{009A7096-3B27-4A67-97C0-3549DCAABCD8}"/>
    <cellStyle name="Normal 3 3 2 3 2 2 5 2" xfId="25197" xr:uid="{D186DADD-F0A7-4C5B-92B7-329B1DB66D46}"/>
    <cellStyle name="Normal 3 3 2 3 2 2 6" xfId="25190" xr:uid="{B7A2D1A6-DC92-4519-9622-74DB60D07B7B}"/>
    <cellStyle name="Normal 3 3 2 3 2 3" xfId="2978" xr:uid="{58AC416E-1E87-48E3-ABC9-7F1A1C463094}"/>
    <cellStyle name="Normal 3 3 2 3 2 3 2" xfId="7655" xr:uid="{1E942173-614B-4EFA-8B35-FBE203F499C9}"/>
    <cellStyle name="Normal 3 3 2 3 2 3 2 2" xfId="25199" xr:uid="{D0A9CC3B-3CC4-4C41-B50A-8147002C405E}"/>
    <cellStyle name="Normal 3 3 2 3 2 3 3" xfId="11037" xr:uid="{77A489C1-0439-4625-9970-ACC92FB50124}"/>
    <cellStyle name="Normal 3 3 2 3 2 3 3 2" xfId="25200" xr:uid="{D453D9AA-9B90-425D-B21E-F03DECD4D268}"/>
    <cellStyle name="Normal 3 3 2 3 2 3 4" xfId="15684" xr:uid="{D91EF9AB-D8BE-4802-B274-793BDCAFC57D}"/>
    <cellStyle name="Normal 3 3 2 3 2 3 4 2" xfId="25201" xr:uid="{59E31076-6966-4447-A1AA-BAA9886BC228}"/>
    <cellStyle name="Normal 3 3 2 3 2 3 5" xfId="25198" xr:uid="{8AEECB69-2A36-444F-A71B-C2379F064F2D}"/>
    <cellStyle name="Normal 3 3 2 3 2 4" xfId="7652" xr:uid="{9372A128-E443-4527-B8D0-421215FF0DAC}"/>
    <cellStyle name="Normal 3 3 2 3 2 4 2" xfId="25202" xr:uid="{CF9F42CB-E78A-43AA-A262-EEBE1BEA525D}"/>
    <cellStyle name="Normal 3 3 2 3 2 5" xfId="11034" xr:uid="{4B8C7370-8581-4A7D-9579-D162A5BECF6B}"/>
    <cellStyle name="Normal 3 3 2 3 2 5 2" xfId="25203" xr:uid="{C047261B-3199-48CB-9EB2-0F16246CA8B5}"/>
    <cellStyle name="Normal 3 3 2 3 2 6" xfId="15681" xr:uid="{E790C6CC-6E5D-4E0F-9A6B-03FC0D1E4D81}"/>
    <cellStyle name="Normal 3 3 2 3 2 6 2" xfId="25204" xr:uid="{9786008C-8198-44B6-98B8-40F2314C649A}"/>
    <cellStyle name="Normal 3 3 2 3 2 7" xfId="25189" xr:uid="{AC140884-FCFA-47FA-BBDA-5E01A77CA0B1}"/>
    <cellStyle name="Normal 3 3 2 3 3" xfId="2979" xr:uid="{6F4D6F44-F698-4768-869E-F5240892AEDF}"/>
    <cellStyle name="Normal 3 3 2 3 3 2" xfId="2980" xr:uid="{2CA8CB75-9F1B-423F-924E-EC08DA925356}"/>
    <cellStyle name="Normal 3 3 2 3 3 2 2" xfId="7657" xr:uid="{E67DF50C-19D0-4565-BC64-DC1C6D9FCFA6}"/>
    <cellStyle name="Normal 3 3 2 3 3 2 2 2" xfId="25207" xr:uid="{A4694EB8-164D-4721-A3D2-DCE22FC4DE0A}"/>
    <cellStyle name="Normal 3 3 2 3 3 2 3" xfId="11039" xr:uid="{B692F533-4858-498B-AB7E-602A8BA6E7B7}"/>
    <cellStyle name="Normal 3 3 2 3 3 2 3 2" xfId="25208" xr:uid="{DA3CA981-01A7-4A81-843E-89132AD70313}"/>
    <cellStyle name="Normal 3 3 2 3 3 2 4" xfId="15686" xr:uid="{FB801B9A-1CC2-4592-8E91-9BA2306C9DF1}"/>
    <cellStyle name="Normal 3 3 2 3 3 2 4 2" xfId="25209" xr:uid="{20238F44-937F-46CD-AE79-CF1600438DE7}"/>
    <cellStyle name="Normal 3 3 2 3 3 2 5" xfId="25206" xr:uid="{1DF3C7F6-8212-43C2-BB66-7E290FF0F490}"/>
    <cellStyle name="Normal 3 3 2 3 3 3" xfId="7656" xr:uid="{CF79065F-4AA2-4B4E-A6C0-5961E1FA7F7B}"/>
    <cellStyle name="Normal 3 3 2 3 3 3 2" xfId="25210" xr:uid="{769376AA-4456-42D2-8905-00CD27F5C41A}"/>
    <cellStyle name="Normal 3 3 2 3 3 4" xfId="11038" xr:uid="{2ACA5E4D-574F-4243-803D-B0D6E5167619}"/>
    <cellStyle name="Normal 3 3 2 3 3 4 2" xfId="25211" xr:uid="{FA4386A0-E086-41AF-AC06-4C04CABB034F}"/>
    <cellStyle name="Normal 3 3 2 3 3 5" xfId="15685" xr:uid="{1F7205D5-980F-4DF2-92A8-8EDD310EF153}"/>
    <cellStyle name="Normal 3 3 2 3 3 5 2" xfId="25212" xr:uid="{3AA58645-3158-417A-B106-0080F078910C}"/>
    <cellStyle name="Normal 3 3 2 3 3 6" xfId="25205" xr:uid="{464BA659-EFE2-4052-8C06-CC5B0E41F318}"/>
    <cellStyle name="Normal 3 3 2 3 4" xfId="2981" xr:uid="{FE8D9DB2-CB1C-4224-A819-E29EA020CECF}"/>
    <cellStyle name="Normal 3 3 2 3 4 2" xfId="2982" xr:uid="{DB0D2D0E-DEFA-4E11-A844-C8203139A683}"/>
    <cellStyle name="Normal 3 3 2 3 4 2 2" xfId="7659" xr:uid="{2F6710D3-825B-422F-A246-A7285DC2CEDE}"/>
    <cellStyle name="Normal 3 3 2 3 4 2 2 2" xfId="25215" xr:uid="{A925689B-DC59-4F28-9558-09F8F365EB58}"/>
    <cellStyle name="Normal 3 3 2 3 4 2 3" xfId="11041" xr:uid="{A0ABACBD-3069-41D7-87F2-19259BB946CE}"/>
    <cellStyle name="Normal 3 3 2 3 4 2 3 2" xfId="25216" xr:uid="{8EDD3F6E-D4F5-4E70-9A1F-0B9BD3EB71ED}"/>
    <cellStyle name="Normal 3 3 2 3 4 2 4" xfId="15688" xr:uid="{667F1719-9BAB-4B7D-8FBC-D5AB6DD2F51C}"/>
    <cellStyle name="Normal 3 3 2 3 4 2 4 2" xfId="25217" xr:uid="{80A889D8-3278-4549-A4C7-F5E189D06B84}"/>
    <cellStyle name="Normal 3 3 2 3 4 2 5" xfId="25214" xr:uid="{DF10D429-21AC-4869-94F8-FE1F14CD735E}"/>
    <cellStyle name="Normal 3 3 2 3 4 3" xfId="7658" xr:uid="{8E75BDB5-7488-477D-A10C-8ECB86498BC4}"/>
    <cellStyle name="Normal 3 3 2 3 4 3 2" xfId="25218" xr:uid="{0825A8FC-97F2-4F2B-99E2-E6D080B177EE}"/>
    <cellStyle name="Normal 3 3 2 3 4 4" xfId="11040" xr:uid="{64783CB8-5990-4E6A-9976-0D6026A6452B}"/>
    <cellStyle name="Normal 3 3 2 3 4 4 2" xfId="25219" xr:uid="{53ACAB61-E875-45DE-A48A-4A1543BBAFE7}"/>
    <cellStyle name="Normal 3 3 2 3 4 5" xfId="15687" xr:uid="{EFA3484E-6FB4-41F2-9474-7A30FC79D916}"/>
    <cellStyle name="Normal 3 3 2 3 4 5 2" xfId="25220" xr:uid="{9977321A-4AB0-42F7-9DB2-0F446E5ABB23}"/>
    <cellStyle name="Normal 3 3 2 3 4 6" xfId="25213" xr:uid="{D67DB27A-9CFE-406F-B3CA-459353FE7AEB}"/>
    <cellStyle name="Normal 3 3 2 3 5" xfId="2983" xr:uid="{DB379A11-2B80-4C36-B44A-EB21F7003050}"/>
    <cellStyle name="Normal 3 3 2 3 5 2" xfId="7660" xr:uid="{8E68D4ED-0FCC-4EB0-9159-50E765F2696F}"/>
    <cellStyle name="Normal 3 3 2 3 5 2 2" xfId="25222" xr:uid="{2AF28CA7-B971-489C-9578-CF09B54C8D67}"/>
    <cellStyle name="Normal 3 3 2 3 5 3" xfId="11042" xr:uid="{729BEB25-4D35-422F-9090-B83E4F6A3EB8}"/>
    <cellStyle name="Normal 3 3 2 3 5 3 2" xfId="25223" xr:uid="{ADF11EA9-D96C-4E16-8B83-5F8FF53CD67D}"/>
    <cellStyle name="Normal 3 3 2 3 5 4" xfId="15689" xr:uid="{80176F3B-2B8B-4795-8436-4A2EF758C4CC}"/>
    <cellStyle name="Normal 3 3 2 3 5 4 2" xfId="25224" xr:uid="{D38E1DD5-D442-42BE-86AC-6A5DAB69F02E}"/>
    <cellStyle name="Normal 3 3 2 3 5 5" xfId="25221" xr:uid="{BA65D5BB-2A79-4B91-AC32-CB34986C10CA}"/>
    <cellStyle name="Normal 3 3 2 3 6" xfId="2974" xr:uid="{2C888441-EA4E-4D88-88AF-CA23D3561276}"/>
    <cellStyle name="Normal 3 3 2 3 6 2" xfId="25225" xr:uid="{165A63AB-0CE3-4D7A-A5C2-45B696B82CDE}"/>
    <cellStyle name="Normal 3 3 2 3 7" xfId="7651" xr:uid="{D1484FAB-5833-4166-8935-379820886F6A}"/>
    <cellStyle name="Normal 3 3 2 3 7 2" xfId="25226" xr:uid="{F99719F1-A96E-4205-93F1-C21BF0B90F80}"/>
    <cellStyle name="Normal 3 3 2 3 8" xfId="11033" xr:uid="{9BE1CAFC-1CA7-432F-AEC3-222894D0C73C}"/>
    <cellStyle name="Normal 3 3 2 3 8 2" xfId="25227" xr:uid="{2BA2D084-06FB-45A9-9817-B3F55D971DA9}"/>
    <cellStyle name="Normal 3 3 2 3 9" xfId="15680" xr:uid="{2543CBBC-0484-4D15-9C89-833F876D3165}"/>
    <cellStyle name="Normal 3 3 2 3 9 2" xfId="25228" xr:uid="{6AC33B29-E334-4F87-8B31-33DC5563317B}"/>
    <cellStyle name="Normal 3 3 2 4" xfId="349" xr:uid="{BE64032A-7F76-4466-AE0B-388D21EC47D7}"/>
    <cellStyle name="Normal 3 3 2 4 10" xfId="25229" xr:uid="{5DC99D87-0FC9-4EFE-99C8-0328B4089153}"/>
    <cellStyle name="Normal 3 3 2 4 2" xfId="2985" xr:uid="{619BF989-CFD3-4D4B-8BBC-B5ACE438E7F8}"/>
    <cellStyle name="Normal 3 3 2 4 2 2" xfId="2986" xr:uid="{DED6BD64-973A-4860-BBAA-25C8DB7138B9}"/>
    <cellStyle name="Normal 3 3 2 4 2 2 2" xfId="2987" xr:uid="{2380FF56-FA4F-4E09-BCE7-D89A4F127084}"/>
    <cellStyle name="Normal 3 3 2 4 2 2 2 2" xfId="7664" xr:uid="{2132A94D-09BE-4091-BBEA-6075A1E46BC2}"/>
    <cellStyle name="Normal 3 3 2 4 2 2 2 2 2" xfId="25233" xr:uid="{A5E7445F-3141-4FC4-A833-D1499F1AD1EC}"/>
    <cellStyle name="Normal 3 3 2 4 2 2 2 3" xfId="11046" xr:uid="{F43F5DB0-500D-4472-9B58-856EBB65BBFC}"/>
    <cellStyle name="Normal 3 3 2 4 2 2 2 3 2" xfId="25234" xr:uid="{42A28CEB-54FF-463C-A85A-6E06781CB001}"/>
    <cellStyle name="Normal 3 3 2 4 2 2 2 4" xfId="15693" xr:uid="{8D719D90-40E8-4450-89A8-9503EE0B024E}"/>
    <cellStyle name="Normal 3 3 2 4 2 2 2 4 2" xfId="25235" xr:uid="{A6E9FD84-46FB-484E-B833-685370E79126}"/>
    <cellStyle name="Normal 3 3 2 4 2 2 2 5" xfId="25232" xr:uid="{17D3BCCF-2976-45A8-902A-94FE44EBBB78}"/>
    <cellStyle name="Normal 3 3 2 4 2 2 3" xfId="7663" xr:uid="{DF0D4BF1-A0B7-4D9A-91DC-D41A0CDD5D02}"/>
    <cellStyle name="Normal 3 3 2 4 2 2 3 2" xfId="25236" xr:uid="{03DCB8B9-61A8-4CA1-AC5D-8FDF6B52040D}"/>
    <cellStyle name="Normal 3 3 2 4 2 2 4" xfId="11045" xr:uid="{8B6FEE1D-7478-491B-896A-07C4A4C8FDC6}"/>
    <cellStyle name="Normal 3 3 2 4 2 2 4 2" xfId="25237" xr:uid="{5ACBE4D2-B445-4397-AB7E-5BF8F1FE3C27}"/>
    <cellStyle name="Normal 3 3 2 4 2 2 5" xfId="15692" xr:uid="{C82141FA-9FD1-4475-8FE3-7C797ED50EBB}"/>
    <cellStyle name="Normal 3 3 2 4 2 2 5 2" xfId="25238" xr:uid="{DD4CC4F1-3E3E-4377-9264-4318B6FB71D3}"/>
    <cellStyle name="Normal 3 3 2 4 2 2 6" xfId="25231" xr:uid="{A834D98C-A7CC-461C-876B-2AB20B0FFC43}"/>
    <cellStyle name="Normal 3 3 2 4 2 3" xfId="2988" xr:uid="{B75AC557-1ADC-4894-97F3-A132988A4A32}"/>
    <cellStyle name="Normal 3 3 2 4 2 3 2" xfId="7665" xr:uid="{F9E4FA80-A937-4B05-B47B-27F8BEC1E2E6}"/>
    <cellStyle name="Normal 3 3 2 4 2 3 2 2" xfId="25240" xr:uid="{50A0926D-2442-4F50-9743-42E22B1B6F6E}"/>
    <cellStyle name="Normal 3 3 2 4 2 3 3" xfId="11047" xr:uid="{85429669-A05F-4A38-9831-20A4AF309BB7}"/>
    <cellStyle name="Normal 3 3 2 4 2 3 3 2" xfId="25241" xr:uid="{DE3CE3EA-F0AD-4EA1-9C52-468EEEFB2DCD}"/>
    <cellStyle name="Normal 3 3 2 4 2 3 4" xfId="15694" xr:uid="{960B8C36-7B61-41AE-B411-8AE1CB4C741E}"/>
    <cellStyle name="Normal 3 3 2 4 2 3 4 2" xfId="25242" xr:uid="{AF084665-82E0-40EF-9D21-D4C40CB54AB0}"/>
    <cellStyle name="Normal 3 3 2 4 2 3 5" xfId="25239" xr:uid="{7893C696-2BD2-4BD4-8493-D49A639E1981}"/>
    <cellStyle name="Normal 3 3 2 4 2 4" xfId="7662" xr:uid="{05507FCF-6856-40AE-9608-4EEB68AE1697}"/>
    <cellStyle name="Normal 3 3 2 4 2 4 2" xfId="25243" xr:uid="{A1270DA8-1DEA-4FEB-A929-DC0693220339}"/>
    <cellStyle name="Normal 3 3 2 4 2 5" xfId="11044" xr:uid="{2C45837C-5AF0-460E-8C1B-1D48A8A6C057}"/>
    <cellStyle name="Normal 3 3 2 4 2 5 2" xfId="25244" xr:uid="{8E1B861C-9057-41BD-A521-81355FCEEB44}"/>
    <cellStyle name="Normal 3 3 2 4 2 6" xfId="15691" xr:uid="{8C3EBB93-25CB-452C-BC68-CBA667B6FA63}"/>
    <cellStyle name="Normal 3 3 2 4 2 6 2" xfId="25245" xr:uid="{96223ED3-BCAA-4AC0-8B57-0FD88B242F28}"/>
    <cellStyle name="Normal 3 3 2 4 2 7" xfId="25230" xr:uid="{53851953-5A4A-4459-9C3E-2D3E22B3C95A}"/>
    <cellStyle name="Normal 3 3 2 4 3" xfId="2989" xr:uid="{636483B9-44B2-478F-8AA7-671E28FEBF19}"/>
    <cellStyle name="Normal 3 3 2 4 3 2" xfId="2990" xr:uid="{434C7FD3-6BDA-4522-810D-50BC79AB788D}"/>
    <cellStyle name="Normal 3 3 2 4 3 2 2" xfId="7667" xr:uid="{85228350-804B-4E32-8C07-671BE1D09E66}"/>
    <cellStyle name="Normal 3 3 2 4 3 2 2 2" xfId="25248" xr:uid="{C31D04B4-CB30-46EA-81F6-4F13BD3ECD59}"/>
    <cellStyle name="Normal 3 3 2 4 3 2 3" xfId="11049" xr:uid="{2AA3B6D5-0798-4D28-AF45-11CE4EE35096}"/>
    <cellStyle name="Normal 3 3 2 4 3 2 3 2" xfId="25249" xr:uid="{FD833EFB-EFCF-4BDE-B2D7-6CF655AEA45A}"/>
    <cellStyle name="Normal 3 3 2 4 3 2 4" xfId="15696" xr:uid="{7D7854E5-AF2E-49B2-8115-1C53A21B2563}"/>
    <cellStyle name="Normal 3 3 2 4 3 2 4 2" xfId="25250" xr:uid="{ED10B4D8-010A-4C32-B902-95B8EB1D8682}"/>
    <cellStyle name="Normal 3 3 2 4 3 2 5" xfId="25247" xr:uid="{1C4F4D6A-CB8D-4D0C-8EAD-E679DDE348A8}"/>
    <cellStyle name="Normal 3 3 2 4 3 3" xfId="7666" xr:uid="{9A658E1A-6DEC-43E2-95BC-17F574221171}"/>
    <cellStyle name="Normal 3 3 2 4 3 3 2" xfId="25251" xr:uid="{5C2EAE29-89D8-4FF3-B5BE-529E2240019A}"/>
    <cellStyle name="Normal 3 3 2 4 3 4" xfId="11048" xr:uid="{0F907B5F-D4C6-45CE-BC98-A9F1903767AD}"/>
    <cellStyle name="Normal 3 3 2 4 3 4 2" xfId="25252" xr:uid="{99A3B41F-2C4C-4C54-8147-811CAB48F5B7}"/>
    <cellStyle name="Normal 3 3 2 4 3 5" xfId="15695" xr:uid="{87E59A08-1F91-4100-9B60-181CEFB91272}"/>
    <cellStyle name="Normal 3 3 2 4 3 5 2" xfId="25253" xr:uid="{66C6E72E-4664-4726-A0EA-F98153CFF0AF}"/>
    <cellStyle name="Normal 3 3 2 4 3 6" xfId="25246" xr:uid="{6A443910-F337-4E0C-9855-3C90FC1C4B75}"/>
    <cellStyle name="Normal 3 3 2 4 4" xfId="2991" xr:uid="{B0CBFEBF-53E6-4B51-906E-83F9580D21FD}"/>
    <cellStyle name="Normal 3 3 2 4 4 2" xfId="2992" xr:uid="{252D7ED2-DD81-4EDB-ABF5-BC14BF1C5BD6}"/>
    <cellStyle name="Normal 3 3 2 4 4 2 2" xfId="7669" xr:uid="{9F861645-5F12-47DB-99DF-FB15BA7CA46A}"/>
    <cellStyle name="Normal 3 3 2 4 4 2 2 2" xfId="25256" xr:uid="{3B74DCDE-D3C0-462E-B0E2-F939B1947BD0}"/>
    <cellStyle name="Normal 3 3 2 4 4 2 3" xfId="11051" xr:uid="{AF316C79-1BE9-4DDE-A927-87C9F0DDFA3B}"/>
    <cellStyle name="Normal 3 3 2 4 4 2 3 2" xfId="25257" xr:uid="{FBECAC38-2B23-4C69-9499-A5DE030354B1}"/>
    <cellStyle name="Normal 3 3 2 4 4 2 4" xfId="15698" xr:uid="{8D405CE1-B482-4FFE-8A62-7C803636585C}"/>
    <cellStyle name="Normal 3 3 2 4 4 2 4 2" xfId="25258" xr:uid="{F3468B67-90B3-4B81-8144-9AA84649A4C9}"/>
    <cellStyle name="Normal 3 3 2 4 4 2 5" xfId="25255" xr:uid="{944657BC-B376-4280-B4A4-CB9775525B9D}"/>
    <cellStyle name="Normal 3 3 2 4 4 3" xfId="7668" xr:uid="{07D1951D-0A31-4BFC-B6F6-E3846EBCA25E}"/>
    <cellStyle name="Normal 3 3 2 4 4 3 2" xfId="25259" xr:uid="{62346C8C-0F17-4C5C-9153-B21AB8DCB7F9}"/>
    <cellStyle name="Normal 3 3 2 4 4 4" xfId="11050" xr:uid="{D0561AD1-5E5F-4887-B929-50362DF70381}"/>
    <cellStyle name="Normal 3 3 2 4 4 4 2" xfId="25260" xr:uid="{140F5FD9-0D7F-4CA1-84E5-A5B63FA82FEF}"/>
    <cellStyle name="Normal 3 3 2 4 4 5" xfId="15697" xr:uid="{A97F79BF-3A18-4CB5-9EE3-66D4BDA7BFDE}"/>
    <cellStyle name="Normal 3 3 2 4 4 5 2" xfId="25261" xr:uid="{4D3F9919-A8A7-4372-9CC6-13B5BD6AAA26}"/>
    <cellStyle name="Normal 3 3 2 4 4 6" xfId="25254" xr:uid="{A60F62A7-CDB5-4A1E-81A6-F05EFE028398}"/>
    <cellStyle name="Normal 3 3 2 4 5" xfId="2993" xr:uid="{58431710-52C8-4933-A178-8122408F7F17}"/>
    <cellStyle name="Normal 3 3 2 4 5 2" xfId="7670" xr:uid="{6295763C-1462-418C-B681-8BBFB4C836B5}"/>
    <cellStyle name="Normal 3 3 2 4 5 2 2" xfId="25263" xr:uid="{ED0C0DC2-1245-48A6-8C71-88895E374E31}"/>
    <cellStyle name="Normal 3 3 2 4 5 3" xfId="11052" xr:uid="{01CD3CFB-C738-4706-8640-67756AA6D758}"/>
    <cellStyle name="Normal 3 3 2 4 5 3 2" xfId="25264" xr:uid="{50ED3C74-AA24-4D49-B021-6E399E987150}"/>
    <cellStyle name="Normal 3 3 2 4 5 4" xfId="15699" xr:uid="{A0707E6B-9954-453E-90DD-99F985AFF053}"/>
    <cellStyle name="Normal 3 3 2 4 5 4 2" xfId="25265" xr:uid="{F48E1CD1-C1EC-4626-AB03-EA2120C70AEE}"/>
    <cellStyle name="Normal 3 3 2 4 5 5" xfId="25262" xr:uid="{116D50C1-68B1-4D3F-9705-3C2F62C30182}"/>
    <cellStyle name="Normal 3 3 2 4 6" xfId="2984" xr:uid="{C748A239-D0AA-40CF-93B3-63DCD269D771}"/>
    <cellStyle name="Normal 3 3 2 4 6 2" xfId="25266" xr:uid="{5041B948-25B8-45A5-BDF0-43AAF52CF9FC}"/>
    <cellStyle name="Normal 3 3 2 4 7" xfId="7661" xr:uid="{9FB780EF-F864-4911-A578-6837BD5B328B}"/>
    <cellStyle name="Normal 3 3 2 4 7 2" xfId="25267" xr:uid="{BC9E0242-F8C1-4A29-8AB9-87F7C3B4ACB0}"/>
    <cellStyle name="Normal 3 3 2 4 8" xfId="11043" xr:uid="{648B10B1-DE6B-45A4-8751-7E76B4EFA52F}"/>
    <cellStyle name="Normal 3 3 2 4 8 2" xfId="25268" xr:uid="{A96D68FA-16EE-424D-B6DF-713AD2D2CC4E}"/>
    <cellStyle name="Normal 3 3 2 4 9" xfId="15690" xr:uid="{5EE03772-85A3-4648-855F-6B31A5CFFB8B}"/>
    <cellStyle name="Normal 3 3 2 4 9 2" xfId="25269" xr:uid="{72635451-076E-4420-9082-8C114546964C}"/>
    <cellStyle name="Normal 3 3 2 5" xfId="2994" xr:uid="{22B90DAA-0EFF-4E5F-AAFC-FC5F6B8912F2}"/>
    <cellStyle name="Normal 3 3 2 5 2" xfId="2995" xr:uid="{C6A10164-2B42-4CE4-9F2A-17F26D948E2B}"/>
    <cellStyle name="Normal 3 3 2 5 2 2" xfId="2996" xr:uid="{00ED1109-BF50-4E1E-9D01-4D106D0FA678}"/>
    <cellStyle name="Normal 3 3 2 5 2 2 2" xfId="7673" xr:uid="{DF3F641B-D60A-46C9-BC3A-7A8469EAF923}"/>
    <cellStyle name="Normal 3 3 2 5 2 2 2 2" xfId="25273" xr:uid="{BE3EC671-BF13-4FD2-B6A3-A2DD08DF08BD}"/>
    <cellStyle name="Normal 3 3 2 5 2 2 3" xfId="11055" xr:uid="{CCE398A0-0809-4CA6-AFD4-7950F854364F}"/>
    <cellStyle name="Normal 3 3 2 5 2 2 3 2" xfId="25274" xr:uid="{12F8BDE5-AE6A-4952-8A3F-A18705D7DBBC}"/>
    <cellStyle name="Normal 3 3 2 5 2 2 4" xfId="15702" xr:uid="{3AA2BCD0-60FE-450F-A78F-67BC217F6714}"/>
    <cellStyle name="Normal 3 3 2 5 2 2 4 2" xfId="25275" xr:uid="{3757D76A-EA1A-4EBD-B778-F95F2297076F}"/>
    <cellStyle name="Normal 3 3 2 5 2 2 5" xfId="25272" xr:uid="{3F893CA9-E445-41B8-9399-1B496A0EF7BB}"/>
    <cellStyle name="Normal 3 3 2 5 2 3" xfId="7672" xr:uid="{2A0962CE-3FB4-433D-81CE-00D1EA764CB9}"/>
    <cellStyle name="Normal 3 3 2 5 2 3 2" xfId="25276" xr:uid="{A9A0E4EF-E6E7-49D6-B634-1758FD9CF1C7}"/>
    <cellStyle name="Normal 3 3 2 5 2 4" xfId="11054" xr:uid="{02318155-5031-4D3A-8A24-013E4E6231A5}"/>
    <cellStyle name="Normal 3 3 2 5 2 4 2" xfId="25277" xr:uid="{1A760D7E-0379-4716-AA92-B03B7BCC14C2}"/>
    <cellStyle name="Normal 3 3 2 5 2 5" xfId="15701" xr:uid="{CED42DD4-50BF-4D80-9324-C97DB9405B98}"/>
    <cellStyle name="Normal 3 3 2 5 2 5 2" xfId="25278" xr:uid="{D5E2239B-5C7A-456B-AF7A-D916388355BC}"/>
    <cellStyle name="Normal 3 3 2 5 2 6" xfId="25271" xr:uid="{9953A443-5B32-4F45-BB1B-24AD4BD498AA}"/>
    <cellStyle name="Normal 3 3 2 5 3" xfId="2997" xr:uid="{4272C9C0-A487-4BA1-BDB8-2AF3CB5C380D}"/>
    <cellStyle name="Normal 3 3 2 5 3 2" xfId="7674" xr:uid="{3A6694B3-3852-4C65-A6CE-CE2855F5B2FD}"/>
    <cellStyle name="Normal 3 3 2 5 3 2 2" xfId="25280" xr:uid="{4337996D-3940-479D-A0EA-7D1FDBFC60C2}"/>
    <cellStyle name="Normal 3 3 2 5 3 3" xfId="11056" xr:uid="{19B3D0DA-E087-495E-AD6C-3544A5A88F57}"/>
    <cellStyle name="Normal 3 3 2 5 3 3 2" xfId="25281" xr:uid="{EE7FC86E-F47D-4D14-B028-CC1614934D5A}"/>
    <cellStyle name="Normal 3 3 2 5 3 4" xfId="15703" xr:uid="{882DE983-A2B2-4698-82C0-F31511F40497}"/>
    <cellStyle name="Normal 3 3 2 5 3 4 2" xfId="25282" xr:uid="{D4E6CF68-D23A-48A3-8E4E-B17F918AC09F}"/>
    <cellStyle name="Normal 3 3 2 5 3 5" xfId="25279" xr:uid="{859FC520-7AAD-4A39-B711-6B30AA788E66}"/>
    <cellStyle name="Normal 3 3 2 5 4" xfId="7671" xr:uid="{DAA4BC28-4B81-48E3-BA45-09F834AB4356}"/>
    <cellStyle name="Normal 3 3 2 5 4 2" xfId="25283" xr:uid="{57713FFB-B9B2-4873-9D9B-4AC755996A39}"/>
    <cellStyle name="Normal 3 3 2 5 5" xfId="11053" xr:uid="{FBAC603E-F3E3-4A17-8DA9-B91872417309}"/>
    <cellStyle name="Normal 3 3 2 5 5 2" xfId="25284" xr:uid="{85D563AF-DB6D-45C0-929A-C3B29A263860}"/>
    <cellStyle name="Normal 3 3 2 5 6" xfId="15700" xr:uid="{E2DC6E52-4B05-4A85-BE81-705BD18232D7}"/>
    <cellStyle name="Normal 3 3 2 5 6 2" xfId="25285" xr:uid="{E4316303-7FB0-472B-A230-6BF793699D38}"/>
    <cellStyle name="Normal 3 3 2 5 7" xfId="25270" xr:uid="{9B1B9AD6-5EF2-4FD0-AE61-8E828360BB38}"/>
    <cellStyle name="Normal 3 3 2 6" xfId="2998" xr:uid="{3C92AFEC-6D93-481F-B9F7-A60255AAC6EB}"/>
    <cellStyle name="Normal 3 3 2 6 2" xfId="2999" xr:uid="{FD299DBB-2DD1-4D2D-BFA8-3BB731EA8DCA}"/>
    <cellStyle name="Normal 3 3 2 6 2 2" xfId="3000" xr:uid="{F3F0BED7-6358-4095-A7F8-3D07D9015839}"/>
    <cellStyle name="Normal 3 3 2 6 2 2 2" xfId="7677" xr:uid="{5747F723-B638-4914-A6D4-E0DCA4BC7E61}"/>
    <cellStyle name="Normal 3 3 2 6 2 2 2 2" xfId="25289" xr:uid="{9902069F-BBED-4389-A730-2CBE3378AD7B}"/>
    <cellStyle name="Normal 3 3 2 6 2 2 3" xfId="11059" xr:uid="{1C1F5AE0-3F0F-4E75-ABB7-30F8E9119144}"/>
    <cellStyle name="Normal 3 3 2 6 2 2 3 2" xfId="25290" xr:uid="{4A96FFD6-4AA2-4CC3-82CE-FE5E57A68EBF}"/>
    <cellStyle name="Normal 3 3 2 6 2 2 4" xfId="15706" xr:uid="{E9DB8029-2860-49D1-925F-DCF682CFED3C}"/>
    <cellStyle name="Normal 3 3 2 6 2 2 4 2" xfId="25291" xr:uid="{BF74CC1B-EC67-4D95-9C9B-947F749B0336}"/>
    <cellStyle name="Normal 3 3 2 6 2 2 5" xfId="25288" xr:uid="{E8C92B9A-E1E9-4449-8942-6ED62A40C7BF}"/>
    <cellStyle name="Normal 3 3 2 6 2 3" xfId="7676" xr:uid="{58B36E1E-458A-4C8F-8936-C43EA916FEC7}"/>
    <cellStyle name="Normal 3 3 2 6 2 3 2" xfId="25292" xr:uid="{865D7BF7-AC77-4268-8196-C9011718B41C}"/>
    <cellStyle name="Normal 3 3 2 6 2 4" xfId="11058" xr:uid="{48A6AF25-12B9-4DA6-8E28-6101FB031A76}"/>
    <cellStyle name="Normal 3 3 2 6 2 4 2" xfId="25293" xr:uid="{D7B50367-0849-4EEC-864F-741B968CAC2A}"/>
    <cellStyle name="Normal 3 3 2 6 2 5" xfId="15705" xr:uid="{8211534E-AA54-4A9E-84BB-0F01C814B416}"/>
    <cellStyle name="Normal 3 3 2 6 2 5 2" xfId="25294" xr:uid="{C7FFFE7C-91AD-407C-9662-932A95562D7C}"/>
    <cellStyle name="Normal 3 3 2 6 2 6" xfId="25287" xr:uid="{D9A6826F-191C-4A88-9855-684B5419D055}"/>
    <cellStyle name="Normal 3 3 2 6 3" xfId="3001" xr:uid="{140D9139-8341-45BA-9D0D-257B50A514C3}"/>
    <cellStyle name="Normal 3 3 2 6 3 2" xfId="7678" xr:uid="{FF7646CF-3A51-45A8-8D46-A6C0A0F19976}"/>
    <cellStyle name="Normal 3 3 2 6 3 2 2" xfId="25296" xr:uid="{2DF909D5-BCE6-4B85-B99C-63B66E824BB6}"/>
    <cellStyle name="Normal 3 3 2 6 3 3" xfId="11060" xr:uid="{FDFFFDD3-D5E5-438E-AD91-5773BFDB0E36}"/>
    <cellStyle name="Normal 3 3 2 6 3 3 2" xfId="25297" xr:uid="{08E8D5A5-567A-4506-84B5-FE6E1F405A6F}"/>
    <cellStyle name="Normal 3 3 2 6 3 4" xfId="15707" xr:uid="{BEA3306A-10F3-4E39-BD72-B2CCD4997DF7}"/>
    <cellStyle name="Normal 3 3 2 6 3 4 2" xfId="25298" xr:uid="{0C5D0E98-36DB-492C-8744-2EA18FFE3549}"/>
    <cellStyle name="Normal 3 3 2 6 3 5" xfId="25295" xr:uid="{4F2E803C-502E-4441-B71F-3590746434DD}"/>
    <cellStyle name="Normal 3 3 2 6 4" xfId="7675" xr:uid="{44A7BEED-90F7-4212-AF0F-4A773FF3AB26}"/>
    <cellStyle name="Normal 3 3 2 6 4 2" xfId="25299" xr:uid="{3B8E436D-B52D-47D3-BFEB-4C1073DD8899}"/>
    <cellStyle name="Normal 3 3 2 6 5" xfId="11057" xr:uid="{958C53FE-AFFF-4AFE-99B2-5EA0F835DA7D}"/>
    <cellStyle name="Normal 3 3 2 6 5 2" xfId="25300" xr:uid="{62B39A69-C41A-47A2-B675-3A36022239F8}"/>
    <cellStyle name="Normal 3 3 2 6 6" xfId="15704" xr:uid="{F82B9D75-79B4-4155-9401-171F3966CF97}"/>
    <cellStyle name="Normal 3 3 2 6 6 2" xfId="25301" xr:uid="{DA410957-6F24-4D63-9C52-F6A3D1E3BE04}"/>
    <cellStyle name="Normal 3 3 2 6 7" xfId="25286" xr:uid="{F8F2B4F5-EBC8-4552-855E-049835A60735}"/>
    <cellStyle name="Normal 3 3 2 7" xfId="3002" xr:uid="{62F0CF9B-4BA8-40C5-8F1C-BD7C5C2F39B1}"/>
    <cellStyle name="Normal 3 3 2 7 2" xfId="3003" xr:uid="{B0115F7F-6D45-4486-9C81-CD32165484D6}"/>
    <cellStyle name="Normal 3 3 2 7 2 2" xfId="7680" xr:uid="{3E2053C2-B48D-450D-9F17-1A0374A16FBD}"/>
    <cellStyle name="Normal 3 3 2 7 2 2 2" xfId="25304" xr:uid="{6E13B9D4-1AC9-4F35-9D2A-59D062687D2F}"/>
    <cellStyle name="Normal 3 3 2 7 2 3" xfId="11062" xr:uid="{E9790E9A-53E3-43DA-BD68-E3A2DC560CA5}"/>
    <cellStyle name="Normal 3 3 2 7 2 3 2" xfId="25305" xr:uid="{8DE3909E-ADC8-461F-A770-E4D196D8DF18}"/>
    <cellStyle name="Normal 3 3 2 7 2 4" xfId="15709" xr:uid="{A2DC499C-B8D5-42BF-BC1A-882FF5E702F6}"/>
    <cellStyle name="Normal 3 3 2 7 2 4 2" xfId="25306" xr:uid="{073DAD30-A708-47DC-9D13-4E58871941E0}"/>
    <cellStyle name="Normal 3 3 2 7 2 5" xfId="25303" xr:uid="{E1731422-1760-484A-9468-E2E0ACCB8711}"/>
    <cellStyle name="Normal 3 3 2 7 3" xfId="7679" xr:uid="{AA54D312-EE38-4529-928A-452ED454A65B}"/>
    <cellStyle name="Normal 3 3 2 7 3 2" xfId="25307" xr:uid="{8FA8F814-6F82-4341-82E0-03111AAC0BDA}"/>
    <cellStyle name="Normal 3 3 2 7 4" xfId="11061" xr:uid="{B9C4FA9F-7EAF-4462-A19E-923D52CEBDB4}"/>
    <cellStyle name="Normal 3 3 2 7 4 2" xfId="25308" xr:uid="{FB69EFAD-DBF3-4458-A7A3-050D85687B30}"/>
    <cellStyle name="Normal 3 3 2 7 5" xfId="15708" xr:uid="{D98CBD9D-A459-4929-A61B-231433C31E51}"/>
    <cellStyle name="Normal 3 3 2 7 5 2" xfId="25309" xr:uid="{D4F558FF-3170-44AE-84BB-36C21CFDD081}"/>
    <cellStyle name="Normal 3 3 2 7 6" xfId="25302" xr:uid="{10726E6D-D4A5-443A-9112-8C5636CB1CB0}"/>
    <cellStyle name="Normal 3 3 2 8" xfId="3004" xr:uid="{1CDA1ACE-B68C-477A-9A40-CB9DA3C6280B}"/>
    <cellStyle name="Normal 3 3 2 8 2" xfId="3005" xr:uid="{1EAA14F2-C661-4E30-92EF-C1C0FB94DE79}"/>
    <cellStyle name="Normal 3 3 2 8 2 2" xfId="7682" xr:uid="{67B5D287-21F4-4CA9-A95A-450A91C0B5C2}"/>
    <cellStyle name="Normal 3 3 2 8 2 2 2" xfId="25312" xr:uid="{7F32C7FA-11F9-462F-912C-B300A692AFD7}"/>
    <cellStyle name="Normal 3 3 2 8 2 3" xfId="11064" xr:uid="{B2118D62-3C92-41D2-8076-70542C207621}"/>
    <cellStyle name="Normal 3 3 2 8 2 3 2" xfId="25313" xr:uid="{CC7B6909-E0E9-446B-ABCE-3B085081AEF3}"/>
    <cellStyle name="Normal 3 3 2 8 2 4" xfId="15711" xr:uid="{E981E201-EDE9-4419-B6CC-25BCD9E84128}"/>
    <cellStyle name="Normal 3 3 2 8 2 4 2" xfId="25314" xr:uid="{6C85DE9E-E2D9-4653-8E45-9B7C188FA5F2}"/>
    <cellStyle name="Normal 3 3 2 8 2 5" xfId="25311" xr:uid="{25536E29-1105-41DD-B461-3D4E1734A233}"/>
    <cellStyle name="Normal 3 3 2 8 3" xfId="7681" xr:uid="{6C8E198A-F3CE-4FED-846F-C47991131BBD}"/>
    <cellStyle name="Normal 3 3 2 8 3 2" xfId="25315" xr:uid="{4009F4A1-819E-4B28-AD7E-118AF8DC7469}"/>
    <cellStyle name="Normal 3 3 2 8 4" xfId="11063" xr:uid="{E6C53C50-5FDC-42FB-8DDF-DEF4D427AED2}"/>
    <cellStyle name="Normal 3 3 2 8 4 2" xfId="25316" xr:uid="{EF51662B-D4A1-4013-A81D-D1828F05127C}"/>
    <cellStyle name="Normal 3 3 2 8 5" xfId="15710" xr:uid="{79F601D6-9480-475F-A1E0-32D233533B65}"/>
    <cellStyle name="Normal 3 3 2 8 5 2" xfId="25317" xr:uid="{2C976D94-321C-4A2E-8D50-5839E2934099}"/>
    <cellStyle name="Normal 3 3 2 8 6" xfId="25310" xr:uid="{F7B023B7-35D8-461B-8C6D-34D60D9638D0}"/>
    <cellStyle name="Normal 3 3 2 9" xfId="3006" xr:uid="{34E067D9-F562-48AF-BE4C-ABB8B284EAFC}"/>
    <cellStyle name="Normal 3 3 2 9 2" xfId="7683" xr:uid="{4B9BD6E5-7AE7-4763-BD15-43B7C80E6914}"/>
    <cellStyle name="Normal 3 3 2 9 2 2" xfId="25319" xr:uid="{43381C19-8691-491B-8238-DAB7788547DC}"/>
    <cellStyle name="Normal 3 3 2 9 3" xfId="11065" xr:uid="{30944854-0E18-4E4F-A1F9-789AA767DBF6}"/>
    <cellStyle name="Normal 3 3 2 9 3 2" xfId="25320" xr:uid="{8B52DAB3-E85C-4A86-AB75-0F05DF373FFF}"/>
    <cellStyle name="Normal 3 3 2 9 4" xfId="15712" xr:uid="{E73D9DD9-B874-45F0-B743-5CEDE0C349BF}"/>
    <cellStyle name="Normal 3 3 2 9 4 2" xfId="25321" xr:uid="{7CC6C532-105B-4894-A740-4D295A4B4B02}"/>
    <cellStyle name="Normal 3 3 2 9 5" xfId="25318" xr:uid="{61C7A000-BEFA-403A-BFD7-6D53371847EA}"/>
    <cellStyle name="Normal 3 3 3" xfId="197" xr:uid="{73A37410-431A-4B2D-A56C-330F2C21975A}"/>
    <cellStyle name="Normal 3 3 3 10" xfId="7684" xr:uid="{2018DE66-D286-4430-94D3-A0D6CD23128B}"/>
    <cellStyle name="Normal 3 3 3 10 2" xfId="25323" xr:uid="{7102B34D-A28A-4216-9EBB-9900F1F53727}"/>
    <cellStyle name="Normal 3 3 3 11" xfId="11066" xr:uid="{3B5D199A-9A42-42C7-ACDC-D626D8062FE9}"/>
    <cellStyle name="Normal 3 3 3 11 2" xfId="25324" xr:uid="{D5765438-73B0-4985-9D78-021B7771D0F0}"/>
    <cellStyle name="Normal 3 3 3 12" xfId="15713" xr:uid="{E9B2E430-AE76-4880-9EC3-7775708C4ED3}"/>
    <cellStyle name="Normal 3 3 3 12 2" xfId="25325" xr:uid="{A0718E77-304D-4899-ABFF-1A2843BBD5DD}"/>
    <cellStyle name="Normal 3 3 3 13" xfId="25322" xr:uid="{FE394A12-D4C7-468B-B8E2-175FE55E287C}"/>
    <cellStyle name="Normal 3 3 3 2" xfId="264" xr:uid="{000D92F7-36D8-4EA6-BD34-95B8B3166ADB}"/>
    <cellStyle name="Normal 3 3 3 2 10" xfId="25326" xr:uid="{A2EF6A2D-8CC3-4676-B992-1E30DCCA9350}"/>
    <cellStyle name="Normal 3 3 3 2 2" xfId="3009" xr:uid="{5EFE1DC0-304F-499E-B7F5-9657833DC9A1}"/>
    <cellStyle name="Normal 3 3 3 2 2 2" xfId="3010" xr:uid="{C3EA4846-3AF6-4033-B323-EEB2FD7F9CBB}"/>
    <cellStyle name="Normal 3 3 3 2 2 2 2" xfId="3011" xr:uid="{9DEDB4F3-89F2-4767-A21B-C6036E3BC8BD}"/>
    <cellStyle name="Normal 3 3 3 2 2 2 2 2" xfId="7688" xr:uid="{CAD5BE99-FD28-44B8-BB47-CC6B360E4E88}"/>
    <cellStyle name="Normal 3 3 3 2 2 2 2 2 2" xfId="25330" xr:uid="{82335CFB-5925-4CA0-AB54-26CC7C318A9F}"/>
    <cellStyle name="Normal 3 3 3 2 2 2 2 3" xfId="11070" xr:uid="{EA6C15C1-E500-43C4-8AFC-E85135FED473}"/>
    <cellStyle name="Normal 3 3 3 2 2 2 2 3 2" xfId="25331" xr:uid="{D8D3A484-F25A-4F9E-85D1-90F916D3EF3A}"/>
    <cellStyle name="Normal 3 3 3 2 2 2 2 4" xfId="15717" xr:uid="{FCF4F8EE-2595-407A-8989-4BC074E0ED07}"/>
    <cellStyle name="Normal 3 3 3 2 2 2 2 4 2" xfId="25332" xr:uid="{2AF52E14-C108-409C-9917-05C213A189F9}"/>
    <cellStyle name="Normal 3 3 3 2 2 2 2 5" xfId="25329" xr:uid="{DD24367B-DBAB-4F52-A44A-40580FFAAAD0}"/>
    <cellStyle name="Normal 3 3 3 2 2 2 3" xfId="7687" xr:uid="{ECE18BAA-CD1B-4CEC-94AA-9D0985FC94BF}"/>
    <cellStyle name="Normal 3 3 3 2 2 2 3 2" xfId="25333" xr:uid="{E58D7FAE-C122-42DB-80AF-99BB945033E9}"/>
    <cellStyle name="Normal 3 3 3 2 2 2 4" xfId="11069" xr:uid="{5D04095E-6AD2-408A-AB81-E3E43548B687}"/>
    <cellStyle name="Normal 3 3 3 2 2 2 4 2" xfId="25334" xr:uid="{33943924-6CC9-429D-B113-E0FEB3E9BFDD}"/>
    <cellStyle name="Normal 3 3 3 2 2 2 5" xfId="15716" xr:uid="{B578D97E-5B1A-4F25-8795-4E1394F55863}"/>
    <cellStyle name="Normal 3 3 3 2 2 2 5 2" xfId="25335" xr:uid="{4CC16491-A33F-4577-812C-EEC3FF1BFACE}"/>
    <cellStyle name="Normal 3 3 3 2 2 2 6" xfId="25328" xr:uid="{2D85F3BC-DDDA-4586-87D2-CA89D9AC187F}"/>
    <cellStyle name="Normal 3 3 3 2 2 3" xfId="3012" xr:uid="{3B1BE65B-7780-4078-87EE-8583AA54A242}"/>
    <cellStyle name="Normal 3 3 3 2 2 3 2" xfId="7689" xr:uid="{13717183-B10B-4099-AFF1-C264E53A1765}"/>
    <cellStyle name="Normal 3 3 3 2 2 3 2 2" xfId="25337" xr:uid="{07A349F8-85FE-448B-8057-6E53CA4047C8}"/>
    <cellStyle name="Normal 3 3 3 2 2 3 3" xfId="11071" xr:uid="{B4960186-F7AE-4696-AFFF-AE78083F920E}"/>
    <cellStyle name="Normal 3 3 3 2 2 3 3 2" xfId="25338" xr:uid="{D4BFD316-383A-4F5C-AE61-100DDAC3E8BA}"/>
    <cellStyle name="Normal 3 3 3 2 2 3 4" xfId="15718" xr:uid="{AE5F96EB-F277-4213-893E-12AFC9BB23EB}"/>
    <cellStyle name="Normal 3 3 3 2 2 3 4 2" xfId="25339" xr:uid="{590F512A-25E3-4DC1-9218-B55334A3207B}"/>
    <cellStyle name="Normal 3 3 3 2 2 3 5" xfId="25336" xr:uid="{0F47C09C-4D32-4973-BBBA-316A8ECA026E}"/>
    <cellStyle name="Normal 3 3 3 2 2 4" xfId="7686" xr:uid="{6CDD3BD7-031F-45DD-856B-5B7DFD454418}"/>
    <cellStyle name="Normal 3 3 3 2 2 4 2" xfId="25340" xr:uid="{33D49EC3-C40E-47F3-BDF1-F041D1EFD918}"/>
    <cellStyle name="Normal 3 3 3 2 2 5" xfId="11068" xr:uid="{6A46A4AB-9018-4C5F-80FD-C25066B1A3E1}"/>
    <cellStyle name="Normal 3 3 3 2 2 5 2" xfId="25341" xr:uid="{D1B29DFE-60B6-4448-A27D-986AD356A3C5}"/>
    <cellStyle name="Normal 3 3 3 2 2 6" xfId="15715" xr:uid="{E4A02BD9-5C3C-4A4F-8304-1E1A4E884A57}"/>
    <cellStyle name="Normal 3 3 3 2 2 6 2" xfId="25342" xr:uid="{31D7C5D9-7C6E-42AF-B989-2B95699F4951}"/>
    <cellStyle name="Normal 3 3 3 2 2 7" xfId="25327" xr:uid="{451DF348-4152-468B-A360-C3071B0B0FCD}"/>
    <cellStyle name="Normal 3 3 3 2 3" xfId="3013" xr:uid="{8733DBC3-7FB0-470A-A08C-B470857B976C}"/>
    <cellStyle name="Normal 3 3 3 2 3 2" xfId="3014" xr:uid="{7F98673A-9F56-4630-897C-209680ACBFF4}"/>
    <cellStyle name="Normal 3 3 3 2 3 2 2" xfId="7691" xr:uid="{735F06A3-6A5F-42DC-8AD0-30C28B0AD878}"/>
    <cellStyle name="Normal 3 3 3 2 3 2 2 2" xfId="25345" xr:uid="{EDB5EF12-2EB5-48B2-B8C9-33BA5371CB30}"/>
    <cellStyle name="Normal 3 3 3 2 3 2 3" xfId="11073" xr:uid="{97562499-BB3A-4BB8-89B7-1927C8DC2E5A}"/>
    <cellStyle name="Normal 3 3 3 2 3 2 3 2" xfId="25346" xr:uid="{D497C6BD-39A9-4DCF-B94B-2378C174637F}"/>
    <cellStyle name="Normal 3 3 3 2 3 2 4" xfId="15720" xr:uid="{341C3EB0-BEDB-40F0-B263-9FAA44FA3F48}"/>
    <cellStyle name="Normal 3 3 3 2 3 2 4 2" xfId="25347" xr:uid="{793A46E7-F34C-412B-B22D-ABB472A846C3}"/>
    <cellStyle name="Normal 3 3 3 2 3 2 5" xfId="25344" xr:uid="{9F3DEE45-0E63-48A8-80AF-68C68041AB28}"/>
    <cellStyle name="Normal 3 3 3 2 3 3" xfId="7690" xr:uid="{AAFF4FE9-41A1-450E-AD90-FC74101367AA}"/>
    <cellStyle name="Normal 3 3 3 2 3 3 2" xfId="25348" xr:uid="{03866153-FFF9-4F28-AC7E-85372220BFDC}"/>
    <cellStyle name="Normal 3 3 3 2 3 4" xfId="11072" xr:uid="{6BA58CA2-0659-4C1D-9B88-02B0A2AE26C6}"/>
    <cellStyle name="Normal 3 3 3 2 3 4 2" xfId="25349" xr:uid="{CB81A9E7-3A08-418E-8E8E-D877C19E4F6B}"/>
    <cellStyle name="Normal 3 3 3 2 3 5" xfId="15719" xr:uid="{84FA5C0C-9F0E-4B63-A890-3E9C4DE2C699}"/>
    <cellStyle name="Normal 3 3 3 2 3 5 2" xfId="25350" xr:uid="{82752CF6-8F8E-4F89-BA37-74322F1111D7}"/>
    <cellStyle name="Normal 3 3 3 2 3 6" xfId="25343" xr:uid="{182CB0B0-55D7-44F5-A8A3-FB6FCFD2D840}"/>
    <cellStyle name="Normal 3 3 3 2 4" xfId="3015" xr:uid="{AC0878C0-30A4-4875-BA17-5A6D519FE602}"/>
    <cellStyle name="Normal 3 3 3 2 4 2" xfId="3016" xr:uid="{E07885A9-CF9C-4A0B-B830-240C31FCEC98}"/>
    <cellStyle name="Normal 3 3 3 2 4 2 2" xfId="7693" xr:uid="{6782A521-2529-4AFF-964E-423ACC976AF4}"/>
    <cellStyle name="Normal 3 3 3 2 4 2 2 2" xfId="25353" xr:uid="{97272D2A-6030-4CA8-BDE5-9CBFEC4E6120}"/>
    <cellStyle name="Normal 3 3 3 2 4 2 3" xfId="11075" xr:uid="{B23FDD1F-769F-487E-B87B-8561D363E456}"/>
    <cellStyle name="Normal 3 3 3 2 4 2 3 2" xfId="25354" xr:uid="{3D66632A-FD34-4089-AA7B-36890F3906F3}"/>
    <cellStyle name="Normal 3 3 3 2 4 2 4" xfId="15722" xr:uid="{4B238D47-0BE1-4A75-84D1-63F9AE1F37EC}"/>
    <cellStyle name="Normal 3 3 3 2 4 2 4 2" xfId="25355" xr:uid="{D0A665F3-888E-4A62-90F3-632A86A64177}"/>
    <cellStyle name="Normal 3 3 3 2 4 2 5" xfId="25352" xr:uid="{DDAE880B-1500-4205-8572-F69D0D91068D}"/>
    <cellStyle name="Normal 3 3 3 2 4 3" xfId="7692" xr:uid="{207862F9-3402-4B03-B543-6729207930F4}"/>
    <cellStyle name="Normal 3 3 3 2 4 3 2" xfId="25356" xr:uid="{57AC7C8A-5136-4AB7-88CD-70E2D5EAE51E}"/>
    <cellStyle name="Normal 3 3 3 2 4 4" xfId="11074" xr:uid="{918A451E-5F84-4F9C-92AC-D93A1A854AEA}"/>
    <cellStyle name="Normal 3 3 3 2 4 4 2" xfId="25357" xr:uid="{D2060289-213C-4B0D-896E-D9E3E0DA2162}"/>
    <cellStyle name="Normal 3 3 3 2 4 5" xfId="15721" xr:uid="{0F86ECFB-F0D4-4107-A9C9-BEFDA820CBC4}"/>
    <cellStyle name="Normal 3 3 3 2 4 5 2" xfId="25358" xr:uid="{E7A0A2D3-1278-4050-8BEF-7236DE1853DE}"/>
    <cellStyle name="Normal 3 3 3 2 4 6" xfId="25351" xr:uid="{E84EB689-D092-428A-863A-9CA031E7CBD3}"/>
    <cellStyle name="Normal 3 3 3 2 5" xfId="3017" xr:uid="{9D30FDD5-1778-4F57-808D-2718A3D9BD79}"/>
    <cellStyle name="Normal 3 3 3 2 5 2" xfId="7694" xr:uid="{F324DF25-8B6B-42D1-8992-648FE3B15964}"/>
    <cellStyle name="Normal 3 3 3 2 5 2 2" xfId="25360" xr:uid="{E4E824D2-739A-480A-A375-3998F1506FD4}"/>
    <cellStyle name="Normal 3 3 3 2 5 3" xfId="11076" xr:uid="{AD9A553B-EBAC-41CA-B8FB-E6012AC5F367}"/>
    <cellStyle name="Normal 3 3 3 2 5 3 2" xfId="25361" xr:uid="{9EE40193-EE30-4FE7-B770-AF3ED569A7AF}"/>
    <cellStyle name="Normal 3 3 3 2 5 4" xfId="15723" xr:uid="{3BC3D88C-4F37-432A-AED8-E1F4345D706E}"/>
    <cellStyle name="Normal 3 3 3 2 5 4 2" xfId="25362" xr:uid="{B82746B5-258A-48F6-89E4-440298C1F2D5}"/>
    <cellStyle name="Normal 3 3 3 2 5 5" xfId="25359" xr:uid="{09B0715D-5F55-4916-B25A-B50DE10627AB}"/>
    <cellStyle name="Normal 3 3 3 2 6" xfId="3008" xr:uid="{5F0EB104-E24C-46AF-997A-14484C66DEE0}"/>
    <cellStyle name="Normal 3 3 3 2 6 2" xfId="25363" xr:uid="{E6E86D2F-B66E-433C-8B43-491D99EFB014}"/>
    <cellStyle name="Normal 3 3 3 2 7" xfId="7685" xr:uid="{F4EBF75D-0C77-43EC-A4F9-ACFCC6FF96DC}"/>
    <cellStyle name="Normal 3 3 3 2 7 2" xfId="25364" xr:uid="{3CB5C464-0B70-448F-9D24-ACCC72DB2542}"/>
    <cellStyle name="Normal 3 3 3 2 8" xfId="11067" xr:uid="{608A415E-45DA-4AC5-A55C-A224FB92FBD9}"/>
    <cellStyle name="Normal 3 3 3 2 8 2" xfId="25365" xr:uid="{498B4F96-A3AF-4DC4-A5B1-F0663482C295}"/>
    <cellStyle name="Normal 3 3 3 2 9" xfId="15714" xr:uid="{520BEC35-5E60-49D6-89CC-2E609DD208CB}"/>
    <cellStyle name="Normal 3 3 3 2 9 2" xfId="25366" xr:uid="{8ED3C3DF-3B31-4ECE-B417-5435A72BA3C7}"/>
    <cellStyle name="Normal 3 3 3 3" xfId="351" xr:uid="{907ACBF0-0BC5-4AC3-BD5C-A9EF0A100A78}"/>
    <cellStyle name="Normal 3 3 3 3 10" xfId="25367" xr:uid="{EFC005BA-18AC-433C-85A5-745F5BCFADE6}"/>
    <cellStyle name="Normal 3 3 3 3 2" xfId="3019" xr:uid="{83E56070-4DB2-4166-9F7A-2FCF6F228ADF}"/>
    <cellStyle name="Normal 3 3 3 3 2 2" xfId="3020" xr:uid="{5FB1ADBC-D3EE-4B1B-A20D-B4E1DBF3A1A5}"/>
    <cellStyle name="Normal 3 3 3 3 2 2 2" xfId="3021" xr:uid="{57F00278-FFF9-4925-962D-1F820818AB31}"/>
    <cellStyle name="Normal 3 3 3 3 2 2 2 2" xfId="7698" xr:uid="{8BF36EF6-0947-4C72-84E1-15B67DC773EB}"/>
    <cellStyle name="Normal 3 3 3 3 2 2 2 2 2" xfId="25371" xr:uid="{539CC1D4-E785-4564-90B9-D0A2D3D5B4E7}"/>
    <cellStyle name="Normal 3 3 3 3 2 2 2 3" xfId="11080" xr:uid="{731729CF-CF3C-4B0E-9E7B-AF8D24572A18}"/>
    <cellStyle name="Normal 3 3 3 3 2 2 2 3 2" xfId="25372" xr:uid="{8CE6C942-B5E9-47F6-8296-4F27E5723572}"/>
    <cellStyle name="Normal 3 3 3 3 2 2 2 4" xfId="15727" xr:uid="{09B84378-0C0B-4F96-9ECD-B4C3F69478F9}"/>
    <cellStyle name="Normal 3 3 3 3 2 2 2 4 2" xfId="25373" xr:uid="{7861DD62-ACB5-4ED6-97E6-0D0CA88A8153}"/>
    <cellStyle name="Normal 3 3 3 3 2 2 2 5" xfId="25370" xr:uid="{6B74F997-45E2-4A2A-9432-7684A2A71D89}"/>
    <cellStyle name="Normal 3 3 3 3 2 2 3" xfId="7697" xr:uid="{793DCCC9-E7A7-4A6C-B381-0D71FADACCF2}"/>
    <cellStyle name="Normal 3 3 3 3 2 2 3 2" xfId="25374" xr:uid="{CB623670-AB72-4795-AF82-AAE64FB8ACAB}"/>
    <cellStyle name="Normal 3 3 3 3 2 2 4" xfId="11079" xr:uid="{9FA27CA6-B966-46F0-B2A0-82674B68D927}"/>
    <cellStyle name="Normal 3 3 3 3 2 2 4 2" xfId="25375" xr:uid="{78958FFC-852F-402D-A7A8-30E27D2AD7BE}"/>
    <cellStyle name="Normal 3 3 3 3 2 2 5" xfId="15726" xr:uid="{BC053E5B-F2DF-4315-961B-081A50EF7891}"/>
    <cellStyle name="Normal 3 3 3 3 2 2 5 2" xfId="25376" xr:uid="{09C89313-8079-4419-93CE-C2C88425D381}"/>
    <cellStyle name="Normal 3 3 3 3 2 2 6" xfId="25369" xr:uid="{B1BFA564-D3AB-413C-9858-A5B75954845E}"/>
    <cellStyle name="Normal 3 3 3 3 2 3" xfId="3022" xr:uid="{602AA69E-63B2-45C4-93F6-FA70BFB3FA9B}"/>
    <cellStyle name="Normal 3 3 3 3 2 3 2" xfId="7699" xr:uid="{ACE2286D-2266-4255-9704-CBADEA21CAAE}"/>
    <cellStyle name="Normal 3 3 3 3 2 3 2 2" xfId="25378" xr:uid="{92795016-9084-4AF0-969F-DC6C6F905892}"/>
    <cellStyle name="Normal 3 3 3 3 2 3 3" xfId="11081" xr:uid="{2C144717-6D97-44DA-9AA1-1E376880C36E}"/>
    <cellStyle name="Normal 3 3 3 3 2 3 3 2" xfId="25379" xr:uid="{9D19CE8D-5C6F-48C3-9796-1EDCB7D9107A}"/>
    <cellStyle name="Normal 3 3 3 3 2 3 4" xfId="15728" xr:uid="{AD3AD2DE-F4FA-401A-9230-C52CEEB4D116}"/>
    <cellStyle name="Normal 3 3 3 3 2 3 4 2" xfId="25380" xr:uid="{4C4F4736-991B-4E6E-9B0B-4A3023C43096}"/>
    <cellStyle name="Normal 3 3 3 3 2 3 5" xfId="25377" xr:uid="{575CCE8E-3820-460E-B708-D5DD9B56FF08}"/>
    <cellStyle name="Normal 3 3 3 3 2 4" xfId="7696" xr:uid="{25294123-78C2-4619-9FC1-66D979860E60}"/>
    <cellStyle name="Normal 3 3 3 3 2 4 2" xfId="25381" xr:uid="{C4B225D0-3F14-4C81-961B-1653CB341DF2}"/>
    <cellStyle name="Normal 3 3 3 3 2 5" xfId="11078" xr:uid="{308C920D-AFFF-4A87-B754-169F4D09371E}"/>
    <cellStyle name="Normal 3 3 3 3 2 5 2" xfId="25382" xr:uid="{D797FF4C-31F6-4B6A-9347-849721089474}"/>
    <cellStyle name="Normal 3 3 3 3 2 6" xfId="15725" xr:uid="{B7C73F21-A686-4366-B35A-E0378A98D50B}"/>
    <cellStyle name="Normal 3 3 3 3 2 6 2" xfId="25383" xr:uid="{9654C183-21A8-44D5-BA6D-1F51BC570CA4}"/>
    <cellStyle name="Normal 3 3 3 3 2 7" xfId="25368" xr:uid="{872C5BB7-02B4-4B2C-8331-C031060FE0DF}"/>
    <cellStyle name="Normal 3 3 3 3 3" xfId="3023" xr:uid="{C8A014B7-CB3E-4895-A855-93D21F18DAC0}"/>
    <cellStyle name="Normal 3 3 3 3 3 2" xfId="3024" xr:uid="{CBA0DA85-D860-4C15-AD0B-C819CF8D9746}"/>
    <cellStyle name="Normal 3 3 3 3 3 2 2" xfId="7701" xr:uid="{0591AE7D-D9E1-4C14-8A9B-27C63215F6E1}"/>
    <cellStyle name="Normal 3 3 3 3 3 2 2 2" xfId="25386" xr:uid="{ED0181CA-610E-4F90-8E8B-10EE3A7E2944}"/>
    <cellStyle name="Normal 3 3 3 3 3 2 3" xfId="11083" xr:uid="{7963AAF6-22E1-4272-BC11-DA22FE4CEF5A}"/>
    <cellStyle name="Normal 3 3 3 3 3 2 3 2" xfId="25387" xr:uid="{EFB4CA12-67F3-4B77-A7B3-A0C3175418D3}"/>
    <cellStyle name="Normal 3 3 3 3 3 2 4" xfId="15730" xr:uid="{B0B422DB-F75C-4DAA-B92B-9CFD95229049}"/>
    <cellStyle name="Normal 3 3 3 3 3 2 4 2" xfId="25388" xr:uid="{C2B68F46-74A4-48C0-AB90-0E234F1E8E85}"/>
    <cellStyle name="Normal 3 3 3 3 3 2 5" xfId="25385" xr:uid="{6CFB3F9D-F62C-4A3C-95C4-B2F1E2C5F460}"/>
    <cellStyle name="Normal 3 3 3 3 3 3" xfId="7700" xr:uid="{D123BBBB-6A16-4177-9DEC-7A3497EBB70D}"/>
    <cellStyle name="Normal 3 3 3 3 3 3 2" xfId="25389" xr:uid="{FA421708-6A8B-4700-8B2F-0F856307704A}"/>
    <cellStyle name="Normal 3 3 3 3 3 4" xfId="11082" xr:uid="{C5B841AC-41CD-408B-A85B-16A6627D03D3}"/>
    <cellStyle name="Normal 3 3 3 3 3 4 2" xfId="25390" xr:uid="{76E56EC6-5095-48F4-B87E-40AE394259AF}"/>
    <cellStyle name="Normal 3 3 3 3 3 5" xfId="15729" xr:uid="{9266740F-6273-4346-8700-59B8AA5D17D9}"/>
    <cellStyle name="Normal 3 3 3 3 3 5 2" xfId="25391" xr:uid="{5F0DE7C5-5920-4E0B-9A62-EB19CD6AFA34}"/>
    <cellStyle name="Normal 3 3 3 3 3 6" xfId="25384" xr:uid="{A4ECAB05-61DA-4713-ABFA-6018A93EDC5A}"/>
    <cellStyle name="Normal 3 3 3 3 4" xfId="3025" xr:uid="{15CF0A54-3C2A-45B5-A727-2918BBDD6F2A}"/>
    <cellStyle name="Normal 3 3 3 3 4 2" xfId="3026" xr:uid="{835B0804-B598-4D07-B0AF-0C51266D50CB}"/>
    <cellStyle name="Normal 3 3 3 3 4 2 2" xfId="7703" xr:uid="{03397913-8063-4461-BE8C-3ACFD0731FE2}"/>
    <cellStyle name="Normal 3 3 3 3 4 2 2 2" xfId="25394" xr:uid="{4ED08F1D-1FB7-4DA7-9162-6B479F30BCD9}"/>
    <cellStyle name="Normal 3 3 3 3 4 2 3" xfId="11085" xr:uid="{A2020B04-0727-4DDF-82F0-76620E0E547C}"/>
    <cellStyle name="Normal 3 3 3 3 4 2 3 2" xfId="25395" xr:uid="{C84A203D-9852-454D-B993-F5DCB09607F4}"/>
    <cellStyle name="Normal 3 3 3 3 4 2 4" xfId="15732" xr:uid="{48EBE7DC-E519-47C9-868C-98F7BB877C2B}"/>
    <cellStyle name="Normal 3 3 3 3 4 2 4 2" xfId="25396" xr:uid="{709C3EF3-8E17-4C71-AB14-28D8A8CD2FC3}"/>
    <cellStyle name="Normal 3 3 3 3 4 2 5" xfId="25393" xr:uid="{09ADA472-617C-48BA-88AC-4DD7BCD9E94F}"/>
    <cellStyle name="Normal 3 3 3 3 4 3" xfId="7702" xr:uid="{BD5882C7-9799-4E3D-946A-B06D4311800A}"/>
    <cellStyle name="Normal 3 3 3 3 4 3 2" xfId="25397" xr:uid="{36063627-8905-4684-BEDA-978E4C36090D}"/>
    <cellStyle name="Normal 3 3 3 3 4 4" xfId="11084" xr:uid="{A760BA3C-F860-4201-8EDA-85BCBD90AAF8}"/>
    <cellStyle name="Normal 3 3 3 3 4 4 2" xfId="25398" xr:uid="{FE2FA84F-6399-4F63-9644-8FC565BF40D3}"/>
    <cellStyle name="Normal 3 3 3 3 4 5" xfId="15731" xr:uid="{839E08AC-A7D6-431F-836C-330C3649AE84}"/>
    <cellStyle name="Normal 3 3 3 3 4 5 2" xfId="25399" xr:uid="{3A83B93B-208A-4389-B658-D4D1EB4A6409}"/>
    <cellStyle name="Normal 3 3 3 3 4 6" xfId="25392" xr:uid="{3FE53306-6F4C-4146-A768-73D1CF04D108}"/>
    <cellStyle name="Normal 3 3 3 3 5" xfId="3027" xr:uid="{DA3C2CD6-DFD5-4BA0-8F78-BE5834F10426}"/>
    <cellStyle name="Normal 3 3 3 3 5 2" xfId="7704" xr:uid="{9E57E64C-805D-4C70-BA83-75E00DD8E8FA}"/>
    <cellStyle name="Normal 3 3 3 3 5 2 2" xfId="25401" xr:uid="{DF986F62-CA5F-4598-8F35-6817A1E28EDF}"/>
    <cellStyle name="Normal 3 3 3 3 5 3" xfId="11086" xr:uid="{72BC2A63-8B90-447E-863F-7F908A723A78}"/>
    <cellStyle name="Normal 3 3 3 3 5 3 2" xfId="25402" xr:uid="{1B357999-D0DB-4DFC-9CA2-E7A5B88059C3}"/>
    <cellStyle name="Normal 3 3 3 3 5 4" xfId="15733" xr:uid="{B1F83C8B-0D60-4470-98A1-F92212D66A43}"/>
    <cellStyle name="Normal 3 3 3 3 5 4 2" xfId="25403" xr:uid="{22524DF3-5D53-40B6-8C2B-FEC889408B57}"/>
    <cellStyle name="Normal 3 3 3 3 5 5" xfId="25400" xr:uid="{6F881C49-7264-496B-8382-65985DA2B308}"/>
    <cellStyle name="Normal 3 3 3 3 6" xfId="3018" xr:uid="{AB4911B8-F822-4541-B859-D562C758A364}"/>
    <cellStyle name="Normal 3 3 3 3 6 2" xfId="25404" xr:uid="{5DB812FE-D1EB-4852-B991-6F606E025A6F}"/>
    <cellStyle name="Normal 3 3 3 3 7" xfId="7695" xr:uid="{156AC4B4-5601-4198-83C8-6444478E33CC}"/>
    <cellStyle name="Normal 3 3 3 3 7 2" xfId="25405" xr:uid="{9B963D90-FDA2-4AED-9DFA-9CD0C8988EB4}"/>
    <cellStyle name="Normal 3 3 3 3 8" xfId="11077" xr:uid="{36721FB6-D49F-4F9F-9A38-D6D14A4E3FBF}"/>
    <cellStyle name="Normal 3 3 3 3 8 2" xfId="25406" xr:uid="{D4D0F560-D473-40A2-B363-1C644DABF3C1}"/>
    <cellStyle name="Normal 3 3 3 3 9" xfId="15724" xr:uid="{5230F7A9-E16D-4F77-83D7-D037DCAA9042}"/>
    <cellStyle name="Normal 3 3 3 3 9 2" xfId="25407" xr:uid="{DD77B974-9521-4DE6-8217-A79134DEB484}"/>
    <cellStyle name="Normal 3 3 3 4" xfId="3028" xr:uid="{FAA2B852-0D41-4307-8F31-32ECD9672A1C}"/>
    <cellStyle name="Normal 3 3 3 4 2" xfId="3029" xr:uid="{1008EEE6-233D-40E5-A152-9096FBA60F0A}"/>
    <cellStyle name="Normal 3 3 3 4 2 2" xfId="3030" xr:uid="{9FBCF04F-D0F1-450C-8F27-6FC60D0C6745}"/>
    <cellStyle name="Normal 3 3 3 4 2 2 2" xfId="7707" xr:uid="{9AEA0DA1-6B70-466C-8BC7-816440486018}"/>
    <cellStyle name="Normal 3 3 3 4 2 2 2 2" xfId="25411" xr:uid="{70A62282-1277-4276-BCE4-AC7F94F33A48}"/>
    <cellStyle name="Normal 3 3 3 4 2 2 3" xfId="11089" xr:uid="{47FBFD87-5F42-44FC-AF11-61BF042FF911}"/>
    <cellStyle name="Normal 3 3 3 4 2 2 3 2" xfId="25412" xr:uid="{A83C462E-7DD6-4250-BDB1-78A274E768D6}"/>
    <cellStyle name="Normal 3 3 3 4 2 2 4" xfId="15736" xr:uid="{955B4C60-F030-4102-A452-3823ADDB8D3C}"/>
    <cellStyle name="Normal 3 3 3 4 2 2 4 2" xfId="25413" xr:uid="{7B9D5973-B40B-4DFC-80FD-743FC1771296}"/>
    <cellStyle name="Normal 3 3 3 4 2 2 5" xfId="25410" xr:uid="{8960E983-512F-4616-B0FD-1409FE0DD3BC}"/>
    <cellStyle name="Normal 3 3 3 4 2 3" xfId="7706" xr:uid="{BC107A88-9351-4AB9-9189-0B95DB7E78D4}"/>
    <cellStyle name="Normal 3 3 3 4 2 3 2" xfId="25414" xr:uid="{C75A3459-56BD-4E17-88D9-898FFBBBAFDE}"/>
    <cellStyle name="Normal 3 3 3 4 2 4" xfId="11088" xr:uid="{C71BDDD6-C89E-414C-A0E5-7B8C63C83D69}"/>
    <cellStyle name="Normal 3 3 3 4 2 4 2" xfId="25415" xr:uid="{C9BEB72E-6AB7-43DA-9A91-6197CC8692C1}"/>
    <cellStyle name="Normal 3 3 3 4 2 5" xfId="15735" xr:uid="{BA412052-C2A8-40C3-9D16-35FF1A841422}"/>
    <cellStyle name="Normal 3 3 3 4 2 5 2" xfId="25416" xr:uid="{6E033D6F-23F2-445B-AB07-C4F0A2D0784A}"/>
    <cellStyle name="Normal 3 3 3 4 2 6" xfId="25409" xr:uid="{335C76FF-9E2E-47EE-B2F6-CFA376F64AAC}"/>
    <cellStyle name="Normal 3 3 3 4 3" xfId="3031" xr:uid="{C646B467-9E8F-470B-AA51-09C2DFDDB0DE}"/>
    <cellStyle name="Normal 3 3 3 4 3 2" xfId="7708" xr:uid="{C5E45A68-9B20-48F2-9C19-7CA3D86864E4}"/>
    <cellStyle name="Normal 3 3 3 4 3 2 2" xfId="25418" xr:uid="{3C5B379B-E430-47BB-819F-2CB49928D3F2}"/>
    <cellStyle name="Normal 3 3 3 4 3 3" xfId="11090" xr:uid="{DD1B7AD2-E24E-4F8D-848B-54BB1D2A8C45}"/>
    <cellStyle name="Normal 3 3 3 4 3 3 2" xfId="25419" xr:uid="{48792FE0-6AFD-498B-B313-80C837BECCE2}"/>
    <cellStyle name="Normal 3 3 3 4 3 4" xfId="15737" xr:uid="{A17B1133-4B12-4941-8BFA-941A77ABB175}"/>
    <cellStyle name="Normal 3 3 3 4 3 4 2" xfId="25420" xr:uid="{C40B698B-F794-4035-84A0-6F3DCDFFF0DA}"/>
    <cellStyle name="Normal 3 3 3 4 3 5" xfId="25417" xr:uid="{DC5BF430-3EBF-43B4-8AA5-CE7F8D0D5A72}"/>
    <cellStyle name="Normal 3 3 3 4 4" xfId="7705" xr:uid="{A0ABCA64-C9C3-4EBE-92D9-19106D6A7CC0}"/>
    <cellStyle name="Normal 3 3 3 4 4 2" xfId="25421" xr:uid="{8419878A-16A3-4998-9958-2701DF786050}"/>
    <cellStyle name="Normal 3 3 3 4 5" xfId="11087" xr:uid="{306A9AB4-DDFB-433B-BDF3-EFC7281113DC}"/>
    <cellStyle name="Normal 3 3 3 4 5 2" xfId="25422" xr:uid="{A86B480D-54B8-446E-B483-948AA392717E}"/>
    <cellStyle name="Normal 3 3 3 4 6" xfId="15734" xr:uid="{35B98A9B-D04A-45CC-9ADE-A7BC03CB2BD7}"/>
    <cellStyle name="Normal 3 3 3 4 6 2" xfId="25423" xr:uid="{927B8D4C-38A1-4853-916E-CB49C3E9C3A7}"/>
    <cellStyle name="Normal 3 3 3 4 7" xfId="25408" xr:uid="{CDF7A264-3926-459B-9E71-8BDF52F38DDB}"/>
    <cellStyle name="Normal 3 3 3 5" xfId="3032" xr:uid="{A7A48D07-380F-485C-A352-3FBBA5322015}"/>
    <cellStyle name="Normal 3 3 3 5 2" xfId="3033" xr:uid="{9C2FE1F0-44BF-43FD-AC25-26B255C91752}"/>
    <cellStyle name="Normal 3 3 3 5 2 2" xfId="3034" xr:uid="{E3390017-E120-4191-8144-D5521F5295D6}"/>
    <cellStyle name="Normal 3 3 3 5 2 2 2" xfId="7711" xr:uid="{C76D7C22-80B0-4323-A853-3D67BF86E8BD}"/>
    <cellStyle name="Normal 3 3 3 5 2 2 2 2" xfId="25427" xr:uid="{E7261983-2327-4987-A743-E69C94B82FA8}"/>
    <cellStyle name="Normal 3 3 3 5 2 2 3" xfId="11093" xr:uid="{AAA55C57-D356-4016-9A8F-5E198C247690}"/>
    <cellStyle name="Normal 3 3 3 5 2 2 3 2" xfId="25428" xr:uid="{69DD3F72-08D8-48F3-BF67-F58065A56DBE}"/>
    <cellStyle name="Normal 3 3 3 5 2 2 4" xfId="15740" xr:uid="{BA64DF84-777D-4B5B-93FA-01DB802C9336}"/>
    <cellStyle name="Normal 3 3 3 5 2 2 4 2" xfId="25429" xr:uid="{57F214C9-C86D-4890-A371-D1B8DC000CFA}"/>
    <cellStyle name="Normal 3 3 3 5 2 2 5" xfId="25426" xr:uid="{9A1C1E8C-B527-4E48-8EC3-9E26CB2A7389}"/>
    <cellStyle name="Normal 3 3 3 5 2 3" xfId="7710" xr:uid="{F9AED6ED-7D87-44BF-9672-956D2A6DF0D3}"/>
    <cellStyle name="Normal 3 3 3 5 2 3 2" xfId="25430" xr:uid="{2A1EF9C2-657F-4B84-B6A0-0DA5ED0792B5}"/>
    <cellStyle name="Normal 3 3 3 5 2 4" xfId="11092" xr:uid="{95214E3D-44C4-44AB-ACDF-6DCCFB6131CE}"/>
    <cellStyle name="Normal 3 3 3 5 2 4 2" xfId="25431" xr:uid="{FA84D99A-84CF-4975-BCD9-571D4F00D4F4}"/>
    <cellStyle name="Normal 3 3 3 5 2 5" xfId="15739" xr:uid="{D79F0761-2146-4313-AF1B-00FEC7BAA1D5}"/>
    <cellStyle name="Normal 3 3 3 5 2 5 2" xfId="25432" xr:uid="{206F5471-B448-4415-A666-7234057BA94E}"/>
    <cellStyle name="Normal 3 3 3 5 2 6" xfId="25425" xr:uid="{5789C905-61D4-44ED-840A-9F2A7C393E57}"/>
    <cellStyle name="Normal 3 3 3 5 3" xfId="3035" xr:uid="{75E44BB7-15AB-4E02-9146-97398EA35A82}"/>
    <cellStyle name="Normal 3 3 3 5 3 2" xfId="7712" xr:uid="{8E52E544-AAD6-4EDE-A61E-E7D6A839FE38}"/>
    <cellStyle name="Normal 3 3 3 5 3 2 2" xfId="25434" xr:uid="{84866264-6D24-46D0-A4C8-D458F7AA2270}"/>
    <cellStyle name="Normal 3 3 3 5 3 3" xfId="11094" xr:uid="{D58CC051-85F4-42AA-8FD4-5EDA15158691}"/>
    <cellStyle name="Normal 3 3 3 5 3 3 2" xfId="25435" xr:uid="{D8B44480-4698-489D-BA8E-4493EFEEA43A}"/>
    <cellStyle name="Normal 3 3 3 5 3 4" xfId="15741" xr:uid="{9BE21368-8009-4B79-8651-2729F371DB51}"/>
    <cellStyle name="Normal 3 3 3 5 3 4 2" xfId="25436" xr:uid="{A5EBFC71-E460-4795-BAD8-98F289D7D82C}"/>
    <cellStyle name="Normal 3 3 3 5 3 5" xfId="25433" xr:uid="{57FE5FF4-0E76-41BD-9DE9-088CAE15D8EB}"/>
    <cellStyle name="Normal 3 3 3 5 4" xfId="7709" xr:uid="{03F9E4F3-DA0F-4442-8046-1A1053DA0083}"/>
    <cellStyle name="Normal 3 3 3 5 4 2" xfId="25437" xr:uid="{8A5C33BC-90C4-4F3D-A21A-BC5AEC3E658B}"/>
    <cellStyle name="Normal 3 3 3 5 5" xfId="11091" xr:uid="{89B11BA6-C9DF-4502-A744-D22EB72CC6D9}"/>
    <cellStyle name="Normal 3 3 3 5 5 2" xfId="25438" xr:uid="{969FE387-8D59-419F-941B-A2529DA7C83B}"/>
    <cellStyle name="Normal 3 3 3 5 6" xfId="15738" xr:uid="{A8A40806-2502-4786-9313-B048E0CEEAEC}"/>
    <cellStyle name="Normal 3 3 3 5 6 2" xfId="25439" xr:uid="{A37BD903-74D6-4DAA-9CCA-9034204348FD}"/>
    <cellStyle name="Normal 3 3 3 5 7" xfId="25424" xr:uid="{97A6359D-0104-4B01-A6C3-B27D1716D5FB}"/>
    <cellStyle name="Normal 3 3 3 6" xfId="3036" xr:uid="{24241366-C50A-4C5A-A2CC-F6C282F4E6E0}"/>
    <cellStyle name="Normal 3 3 3 6 2" xfId="3037" xr:uid="{1316A80F-3ED7-4891-862D-3D3487C29E3E}"/>
    <cellStyle name="Normal 3 3 3 6 2 2" xfId="7714" xr:uid="{7F108EDA-A296-45F6-BBF1-5438250F0820}"/>
    <cellStyle name="Normal 3 3 3 6 2 2 2" xfId="25442" xr:uid="{6A91ED32-C235-4C67-96E4-3E2639920D7F}"/>
    <cellStyle name="Normal 3 3 3 6 2 3" xfId="11096" xr:uid="{760E72A6-B817-428C-9699-DDAE880778F2}"/>
    <cellStyle name="Normal 3 3 3 6 2 3 2" xfId="25443" xr:uid="{07F379EB-CF0B-4DFA-B05A-F8E2D6FAB424}"/>
    <cellStyle name="Normal 3 3 3 6 2 4" xfId="15743" xr:uid="{8F1A8A2A-FAEE-4CA2-978D-DCF4118BA9B8}"/>
    <cellStyle name="Normal 3 3 3 6 2 4 2" xfId="25444" xr:uid="{5E6109CB-A958-4BAF-89C2-E790B5EE2A5A}"/>
    <cellStyle name="Normal 3 3 3 6 2 5" xfId="25441" xr:uid="{ACC20F3A-0BF9-4F17-908F-C76628019176}"/>
    <cellStyle name="Normal 3 3 3 6 3" xfId="7713" xr:uid="{A85CADE8-151C-496F-A95F-E64B5F0DA9EB}"/>
    <cellStyle name="Normal 3 3 3 6 3 2" xfId="25445" xr:uid="{CDF00BBC-F896-4801-BEEF-DAA0655C9624}"/>
    <cellStyle name="Normal 3 3 3 6 4" xfId="11095" xr:uid="{C8BA2BF3-BD39-4F35-9D00-999182EC1ED2}"/>
    <cellStyle name="Normal 3 3 3 6 4 2" xfId="25446" xr:uid="{712138A0-96E8-4550-9905-347216D11725}"/>
    <cellStyle name="Normal 3 3 3 6 5" xfId="15742" xr:uid="{743A51F0-FAE8-44F2-BB86-5AF81CC553FE}"/>
    <cellStyle name="Normal 3 3 3 6 5 2" xfId="25447" xr:uid="{F70512A3-C34C-4095-8DC3-84A531BFDEB9}"/>
    <cellStyle name="Normal 3 3 3 6 6" xfId="25440" xr:uid="{1EF3EC81-3765-493B-8155-D2D3802FA839}"/>
    <cellStyle name="Normal 3 3 3 7" xfId="3038" xr:uid="{C5F28075-FCDB-4A27-925C-819C91FF34AF}"/>
    <cellStyle name="Normal 3 3 3 7 2" xfId="3039" xr:uid="{DA277184-522B-46DB-902E-D4EB2517B8DA}"/>
    <cellStyle name="Normal 3 3 3 7 2 2" xfId="7716" xr:uid="{A2701C27-DE70-4010-A85D-C21C9EAE3DFD}"/>
    <cellStyle name="Normal 3 3 3 7 2 2 2" xfId="25450" xr:uid="{B5740B3C-FA0F-4879-83E2-8CD1C6F10C38}"/>
    <cellStyle name="Normal 3 3 3 7 2 3" xfId="11098" xr:uid="{E76B12DE-A6B7-42ED-AB25-4E0E6C69527B}"/>
    <cellStyle name="Normal 3 3 3 7 2 3 2" xfId="25451" xr:uid="{A656DF95-3CD8-4BD0-A60C-C616A458F31E}"/>
    <cellStyle name="Normal 3 3 3 7 2 4" xfId="15745" xr:uid="{FC6E6811-ACCB-4FDC-8AD2-F3421496DEA7}"/>
    <cellStyle name="Normal 3 3 3 7 2 4 2" xfId="25452" xr:uid="{9F6FA8F0-FD68-4E8C-BC11-EE95F0924429}"/>
    <cellStyle name="Normal 3 3 3 7 2 5" xfId="25449" xr:uid="{283B3A15-6612-4E4D-B5BB-53105951F962}"/>
    <cellStyle name="Normal 3 3 3 7 3" xfId="7715" xr:uid="{0FFD28A5-1E6C-4DC7-96B5-519895EA7B0C}"/>
    <cellStyle name="Normal 3 3 3 7 3 2" xfId="25453" xr:uid="{4CA5C760-8DAF-4CD5-BAC5-5C81836B730D}"/>
    <cellStyle name="Normal 3 3 3 7 4" xfId="11097" xr:uid="{212613C7-0445-4A03-AED9-CC067611A5FD}"/>
    <cellStyle name="Normal 3 3 3 7 4 2" xfId="25454" xr:uid="{213EDA0E-0E66-4A4C-B7A4-9EF6BCB7A2EE}"/>
    <cellStyle name="Normal 3 3 3 7 5" xfId="15744" xr:uid="{61216EBF-7869-4B52-AC5A-751CDCBAE117}"/>
    <cellStyle name="Normal 3 3 3 7 5 2" xfId="25455" xr:uid="{A5F03C18-CDBA-4C29-AB30-0BD8C535CA05}"/>
    <cellStyle name="Normal 3 3 3 7 6" xfId="25448" xr:uid="{32FC2954-CD8E-4793-B996-729B869C652B}"/>
    <cellStyle name="Normal 3 3 3 8" xfId="3040" xr:uid="{E1F712BD-3541-40F1-813D-9173F68019D1}"/>
    <cellStyle name="Normal 3 3 3 8 2" xfId="7717" xr:uid="{3D519840-A646-4630-A778-C6DA3D324AF3}"/>
    <cellStyle name="Normal 3 3 3 8 2 2" xfId="25457" xr:uid="{E4885774-DAEA-4109-A384-D2B2BB98C866}"/>
    <cellStyle name="Normal 3 3 3 8 3" xfId="11099" xr:uid="{AC7CF496-8602-47FC-B876-C49EAB540464}"/>
    <cellStyle name="Normal 3 3 3 8 3 2" xfId="25458" xr:uid="{76DFB385-C62B-4BB7-9C6C-EE1C3B4DAA67}"/>
    <cellStyle name="Normal 3 3 3 8 4" xfId="15746" xr:uid="{BCB082BD-9122-4C21-97C1-FE2F8B6FA15B}"/>
    <cellStyle name="Normal 3 3 3 8 4 2" xfId="25459" xr:uid="{49915810-DD67-4CA4-B972-5EE48A39D0C6}"/>
    <cellStyle name="Normal 3 3 3 8 5" xfId="25456" xr:uid="{35DD880D-EA6B-4FFC-8F3B-A2FD35CECEDA}"/>
    <cellStyle name="Normal 3 3 3 9" xfId="3007" xr:uid="{394851E6-BB41-4B51-AD00-60D9702358DA}"/>
    <cellStyle name="Normal 3 3 3 9 2" xfId="25460" xr:uid="{B7FDDB7B-20CD-4E0F-A8C2-6598EF2FD507}"/>
    <cellStyle name="Normal 3 3 4" xfId="261" xr:uid="{9BEDADFC-DF92-4BDA-96A6-202681E78E2D}"/>
    <cellStyle name="Normal 3 3 4 10" xfId="25461" xr:uid="{9F53C6B7-5F47-4542-A0E9-880DC30FD5A3}"/>
    <cellStyle name="Normal 3 3 4 2" xfId="3042" xr:uid="{03E56F08-B45F-4E93-9171-4EAC0C4CBD19}"/>
    <cellStyle name="Normal 3 3 4 2 2" xfId="3043" xr:uid="{A76A1C7A-A54C-453E-947E-585161675619}"/>
    <cellStyle name="Normal 3 3 4 2 2 2" xfId="3044" xr:uid="{C25726F8-00D8-4A11-BABB-570001AE1818}"/>
    <cellStyle name="Normal 3 3 4 2 2 2 2" xfId="7721" xr:uid="{ED294A1A-CB33-4B83-BF70-E8A1BC7ED39A}"/>
    <cellStyle name="Normal 3 3 4 2 2 2 2 2" xfId="25465" xr:uid="{74186CC7-D2DD-4C15-A09E-AF30E18E835B}"/>
    <cellStyle name="Normal 3 3 4 2 2 2 3" xfId="11103" xr:uid="{1CFA1A55-5487-4412-800E-212FE0645871}"/>
    <cellStyle name="Normal 3 3 4 2 2 2 3 2" xfId="25466" xr:uid="{5C61D4DB-F94E-46C8-8D49-DE0F4FFC418D}"/>
    <cellStyle name="Normal 3 3 4 2 2 2 4" xfId="15750" xr:uid="{8B9718C9-017B-479B-81F0-92CB8D1209E5}"/>
    <cellStyle name="Normal 3 3 4 2 2 2 4 2" xfId="25467" xr:uid="{DB17C29F-2338-477E-AA5D-D27D6F464573}"/>
    <cellStyle name="Normal 3 3 4 2 2 2 5" xfId="25464" xr:uid="{C8D6249E-8C94-418C-9165-CF389C1CEC3A}"/>
    <cellStyle name="Normal 3 3 4 2 2 3" xfId="7720" xr:uid="{B29B64DC-38D1-40F0-A7BE-E5C810B1F416}"/>
    <cellStyle name="Normal 3 3 4 2 2 3 2" xfId="25468" xr:uid="{49177B0C-4DCE-489E-8D5C-B002E97A5597}"/>
    <cellStyle name="Normal 3 3 4 2 2 4" xfId="11102" xr:uid="{28044AD3-ABD5-4213-B630-84E91AA88F04}"/>
    <cellStyle name="Normal 3 3 4 2 2 4 2" xfId="25469" xr:uid="{DA4106E1-B80C-4325-8839-B28D91EAF4D2}"/>
    <cellStyle name="Normal 3 3 4 2 2 5" xfId="15749" xr:uid="{DFF96B51-DE3D-46BB-80F5-1CEF9938BD94}"/>
    <cellStyle name="Normal 3 3 4 2 2 5 2" xfId="25470" xr:uid="{D21C1AC8-E704-470B-B745-D511B7C4A992}"/>
    <cellStyle name="Normal 3 3 4 2 2 6" xfId="25463" xr:uid="{3DE5C340-348E-42FA-B136-941F1509049A}"/>
    <cellStyle name="Normal 3 3 4 2 3" xfId="3045" xr:uid="{9F73D377-1B4D-4E36-9A2A-439C0975AEE4}"/>
    <cellStyle name="Normal 3 3 4 2 3 2" xfId="7722" xr:uid="{1B155D13-56CE-4D1A-AEFA-3A543E4B14F6}"/>
    <cellStyle name="Normal 3 3 4 2 3 2 2" xfId="25472" xr:uid="{0309C08E-4E9A-4C8C-92F4-F839946A5319}"/>
    <cellStyle name="Normal 3 3 4 2 3 3" xfId="11104" xr:uid="{886D665B-CA47-442D-8CCA-8527ED89FF0A}"/>
    <cellStyle name="Normal 3 3 4 2 3 3 2" xfId="25473" xr:uid="{D3544E51-30CA-4AA3-ACEF-4B9B411D9317}"/>
    <cellStyle name="Normal 3 3 4 2 3 4" xfId="15751" xr:uid="{87751EAB-8A6A-42C9-BF1E-78F2D8D01606}"/>
    <cellStyle name="Normal 3 3 4 2 3 4 2" xfId="25474" xr:uid="{126F8F74-D61F-4DF5-850B-93BEF3270B11}"/>
    <cellStyle name="Normal 3 3 4 2 3 5" xfId="25471" xr:uid="{90A81D0C-3686-4ADD-85D7-1EDBDAB30C76}"/>
    <cellStyle name="Normal 3 3 4 2 4" xfId="7719" xr:uid="{1932FF7A-6227-490B-876A-D44A321098D0}"/>
    <cellStyle name="Normal 3 3 4 2 4 2" xfId="25475" xr:uid="{4EDCFEA8-7075-4473-BEC1-02F5632CFEF2}"/>
    <cellStyle name="Normal 3 3 4 2 5" xfId="11101" xr:uid="{8EC5FFE6-A951-401C-9521-F325009D64A3}"/>
    <cellStyle name="Normal 3 3 4 2 5 2" xfId="25476" xr:uid="{9013BC19-A5F2-436F-86C5-DB070A60920C}"/>
    <cellStyle name="Normal 3 3 4 2 6" xfId="15748" xr:uid="{03D352E7-8B9F-47D8-8783-F976226060F3}"/>
    <cellStyle name="Normal 3 3 4 2 6 2" xfId="25477" xr:uid="{68359F5F-08A8-437B-8C1B-D922F0BD046D}"/>
    <cellStyle name="Normal 3 3 4 2 7" xfId="25462" xr:uid="{CF637F02-F0F1-4A2F-8934-2FA484CE674E}"/>
    <cellStyle name="Normal 3 3 4 3" xfId="3046" xr:uid="{76B027CB-FEA6-4FCB-83D7-9F8CCCE87E49}"/>
    <cellStyle name="Normal 3 3 4 3 2" xfId="3047" xr:uid="{8B4E5631-3085-4CB1-80F3-EA0870F45A7D}"/>
    <cellStyle name="Normal 3 3 4 3 2 2" xfId="3048" xr:uid="{DB9A1B58-2EBB-4BC9-A296-CEC07DF2A21A}"/>
    <cellStyle name="Normal 3 3 4 3 2 2 2" xfId="7725" xr:uid="{F3C0CE56-DFE0-4E10-B603-1796D3BF9B0C}"/>
    <cellStyle name="Normal 3 3 4 3 2 2 2 2" xfId="25481" xr:uid="{4ABD0B1D-98E4-487B-9543-0382BAE2E978}"/>
    <cellStyle name="Normal 3 3 4 3 2 2 3" xfId="11107" xr:uid="{B539347D-B221-40CD-A248-C104D7EF1BC5}"/>
    <cellStyle name="Normal 3 3 4 3 2 2 3 2" xfId="25482" xr:uid="{65B4E61F-F4DD-4CC3-B1ED-D35BE9830942}"/>
    <cellStyle name="Normal 3 3 4 3 2 2 4" xfId="15754" xr:uid="{2E3B5DD0-B04D-4088-9297-7CE9DBC3B668}"/>
    <cellStyle name="Normal 3 3 4 3 2 2 4 2" xfId="25483" xr:uid="{92A21032-2815-4A6D-8089-D288E39C7796}"/>
    <cellStyle name="Normal 3 3 4 3 2 2 5" xfId="25480" xr:uid="{EB0BCE4E-A8B7-4C64-BC26-382C9F1C68F4}"/>
    <cellStyle name="Normal 3 3 4 3 2 3" xfId="7724" xr:uid="{B60C945B-A548-47A7-ADA7-EB08FC8C93BE}"/>
    <cellStyle name="Normal 3 3 4 3 2 3 2" xfId="25484" xr:uid="{3EEEE18A-C81D-4669-A7DE-B02E44E315DD}"/>
    <cellStyle name="Normal 3 3 4 3 2 4" xfId="11106" xr:uid="{CA069E9B-712A-4F0C-A4F9-E685977889EF}"/>
    <cellStyle name="Normal 3 3 4 3 2 4 2" xfId="25485" xr:uid="{53CEFAC1-2E2E-4ECF-8679-AFB11C338CBA}"/>
    <cellStyle name="Normal 3 3 4 3 2 5" xfId="15753" xr:uid="{E758D65E-8D27-42D1-A206-6759FA158A30}"/>
    <cellStyle name="Normal 3 3 4 3 2 5 2" xfId="25486" xr:uid="{E6BC517A-6065-42E9-9264-A5768F67A400}"/>
    <cellStyle name="Normal 3 3 4 3 2 6" xfId="25479" xr:uid="{B32376C3-A840-4888-AF4B-42C93B950343}"/>
    <cellStyle name="Normal 3 3 4 3 3" xfId="3049" xr:uid="{A67B02A1-162B-4FE1-818F-AA0F96802A07}"/>
    <cellStyle name="Normal 3 3 4 3 3 2" xfId="7726" xr:uid="{B715843A-1267-4FBC-AAD0-012F7820823B}"/>
    <cellStyle name="Normal 3 3 4 3 3 2 2" xfId="25488" xr:uid="{22D403DE-A508-4FF8-A69B-2CF5E64D83BB}"/>
    <cellStyle name="Normal 3 3 4 3 3 3" xfId="11108" xr:uid="{3A6987FD-6B9A-46F2-822E-22F34DAD56E8}"/>
    <cellStyle name="Normal 3 3 4 3 3 3 2" xfId="25489" xr:uid="{EC93067A-667C-47CB-B59E-3BA420F40547}"/>
    <cellStyle name="Normal 3 3 4 3 3 4" xfId="15755" xr:uid="{6790C964-89DB-4C0C-9886-E0B8AFE4E178}"/>
    <cellStyle name="Normal 3 3 4 3 3 4 2" xfId="25490" xr:uid="{3374B2ED-52A1-48E5-A857-F2EB88A16C36}"/>
    <cellStyle name="Normal 3 3 4 3 3 5" xfId="25487" xr:uid="{4CAB6573-801E-44B0-8B5A-D11D9E1E6C1F}"/>
    <cellStyle name="Normal 3 3 4 3 4" xfId="7723" xr:uid="{3084A39E-20A9-46C3-9CCC-3DB927F72F63}"/>
    <cellStyle name="Normal 3 3 4 3 4 2" xfId="25491" xr:uid="{A9EBDA80-47CC-48CA-813A-08DE43C01ECD}"/>
    <cellStyle name="Normal 3 3 4 3 5" xfId="11105" xr:uid="{544ED35A-8E50-4C7F-97EE-FF74C4E83786}"/>
    <cellStyle name="Normal 3 3 4 3 5 2" xfId="25492" xr:uid="{A4781B80-E527-4809-B862-03550C0C9852}"/>
    <cellStyle name="Normal 3 3 4 3 6" xfId="15752" xr:uid="{D2377ACC-D9FF-4134-A3FD-68B7FBF44C25}"/>
    <cellStyle name="Normal 3 3 4 3 6 2" xfId="25493" xr:uid="{1C50A450-97C1-4F16-A050-AD445AD88BE8}"/>
    <cellStyle name="Normal 3 3 4 3 7" xfId="25478" xr:uid="{6839477F-830B-4AFD-925F-A49C4335B744}"/>
    <cellStyle name="Normal 3 3 4 4" xfId="3050" xr:uid="{4270E5BC-5AD8-4983-9C6E-B081226589FD}"/>
    <cellStyle name="Normal 3 3 4 4 2" xfId="3051" xr:uid="{0B5EDD26-6B32-44AE-8D9A-14C38B8BAD3D}"/>
    <cellStyle name="Normal 3 3 4 4 2 2" xfId="7728" xr:uid="{2F141502-F7BB-4BC8-99AB-6FBEA070387B}"/>
    <cellStyle name="Normal 3 3 4 4 2 2 2" xfId="25496" xr:uid="{DCE89866-DDB6-4278-8758-10B4CB246B65}"/>
    <cellStyle name="Normal 3 3 4 4 2 3" xfId="11110" xr:uid="{EABA584A-742F-410C-95B2-8AED017BD3C5}"/>
    <cellStyle name="Normal 3 3 4 4 2 3 2" xfId="25497" xr:uid="{8EC8506C-1C5B-41DE-AE22-B13097875560}"/>
    <cellStyle name="Normal 3 3 4 4 2 4" xfId="15757" xr:uid="{991B5E3B-87A1-4BE7-93FE-7AA64F919569}"/>
    <cellStyle name="Normal 3 3 4 4 2 4 2" xfId="25498" xr:uid="{2462ABFD-1B67-457A-8C8D-37CE034C3AEA}"/>
    <cellStyle name="Normal 3 3 4 4 2 5" xfId="25495" xr:uid="{7362D1D8-8391-44D9-9F02-9598EB82120C}"/>
    <cellStyle name="Normal 3 3 4 4 3" xfId="7727" xr:uid="{9B24271E-1F29-49C8-A410-48E872AF5288}"/>
    <cellStyle name="Normal 3 3 4 4 3 2" xfId="25499" xr:uid="{BF41AA8C-73BC-424D-A431-33CD779A510E}"/>
    <cellStyle name="Normal 3 3 4 4 4" xfId="11109" xr:uid="{87B642FC-A078-437F-A539-B0C93C7AC018}"/>
    <cellStyle name="Normal 3 3 4 4 4 2" xfId="25500" xr:uid="{249B59FB-A343-405F-9823-94A381E1BF26}"/>
    <cellStyle name="Normal 3 3 4 4 5" xfId="15756" xr:uid="{591B82D2-7CF9-4D9A-BDF0-1808742E08C2}"/>
    <cellStyle name="Normal 3 3 4 4 5 2" xfId="25501" xr:uid="{2E32BE13-920A-4FD1-A046-A8B8172EEB59}"/>
    <cellStyle name="Normal 3 3 4 4 6" xfId="25494" xr:uid="{52EAFA74-C6C4-4D1B-A540-F718FF6255D6}"/>
    <cellStyle name="Normal 3 3 4 5" xfId="3052" xr:uid="{CB20541A-5D20-44B6-84FB-9BADDAA8A5ED}"/>
    <cellStyle name="Normal 3 3 4 5 2" xfId="7729" xr:uid="{791CEA93-1925-4B23-B389-6A0FB099745D}"/>
    <cellStyle name="Normal 3 3 4 5 2 2" xfId="25503" xr:uid="{48051AB3-D303-4B69-9792-3DADCEB32041}"/>
    <cellStyle name="Normal 3 3 4 5 3" xfId="11111" xr:uid="{F746620C-9E9B-4EC4-B5C7-D898AB097A9D}"/>
    <cellStyle name="Normal 3 3 4 5 3 2" xfId="25504" xr:uid="{7ED4B8A6-965B-4FAD-9F1A-6B6C09A31574}"/>
    <cellStyle name="Normal 3 3 4 5 4" xfId="15758" xr:uid="{CC1E89FC-E019-42A8-98AF-34FB442919CF}"/>
    <cellStyle name="Normal 3 3 4 5 4 2" xfId="25505" xr:uid="{00625D61-DB0F-4F8C-AD4B-F40303F83A63}"/>
    <cellStyle name="Normal 3 3 4 5 5" xfId="25502" xr:uid="{8B59B418-CA17-4BC1-8BB3-62A43E074466}"/>
    <cellStyle name="Normal 3 3 4 6" xfId="3041" xr:uid="{88669AA5-4687-4238-A70C-9044974023D7}"/>
    <cellStyle name="Normal 3 3 4 6 2" xfId="25506" xr:uid="{458427FA-B6B9-4C82-B95A-1D9CA77DD740}"/>
    <cellStyle name="Normal 3 3 4 7" xfId="7718" xr:uid="{94AFA768-B3E0-4A84-8D35-9CD91C5E00AA}"/>
    <cellStyle name="Normal 3 3 4 7 2" xfId="25507" xr:uid="{E1F4BF79-8764-4308-B32A-6A3C39BF92CB}"/>
    <cellStyle name="Normal 3 3 4 8" xfId="11100" xr:uid="{FE845D0D-B754-45C0-A995-4AC7DDFFA098}"/>
    <cellStyle name="Normal 3 3 4 8 2" xfId="25508" xr:uid="{B77BE531-A0E9-44E2-9BE2-90371B8BDAA6}"/>
    <cellStyle name="Normal 3 3 4 9" xfId="15747" xr:uid="{F58BC576-A368-4B42-8B80-FCBF9AD3881A}"/>
    <cellStyle name="Normal 3 3 4 9 2" xfId="25509" xr:uid="{E94871C4-98F6-44E8-8DE3-919D71784797}"/>
    <cellStyle name="Normal 3 3 5" xfId="348" xr:uid="{D9E973D4-E66F-4D26-871B-530EA20A4AB5}"/>
    <cellStyle name="Normal 3 3 5 10" xfId="25510" xr:uid="{4A8C8E44-8A67-4769-AED5-B8FBF005CC6F}"/>
    <cellStyle name="Normal 3 3 5 2" xfId="3054" xr:uid="{C15F0FE7-4506-4D17-920E-4C1BA36390C1}"/>
    <cellStyle name="Normal 3 3 5 2 2" xfId="3055" xr:uid="{29EC1E18-E1E3-41EA-8CAE-05BFFEE317B4}"/>
    <cellStyle name="Normal 3 3 5 2 2 2" xfId="3056" xr:uid="{B0942AED-81F7-4D7C-83B5-100B3FA96A5F}"/>
    <cellStyle name="Normal 3 3 5 2 2 2 2" xfId="3057" xr:uid="{0E2723D1-1BCE-483F-BCAC-1F979014F159}"/>
    <cellStyle name="Normal 3 3 5 2 2 2 2 2" xfId="7734" xr:uid="{0F50EC36-078F-4EE9-A7B1-835D6230FE08}"/>
    <cellStyle name="Normal 3 3 5 2 2 2 2 2 2" xfId="25515" xr:uid="{38FEFE56-AD1B-42D4-9503-8D85CAA0311A}"/>
    <cellStyle name="Normal 3 3 5 2 2 2 2 3" xfId="11116" xr:uid="{EB04190A-4D1F-4E0D-B793-292E77EE9834}"/>
    <cellStyle name="Normal 3 3 5 2 2 2 2 3 2" xfId="25516" xr:uid="{15B54142-5C61-4B20-B535-02AC5D959941}"/>
    <cellStyle name="Normal 3 3 5 2 2 2 2 4" xfId="15763" xr:uid="{BC4F612F-F0D1-414C-BB72-FBCA34A64C35}"/>
    <cellStyle name="Normal 3 3 5 2 2 2 2 4 2" xfId="25517" xr:uid="{77E187DE-D502-4453-A1B0-325CF9AF9CFA}"/>
    <cellStyle name="Normal 3 3 5 2 2 2 2 5" xfId="25514" xr:uid="{4A6F3E53-E77C-4C97-8F5A-6D2473F5B8D0}"/>
    <cellStyle name="Normal 3 3 5 2 2 2 3" xfId="7733" xr:uid="{6B3EE106-EADA-41B0-A03A-EF9BF9199005}"/>
    <cellStyle name="Normal 3 3 5 2 2 2 3 2" xfId="25518" xr:uid="{8F16940E-85FE-418F-B6CF-E4D9C6B10C4D}"/>
    <cellStyle name="Normal 3 3 5 2 2 2 4" xfId="11115" xr:uid="{1F7746C5-A161-45E0-B69D-6E4780E0BDA2}"/>
    <cellStyle name="Normal 3 3 5 2 2 2 4 2" xfId="25519" xr:uid="{F57C618A-C69C-437E-A098-B458C0D80B3E}"/>
    <cellStyle name="Normal 3 3 5 2 2 2 5" xfId="15762" xr:uid="{DF1B6DF8-F62E-4475-99B1-FEE05992A641}"/>
    <cellStyle name="Normal 3 3 5 2 2 2 5 2" xfId="25520" xr:uid="{FCCE236F-6234-4338-BEE2-6CC96CFA0CF2}"/>
    <cellStyle name="Normal 3 3 5 2 2 2 6" xfId="25513" xr:uid="{86F889A0-310F-47C9-BF86-9112DA2CC6F6}"/>
    <cellStyle name="Normal 3 3 5 2 2 3" xfId="3058" xr:uid="{13479053-2E59-4DC1-8F78-1B16F18327BC}"/>
    <cellStyle name="Normal 3 3 5 2 2 3 2" xfId="7735" xr:uid="{A6FF0824-A42C-4D21-BA5B-2AF293C08CF1}"/>
    <cellStyle name="Normal 3 3 5 2 2 3 2 2" xfId="25522" xr:uid="{D3B85A4E-8E26-4C90-A77B-C2EA37175CE2}"/>
    <cellStyle name="Normal 3 3 5 2 2 3 3" xfId="11117" xr:uid="{2C757A19-48C5-4C43-B3D2-1137D9E48496}"/>
    <cellStyle name="Normal 3 3 5 2 2 3 3 2" xfId="25523" xr:uid="{DDC13CE5-2797-4213-BD02-4FD4F2ED222B}"/>
    <cellStyle name="Normal 3 3 5 2 2 3 4" xfId="15764" xr:uid="{ADF76C8A-6778-4C57-B3D6-0D8013FD1430}"/>
    <cellStyle name="Normal 3 3 5 2 2 3 4 2" xfId="25524" xr:uid="{D8B6C0DC-62C4-4376-9935-81F2F94B1944}"/>
    <cellStyle name="Normal 3 3 5 2 2 3 5" xfId="25521" xr:uid="{B4BF17DC-A759-4875-B6AA-BB57B708B7A1}"/>
    <cellStyle name="Normal 3 3 5 2 2 4" xfId="7732" xr:uid="{C9F24B69-18E3-498F-84CA-7D7FB6867A32}"/>
    <cellStyle name="Normal 3 3 5 2 2 4 2" xfId="25525" xr:uid="{EBBD4164-D038-4EA8-B658-E7BD6BD10D6A}"/>
    <cellStyle name="Normal 3 3 5 2 2 5" xfId="11114" xr:uid="{AA797C4B-03C9-4E30-B575-F01D530320D3}"/>
    <cellStyle name="Normal 3 3 5 2 2 5 2" xfId="25526" xr:uid="{40E12CE2-BE8D-434D-8DF3-D82FB08DCFC1}"/>
    <cellStyle name="Normal 3 3 5 2 2 6" xfId="15761" xr:uid="{E5E1EF9E-0D0F-44BF-A5CA-532B5045EDC0}"/>
    <cellStyle name="Normal 3 3 5 2 2 6 2" xfId="25527" xr:uid="{FAC2CB81-FED7-4844-95EF-FE06910EDE45}"/>
    <cellStyle name="Normal 3 3 5 2 2 7" xfId="25512" xr:uid="{9BCCD056-AD53-4FF4-81F9-3374B8B774D1}"/>
    <cellStyle name="Normal 3 3 5 2 3" xfId="3059" xr:uid="{D2C85A1C-B20D-4B86-9A09-CE13BE1CC1AB}"/>
    <cellStyle name="Normal 3 3 5 2 3 2" xfId="3060" xr:uid="{9000B170-2356-4B35-8A3A-D30EFB16FF0C}"/>
    <cellStyle name="Normal 3 3 5 2 3 2 2" xfId="7737" xr:uid="{D16DA7B1-6653-4DDB-96F2-A0719996E773}"/>
    <cellStyle name="Normal 3 3 5 2 3 2 2 2" xfId="25530" xr:uid="{C04E29F0-330F-4A91-B66D-7C298FF444C3}"/>
    <cellStyle name="Normal 3 3 5 2 3 2 3" xfId="11119" xr:uid="{8FB29960-7F20-4B89-9353-1799BA2E4D27}"/>
    <cellStyle name="Normal 3 3 5 2 3 2 3 2" xfId="25531" xr:uid="{F8D19D17-EF25-4B00-AEC8-EB58634586A6}"/>
    <cellStyle name="Normal 3 3 5 2 3 2 4" xfId="15766" xr:uid="{9091EA72-8104-4176-942C-D2022C2BF66F}"/>
    <cellStyle name="Normal 3 3 5 2 3 2 4 2" xfId="25532" xr:uid="{01310BCC-1DC6-41CD-A530-7EF32B8E5F6A}"/>
    <cellStyle name="Normal 3 3 5 2 3 2 5" xfId="25529" xr:uid="{644F3AA3-74CC-4D42-955E-30C1731840FB}"/>
    <cellStyle name="Normal 3 3 5 2 3 3" xfId="7736" xr:uid="{78B2C51A-231D-4954-A8BF-D04A44CE1874}"/>
    <cellStyle name="Normal 3 3 5 2 3 3 2" xfId="25533" xr:uid="{89681FAA-3DCF-4C60-94D6-C1FE665BC389}"/>
    <cellStyle name="Normal 3 3 5 2 3 4" xfId="11118" xr:uid="{70216365-25DE-492B-8BA6-85C421D0D620}"/>
    <cellStyle name="Normal 3 3 5 2 3 4 2" xfId="25534" xr:uid="{1B6A6887-5F33-47AC-8C40-DE9FA7F5702D}"/>
    <cellStyle name="Normal 3 3 5 2 3 5" xfId="15765" xr:uid="{EA2F1A52-1B9A-435F-9448-32EE8EBCC929}"/>
    <cellStyle name="Normal 3 3 5 2 3 5 2" xfId="25535" xr:uid="{D0203F80-B968-4A99-91A9-AF31239FC708}"/>
    <cellStyle name="Normal 3 3 5 2 3 6" xfId="25528" xr:uid="{EB2DD564-0A93-4C13-BE67-82B09227DE32}"/>
    <cellStyle name="Normal 3 3 5 2 4" xfId="3061" xr:uid="{5F056001-E5EB-4ADB-8304-F34B9E274AC4}"/>
    <cellStyle name="Normal 3 3 5 2 4 2" xfId="7738" xr:uid="{F1FC9586-F6E8-4371-BA2A-2D497A1A6BD2}"/>
    <cellStyle name="Normal 3 3 5 2 4 2 2" xfId="25537" xr:uid="{F094CF14-3BE3-4F28-950A-CBFB3A5C6E35}"/>
    <cellStyle name="Normal 3 3 5 2 4 3" xfId="11120" xr:uid="{38D68041-8B54-4E95-8BF7-B36F373965D2}"/>
    <cellStyle name="Normal 3 3 5 2 4 3 2" xfId="25538" xr:uid="{B82A33A2-7DA0-4E6E-80D2-94420EC03040}"/>
    <cellStyle name="Normal 3 3 5 2 4 4" xfId="15767" xr:uid="{59D82A50-7758-4F46-881D-2684EBF37E37}"/>
    <cellStyle name="Normal 3 3 5 2 4 4 2" xfId="25539" xr:uid="{34E019EF-1930-4B19-983A-F7DB21ABE2F1}"/>
    <cellStyle name="Normal 3 3 5 2 4 5" xfId="25536" xr:uid="{C027C5FF-3504-4274-81F4-8515E3CB9A01}"/>
    <cellStyle name="Normal 3 3 5 2 5" xfId="7731" xr:uid="{2094FBA6-0281-4AF6-8B2A-85C024AE4336}"/>
    <cellStyle name="Normal 3 3 5 2 5 2" xfId="25540" xr:uid="{0DE7F4A2-367A-4503-A5FA-A5EFE22818DB}"/>
    <cellStyle name="Normal 3 3 5 2 6" xfId="11113" xr:uid="{A9EC6A32-B5A6-4C83-9ED7-46A91D7CD6DD}"/>
    <cellStyle name="Normal 3 3 5 2 6 2" xfId="25541" xr:uid="{D9223E67-F1A6-444A-BD46-1535AB994790}"/>
    <cellStyle name="Normal 3 3 5 2 7" xfId="15760" xr:uid="{42D2C49F-FB76-4D07-BD1D-F025802AE207}"/>
    <cellStyle name="Normal 3 3 5 2 7 2" xfId="25542" xr:uid="{7D19F670-41EA-4D92-9332-B2FBEEA185C1}"/>
    <cellStyle name="Normal 3 3 5 2 8" xfId="25511" xr:uid="{B0C9187C-F96A-43A7-8184-33D3820DF211}"/>
    <cellStyle name="Normal 3 3 5 3" xfId="3062" xr:uid="{E2C7B4AD-495B-4B16-9CF2-0E38D06AC6EC}"/>
    <cellStyle name="Normal 3 3 5 3 2" xfId="3063" xr:uid="{5112EB7E-8DA4-4EF1-8C76-711BD239E54D}"/>
    <cellStyle name="Normal 3 3 5 3 2 2" xfId="3064" xr:uid="{8FB482CB-30C3-4694-8DFC-8CBB0165AED3}"/>
    <cellStyle name="Normal 3 3 5 3 2 2 2" xfId="7741" xr:uid="{0A2C65F3-D412-40FD-9210-10994A9B786B}"/>
    <cellStyle name="Normal 3 3 5 3 2 2 2 2" xfId="25546" xr:uid="{6807A074-B38A-437D-BF37-949064CF59A9}"/>
    <cellStyle name="Normal 3 3 5 3 2 2 3" xfId="11123" xr:uid="{919FE682-D505-4A99-8571-3D05EC6F2088}"/>
    <cellStyle name="Normal 3 3 5 3 2 2 3 2" xfId="25547" xr:uid="{C1B3AC1C-55B4-41E4-92CF-5AA100E6EE27}"/>
    <cellStyle name="Normal 3 3 5 3 2 2 4" xfId="15770" xr:uid="{21D7E923-C97F-41DA-9989-B958B01100E8}"/>
    <cellStyle name="Normal 3 3 5 3 2 2 4 2" xfId="25548" xr:uid="{5E7E1ACD-748F-476B-AE65-F4B2AEEAB130}"/>
    <cellStyle name="Normal 3 3 5 3 2 2 5" xfId="25545" xr:uid="{C8EC4F27-B691-4D73-8119-00E2AD07E8CB}"/>
    <cellStyle name="Normal 3 3 5 3 2 3" xfId="7740" xr:uid="{72E83BC3-5325-4852-95E1-D56E0B39F529}"/>
    <cellStyle name="Normal 3 3 5 3 2 3 2" xfId="25549" xr:uid="{9B4F7988-D30B-4439-B7FD-DEEF007A5D97}"/>
    <cellStyle name="Normal 3 3 5 3 2 4" xfId="11122" xr:uid="{24801F0B-2755-4627-9FFF-0878AB47976E}"/>
    <cellStyle name="Normal 3 3 5 3 2 4 2" xfId="25550" xr:uid="{9AE2C4B8-2BE2-4FFE-849E-4515D16931F2}"/>
    <cellStyle name="Normal 3 3 5 3 2 5" xfId="15769" xr:uid="{1784A228-A997-4C47-8670-0864B23E63D3}"/>
    <cellStyle name="Normal 3 3 5 3 2 5 2" xfId="25551" xr:uid="{8F3E4939-0848-4FAF-8D8E-855A3C7E019F}"/>
    <cellStyle name="Normal 3 3 5 3 2 6" xfId="25544" xr:uid="{3C9567A2-FB62-43F5-8A68-371507C55EFC}"/>
    <cellStyle name="Normal 3 3 5 3 3" xfId="3065" xr:uid="{2D4FBE4E-2291-443B-9A76-88EBF9A97156}"/>
    <cellStyle name="Normal 3 3 5 3 3 2" xfId="7742" xr:uid="{0E5B3055-1B12-4C0D-A6B7-A27B604276A1}"/>
    <cellStyle name="Normal 3 3 5 3 3 2 2" xfId="25553" xr:uid="{73816489-6759-4E08-974A-0DC152D0FC46}"/>
    <cellStyle name="Normal 3 3 5 3 3 3" xfId="11124" xr:uid="{9A994900-F3AA-4C60-AF11-19217D2A1A69}"/>
    <cellStyle name="Normal 3 3 5 3 3 3 2" xfId="25554" xr:uid="{D9B988FE-E476-4719-8961-F93556DF754C}"/>
    <cellStyle name="Normal 3 3 5 3 3 4" xfId="15771" xr:uid="{06F80A41-BEDA-4C75-A207-FC39418C63AF}"/>
    <cellStyle name="Normal 3 3 5 3 3 4 2" xfId="25555" xr:uid="{B00D67FF-F2FE-4CA2-850A-8919E65ED24A}"/>
    <cellStyle name="Normal 3 3 5 3 3 5" xfId="25552" xr:uid="{78CA503C-D166-46AD-801E-6772017FE460}"/>
    <cellStyle name="Normal 3 3 5 3 4" xfId="7739" xr:uid="{25831F19-6F65-4FB4-9C75-0477715682F2}"/>
    <cellStyle name="Normal 3 3 5 3 4 2" xfId="25556" xr:uid="{6E0B47F6-7787-44C6-A415-40F1AC48A268}"/>
    <cellStyle name="Normal 3 3 5 3 5" xfId="11121" xr:uid="{47C23FD1-877A-42BE-9CD5-14FE56FB214E}"/>
    <cellStyle name="Normal 3 3 5 3 5 2" xfId="25557" xr:uid="{04D4FFF1-4E88-4BA8-BF68-0EE7BF638999}"/>
    <cellStyle name="Normal 3 3 5 3 6" xfId="15768" xr:uid="{1A2BAE62-D943-4A8E-A6F6-C12E23C6BA3B}"/>
    <cellStyle name="Normal 3 3 5 3 6 2" xfId="25558" xr:uid="{E6FE775E-BEE6-40CF-9719-EFF22A15AE03}"/>
    <cellStyle name="Normal 3 3 5 3 7" xfId="25543" xr:uid="{48049689-5598-4E04-AF43-073929A14948}"/>
    <cellStyle name="Normal 3 3 5 4" xfId="3066" xr:uid="{EB89EA6A-313E-4C67-B3FC-1E8DBA4653D9}"/>
    <cellStyle name="Normal 3 3 5 4 2" xfId="3067" xr:uid="{BA7EF8B5-AECB-44E6-B229-2945A924B127}"/>
    <cellStyle name="Normal 3 3 5 4 2 2" xfId="7744" xr:uid="{7A2E7DC7-5FA2-4FF9-BEB6-A7FEBF205F4C}"/>
    <cellStyle name="Normal 3 3 5 4 2 2 2" xfId="25561" xr:uid="{29CF0B04-D70A-42F4-B6F3-D2101F04854F}"/>
    <cellStyle name="Normal 3 3 5 4 2 3" xfId="11126" xr:uid="{58F71F62-913E-4970-B635-7BD0F6EA276F}"/>
    <cellStyle name="Normal 3 3 5 4 2 3 2" xfId="25562" xr:uid="{43D683E0-A9AC-4BC4-A81A-941621FC4986}"/>
    <cellStyle name="Normal 3 3 5 4 2 4" xfId="15773" xr:uid="{554BD726-C4A7-4C78-935E-DD508DFB26BE}"/>
    <cellStyle name="Normal 3 3 5 4 2 4 2" xfId="25563" xr:uid="{7B91D6C3-E297-4A0A-A2C6-359F67F0E2F8}"/>
    <cellStyle name="Normal 3 3 5 4 2 5" xfId="25560" xr:uid="{177BFD5E-A2F3-47F7-B643-7901DC5A74DE}"/>
    <cellStyle name="Normal 3 3 5 4 3" xfId="7743" xr:uid="{C29A6FC4-1BD3-48C6-A4FE-83817A704CA8}"/>
    <cellStyle name="Normal 3 3 5 4 3 2" xfId="25564" xr:uid="{E2B6A1A7-061E-4DCE-ADEE-4FAA6314C755}"/>
    <cellStyle name="Normal 3 3 5 4 4" xfId="11125" xr:uid="{5E7E8233-98BA-41D7-83D9-1C43A1B09DE3}"/>
    <cellStyle name="Normal 3 3 5 4 4 2" xfId="25565" xr:uid="{36130F48-10AD-42EC-85C7-C98ED96CD769}"/>
    <cellStyle name="Normal 3 3 5 4 5" xfId="15772" xr:uid="{9485258E-3799-4BBC-A11A-A34310424C4C}"/>
    <cellStyle name="Normal 3 3 5 4 5 2" xfId="25566" xr:uid="{BAADEEF3-0B09-4AD2-B413-DDCA49ABA06C}"/>
    <cellStyle name="Normal 3 3 5 4 6" xfId="25559" xr:uid="{581566D8-8804-4E70-90E4-E5AFF390ED83}"/>
    <cellStyle name="Normal 3 3 5 5" xfId="3068" xr:uid="{F1B72849-F57F-4A7A-B1A9-A311AC8F600F}"/>
    <cellStyle name="Normal 3 3 5 5 2" xfId="7745" xr:uid="{A0807839-460B-43D7-BAFF-FFFC004B55AD}"/>
    <cellStyle name="Normal 3 3 5 5 2 2" xfId="25568" xr:uid="{2CC6B715-8AEC-4C2C-BACA-1531ECE52DE6}"/>
    <cellStyle name="Normal 3 3 5 5 3" xfId="11127" xr:uid="{DA638808-F705-400C-B866-A01FE977A7DC}"/>
    <cellStyle name="Normal 3 3 5 5 3 2" xfId="25569" xr:uid="{DE616CBF-194A-41C8-BF25-13BF4EBD4360}"/>
    <cellStyle name="Normal 3 3 5 5 4" xfId="15774" xr:uid="{8947D22A-B14E-4B8A-BD91-F0B8BE8DE14D}"/>
    <cellStyle name="Normal 3 3 5 5 4 2" xfId="25570" xr:uid="{7EE239C6-AA61-4E2E-8186-A27C8A73910C}"/>
    <cellStyle name="Normal 3 3 5 5 5" xfId="25567" xr:uid="{54A29668-8A22-4B10-A5E8-429ACFAFF83B}"/>
    <cellStyle name="Normal 3 3 5 6" xfId="3053" xr:uid="{25649152-5754-4AC3-BCCD-C34BC9C6A64A}"/>
    <cellStyle name="Normal 3 3 5 6 2" xfId="25571" xr:uid="{C6C5F72B-0895-4739-9EBA-7516D5089AA2}"/>
    <cellStyle name="Normal 3 3 5 7" xfId="7730" xr:uid="{8D8DD888-3A10-4734-8C59-470160D97435}"/>
    <cellStyle name="Normal 3 3 5 7 2" xfId="25572" xr:uid="{6FAB3864-91D6-49D1-A568-3D0024B4CC14}"/>
    <cellStyle name="Normal 3 3 5 8" xfId="11112" xr:uid="{A74A4F0F-AA67-4F31-9F7E-63C26EAF80C6}"/>
    <cellStyle name="Normal 3 3 5 8 2" xfId="25573" xr:uid="{1907B1C3-D9EA-4019-B84B-49CF8519A7D2}"/>
    <cellStyle name="Normal 3 3 5 9" xfId="15759" xr:uid="{0B06333C-249B-4404-804F-BA22366CA8DF}"/>
    <cellStyle name="Normal 3 3 5 9 2" xfId="25574" xr:uid="{49C5DF77-7FB4-42A4-86C1-507DDB4CDE66}"/>
    <cellStyle name="Normal 3 3 6" xfId="3069" xr:uid="{30E6863A-5E50-42C8-A100-D7BA8A331EB2}"/>
    <cellStyle name="Normal 3 3 6 2" xfId="3070" xr:uid="{5E594E94-9BE5-40D7-BFC9-78635BB133C1}"/>
    <cellStyle name="Normal 3 3 6 2 2" xfId="3071" xr:uid="{E5B88397-FE5E-40DE-A2FB-37070FB5E348}"/>
    <cellStyle name="Normal 3 3 6 2 2 2" xfId="3072" xr:uid="{5352F87E-6EC7-435B-BDA0-6AFA69D9D717}"/>
    <cellStyle name="Normal 3 3 6 2 2 2 2" xfId="7749" xr:uid="{9DB80423-0B25-4B7D-89CB-BA9659EEC1DC}"/>
    <cellStyle name="Normal 3 3 6 2 2 2 2 2" xfId="25579" xr:uid="{8A10E660-362D-4FC7-8A3F-A5AC18B8F8CC}"/>
    <cellStyle name="Normal 3 3 6 2 2 2 3" xfId="11131" xr:uid="{0B725E88-04E3-4E96-A9B9-6FBF4635E078}"/>
    <cellStyle name="Normal 3 3 6 2 2 2 3 2" xfId="25580" xr:uid="{41851EA2-B95D-4D4C-B37A-B42A34B9425C}"/>
    <cellStyle name="Normal 3 3 6 2 2 2 4" xfId="15778" xr:uid="{127B8B82-69F4-479B-AA8E-4F93FFBA7EF0}"/>
    <cellStyle name="Normal 3 3 6 2 2 2 4 2" xfId="25581" xr:uid="{5C38C9B0-CB40-4511-90C2-C5AD5C146119}"/>
    <cellStyle name="Normal 3 3 6 2 2 2 5" xfId="25578" xr:uid="{12FC546F-54C0-4619-8535-7EA97F4A1F35}"/>
    <cellStyle name="Normal 3 3 6 2 2 3" xfId="7748" xr:uid="{51A2E65F-BC17-40D8-A2AB-DFB8E368E39E}"/>
    <cellStyle name="Normal 3 3 6 2 2 3 2" xfId="25582" xr:uid="{179AE0EA-D3F7-4D3E-BDA6-D7F937727B11}"/>
    <cellStyle name="Normal 3 3 6 2 2 4" xfId="11130" xr:uid="{CD74FEA3-E6E2-420B-A586-CCD39D68E429}"/>
    <cellStyle name="Normal 3 3 6 2 2 4 2" xfId="25583" xr:uid="{F83A6FDF-B8DC-4147-B0CB-57C7401F4F24}"/>
    <cellStyle name="Normal 3 3 6 2 2 5" xfId="15777" xr:uid="{BCF240FC-D7BA-407F-8F11-A78A214C3925}"/>
    <cellStyle name="Normal 3 3 6 2 2 5 2" xfId="25584" xr:uid="{57FDD360-2A56-40E1-82B7-6191A18C27D9}"/>
    <cellStyle name="Normal 3 3 6 2 2 6" xfId="25577" xr:uid="{AB4A0DC8-9369-41B7-B9EB-1C30315E546E}"/>
    <cellStyle name="Normal 3 3 6 2 3" xfId="3073" xr:uid="{5B601066-8B26-4EAE-9BB4-00723107D5B8}"/>
    <cellStyle name="Normal 3 3 6 2 3 2" xfId="7750" xr:uid="{B3A3269F-D312-4FAE-9545-17065046D47F}"/>
    <cellStyle name="Normal 3 3 6 2 3 2 2" xfId="25586" xr:uid="{4A9E1CD7-0BDF-4614-B387-29D22A694699}"/>
    <cellStyle name="Normal 3 3 6 2 3 3" xfId="11132" xr:uid="{7E385E6E-04F4-42B4-9BAD-2A0A0BFD4E81}"/>
    <cellStyle name="Normal 3 3 6 2 3 3 2" xfId="25587" xr:uid="{B2C6C29F-280B-435F-9D58-43032684BB7E}"/>
    <cellStyle name="Normal 3 3 6 2 3 4" xfId="15779" xr:uid="{6AAC9991-52EA-420C-8798-106291AEB255}"/>
    <cellStyle name="Normal 3 3 6 2 3 4 2" xfId="25588" xr:uid="{0968B170-D5F5-426C-9F1F-9FF80858A7EE}"/>
    <cellStyle name="Normal 3 3 6 2 3 5" xfId="25585" xr:uid="{0C8E81FF-188B-408E-9159-CA727D553FE5}"/>
    <cellStyle name="Normal 3 3 6 2 4" xfId="7747" xr:uid="{32C60519-2796-4EC3-9BE7-9F91D4EDB7D0}"/>
    <cellStyle name="Normal 3 3 6 2 4 2" xfId="25589" xr:uid="{A204D8FE-ABBA-49D1-AED7-EC0A0E9FC90D}"/>
    <cellStyle name="Normal 3 3 6 2 5" xfId="11129" xr:uid="{FD10E321-7A2E-4709-A301-A7E37609D1FF}"/>
    <cellStyle name="Normal 3 3 6 2 5 2" xfId="25590" xr:uid="{F7304E04-C164-4AD9-BDB0-B6C0BD68689E}"/>
    <cellStyle name="Normal 3 3 6 2 6" xfId="15776" xr:uid="{91B259D8-33AF-47FE-BDC7-B5A9873DE1C8}"/>
    <cellStyle name="Normal 3 3 6 2 6 2" xfId="25591" xr:uid="{DE81255B-5E3D-4877-976A-2CAD5A89A1F4}"/>
    <cellStyle name="Normal 3 3 6 2 7" xfId="25576" xr:uid="{ED709617-5390-438B-BC32-E2215B8F4D8F}"/>
    <cellStyle name="Normal 3 3 6 3" xfId="3074" xr:uid="{66FA0414-B009-4F2D-9B23-604ACC183695}"/>
    <cellStyle name="Normal 3 3 6 3 2" xfId="3075" xr:uid="{2FE6C775-BCB5-4F6D-B774-54EC5A6C4C56}"/>
    <cellStyle name="Normal 3 3 6 3 2 2" xfId="7752" xr:uid="{2CF4DFF0-DD68-46A3-963C-D84ED8648C97}"/>
    <cellStyle name="Normal 3 3 6 3 2 2 2" xfId="25594" xr:uid="{BB1B1C96-505E-4BA5-8B93-22A5CCF1CB25}"/>
    <cellStyle name="Normal 3 3 6 3 2 3" xfId="11134" xr:uid="{8671DC3F-E311-4A3C-BC95-7B126AEDE7C4}"/>
    <cellStyle name="Normal 3 3 6 3 2 3 2" xfId="25595" xr:uid="{C949AE71-56FB-4C81-9E5E-CB93455178DA}"/>
    <cellStyle name="Normal 3 3 6 3 2 4" xfId="15781" xr:uid="{B21EE43F-6137-4B59-A820-00E7898F4A84}"/>
    <cellStyle name="Normal 3 3 6 3 2 4 2" xfId="25596" xr:uid="{B625D422-1CCC-4E5E-A105-E7B115414E32}"/>
    <cellStyle name="Normal 3 3 6 3 2 5" xfId="25593" xr:uid="{1CC5AAB7-765D-481A-86B9-DCC010FA8821}"/>
    <cellStyle name="Normal 3 3 6 3 3" xfId="7751" xr:uid="{AF2E1C97-A388-4862-A158-954AA9EAA11C}"/>
    <cellStyle name="Normal 3 3 6 3 3 2" xfId="25597" xr:uid="{5E13BB53-66E2-4F83-BFA3-BB810EC72D8C}"/>
    <cellStyle name="Normal 3 3 6 3 4" xfId="11133" xr:uid="{CAF18ECC-B5F4-4FE2-BF15-DD0B3BB4ABC1}"/>
    <cellStyle name="Normal 3 3 6 3 4 2" xfId="25598" xr:uid="{F7DF457E-AFA0-4E52-93F6-79877BD27996}"/>
    <cellStyle name="Normal 3 3 6 3 5" xfId="15780" xr:uid="{58428BD9-EECE-42A9-BF1B-BC47A27D95C6}"/>
    <cellStyle name="Normal 3 3 6 3 5 2" xfId="25599" xr:uid="{3B93A6ED-F5D2-43A7-A391-E649225BB70E}"/>
    <cellStyle name="Normal 3 3 6 3 6" xfId="25592" xr:uid="{A1B22995-0B46-4B89-9F0C-03E59AA58DD7}"/>
    <cellStyle name="Normal 3 3 6 4" xfId="3076" xr:uid="{ED2D9335-E918-4259-B436-CF3C18E62D6F}"/>
    <cellStyle name="Normal 3 3 6 4 2" xfId="7753" xr:uid="{2DD9828F-3307-4054-81CA-04C61690E18C}"/>
    <cellStyle name="Normal 3 3 6 4 2 2" xfId="25601" xr:uid="{1827866F-2A22-45E7-85BF-59A9B16D5D16}"/>
    <cellStyle name="Normal 3 3 6 4 3" xfId="11135" xr:uid="{2BB8923C-86E9-4B28-B3B2-3227692719D0}"/>
    <cellStyle name="Normal 3 3 6 4 3 2" xfId="25602" xr:uid="{6901F24E-9067-4927-B594-D05D9AED4897}"/>
    <cellStyle name="Normal 3 3 6 4 4" xfId="15782" xr:uid="{3EE953E5-294D-4991-8C76-811574157FA3}"/>
    <cellStyle name="Normal 3 3 6 4 4 2" xfId="25603" xr:uid="{9591F98D-DE7E-4E27-9280-84183D724E56}"/>
    <cellStyle name="Normal 3 3 6 4 5" xfId="25600" xr:uid="{AB5F7415-D270-4E44-B507-DB62B7FF0482}"/>
    <cellStyle name="Normal 3 3 6 5" xfId="7746" xr:uid="{F3A692A4-0792-4FC3-AF1B-39537E7184EB}"/>
    <cellStyle name="Normal 3 3 6 5 2" xfId="25604" xr:uid="{CC867700-9390-40C2-980B-226CEDFCC229}"/>
    <cellStyle name="Normal 3 3 6 6" xfId="11128" xr:uid="{A2B4BE37-3CAC-4B27-A8D3-89D24197DE8A}"/>
    <cellStyle name="Normal 3 3 6 6 2" xfId="25605" xr:uid="{A1E7F366-511A-4E04-8178-1673DAA5F551}"/>
    <cellStyle name="Normal 3 3 6 7" xfId="15775" xr:uid="{0B280EE3-4783-482D-86E9-75103B81F36F}"/>
    <cellStyle name="Normal 3 3 6 7 2" xfId="25606" xr:uid="{89BEE7FA-DAAA-490B-8973-B4D768FD07C7}"/>
    <cellStyle name="Normal 3 3 6 8" xfId="25575" xr:uid="{723AFB6B-1F38-468F-91A6-E438546FE4EF}"/>
    <cellStyle name="Normal 3 3 7" xfId="3077" xr:uid="{75329AF8-6021-4A70-B94D-D7BE9CF84374}"/>
    <cellStyle name="Normal 3 3 7 2" xfId="3078" xr:uid="{6BE48280-6F51-44E2-AF5A-D18597ED682E}"/>
    <cellStyle name="Normal 3 3 7 2 2" xfId="3079" xr:uid="{809BA0AC-521A-4147-A239-69E13A3E96DE}"/>
    <cellStyle name="Normal 3 3 7 2 2 2" xfId="7756" xr:uid="{DEEC8A38-3AF3-4105-9218-4C479E4F4C99}"/>
    <cellStyle name="Normal 3 3 7 2 2 2 2" xfId="25610" xr:uid="{46341F0F-E410-448C-BFD8-61EEF6968170}"/>
    <cellStyle name="Normal 3 3 7 2 2 3" xfId="11138" xr:uid="{B9B99A33-FDC8-4873-B201-1D8E95B3119B}"/>
    <cellStyle name="Normal 3 3 7 2 2 3 2" xfId="25611" xr:uid="{73DE4AAA-AA58-429F-A45B-A03AFC7231AC}"/>
    <cellStyle name="Normal 3 3 7 2 2 4" xfId="15785" xr:uid="{9D06AB50-F648-4BE2-8406-33EDA1FBEFC0}"/>
    <cellStyle name="Normal 3 3 7 2 2 4 2" xfId="25612" xr:uid="{42E6B152-4550-4593-A7E5-8E73936BB5CD}"/>
    <cellStyle name="Normal 3 3 7 2 2 5" xfId="25609" xr:uid="{3561EC50-4B18-42F8-B1D5-B74EA0922F80}"/>
    <cellStyle name="Normal 3 3 7 2 3" xfId="7755" xr:uid="{5E3C8C22-9B01-4844-A8AA-30DA1A86E41C}"/>
    <cellStyle name="Normal 3 3 7 2 3 2" xfId="25613" xr:uid="{A14DDA20-4DA6-401D-81F1-FCA3DD2C3A1F}"/>
    <cellStyle name="Normal 3 3 7 2 4" xfId="11137" xr:uid="{A8B28F27-41AD-40D2-AA71-797601C8933C}"/>
    <cellStyle name="Normal 3 3 7 2 4 2" xfId="25614" xr:uid="{86E937CA-8A3E-416B-A66C-41D057CB2419}"/>
    <cellStyle name="Normal 3 3 7 2 5" xfId="15784" xr:uid="{0C3340AE-6CD1-4E06-BB7D-5EB352ED137A}"/>
    <cellStyle name="Normal 3 3 7 2 5 2" xfId="25615" xr:uid="{B1090569-3B72-4AA3-8553-C9F6F57D2CB6}"/>
    <cellStyle name="Normal 3 3 7 2 6" xfId="25608" xr:uid="{1B5F9677-B703-48F7-9A5A-0E9B7B00E0A8}"/>
    <cellStyle name="Normal 3 3 7 3" xfId="3080" xr:uid="{7227DC9A-815A-437D-A7B1-90F5CF82D70D}"/>
    <cellStyle name="Normal 3 3 7 3 2" xfId="7757" xr:uid="{CF39F89F-3BD6-4C3B-B6AF-6B59DC079BFA}"/>
    <cellStyle name="Normal 3 3 7 3 2 2" xfId="25617" xr:uid="{38BBDEED-9610-48C5-8444-2C15A93A5B96}"/>
    <cellStyle name="Normal 3 3 7 3 3" xfId="11139" xr:uid="{6AA018E8-B083-4631-B2C4-3B365391CAD7}"/>
    <cellStyle name="Normal 3 3 7 3 3 2" xfId="25618" xr:uid="{6A755901-7A49-45CB-8CE1-5AD854C5DC74}"/>
    <cellStyle name="Normal 3 3 7 3 4" xfId="15786" xr:uid="{328DBF2D-55C2-49D4-BBF6-6869C3E968CD}"/>
    <cellStyle name="Normal 3 3 7 3 4 2" xfId="25619" xr:uid="{B77FB967-2247-4903-BF90-83216DCAA84D}"/>
    <cellStyle name="Normal 3 3 7 3 5" xfId="25616" xr:uid="{17974F79-1348-447C-A1EC-AB7DA3415F4B}"/>
    <cellStyle name="Normal 3 3 7 4" xfId="7754" xr:uid="{2AAB6C60-252F-4E80-AF40-6D36941E6912}"/>
    <cellStyle name="Normal 3 3 7 4 2" xfId="25620" xr:uid="{87C903A3-B5EA-4FD9-B6B4-B0A8959244A9}"/>
    <cellStyle name="Normal 3 3 7 5" xfId="11136" xr:uid="{B71C2D86-8810-419A-A3C9-DFE971663633}"/>
    <cellStyle name="Normal 3 3 7 5 2" xfId="25621" xr:uid="{622F85E5-5C98-47A5-9F9D-FAE3474CFDE5}"/>
    <cellStyle name="Normal 3 3 7 6" xfId="15783" xr:uid="{35372E13-0941-4D97-9512-1A4C6FE6E761}"/>
    <cellStyle name="Normal 3 3 7 6 2" xfId="25622" xr:uid="{6DF6F57F-4B5E-4C78-9429-3007AD9AF983}"/>
    <cellStyle name="Normal 3 3 7 7" xfId="25607" xr:uid="{9921D404-66B5-4774-8D7B-CEA177AA518E}"/>
    <cellStyle name="Normal 3 3 8" xfId="3081" xr:uid="{E15F0685-C14A-4405-B43B-2F6E1EA2C0DA}"/>
    <cellStyle name="Normal 3 3 8 2" xfId="3082" xr:uid="{B649696C-B399-40A4-810F-3CA5B7D014C3}"/>
    <cellStyle name="Normal 3 3 8 2 2" xfId="7759" xr:uid="{1ACCE0C4-6272-43B1-8E09-FDB56656AF45}"/>
    <cellStyle name="Normal 3 3 8 2 2 2" xfId="25625" xr:uid="{4948C3E0-B14D-416F-88EE-298A6D40A925}"/>
    <cellStyle name="Normal 3 3 8 2 3" xfId="11141" xr:uid="{CD618265-0999-42F5-A505-A898612A3C6C}"/>
    <cellStyle name="Normal 3 3 8 2 3 2" xfId="25626" xr:uid="{B0A9067E-8D9E-41AE-9F8A-241415B4FF8A}"/>
    <cellStyle name="Normal 3 3 8 2 4" xfId="15788" xr:uid="{AB641C9F-2428-4472-9B37-181C4713BD2F}"/>
    <cellStyle name="Normal 3 3 8 2 4 2" xfId="25627" xr:uid="{2E4CCA2A-2C73-4898-B5A2-673EAEF1CB9D}"/>
    <cellStyle name="Normal 3 3 8 2 5" xfId="25624" xr:uid="{E105DFC3-24B1-48A6-81AF-C392AAFA9B0C}"/>
    <cellStyle name="Normal 3 3 8 3" xfId="7758" xr:uid="{F732EABC-1CBE-4835-ACB2-2CE319A0E8BD}"/>
    <cellStyle name="Normal 3 3 8 3 2" xfId="25628" xr:uid="{EDFA304D-F504-4551-A30C-DB8F46217B18}"/>
    <cellStyle name="Normal 3 3 8 4" xfId="11140" xr:uid="{A6787252-6D3F-406F-A5AF-EF4286C8CEB3}"/>
    <cellStyle name="Normal 3 3 8 4 2" xfId="25629" xr:uid="{0ABB3728-6D7B-4808-A841-098545E24B33}"/>
    <cellStyle name="Normal 3 3 8 5" xfId="15787" xr:uid="{2BB43587-7B7E-4DF9-A854-10183D1EA729}"/>
    <cellStyle name="Normal 3 3 8 5 2" xfId="25630" xr:uid="{39763250-F1FC-4849-AC5A-B0B07CA8D1CB}"/>
    <cellStyle name="Normal 3 3 8 6" xfId="25623" xr:uid="{2BFE1161-133F-4327-917C-30CD365AA02D}"/>
    <cellStyle name="Normal 3 3 9" xfId="3083" xr:uid="{E275A192-AC5E-4735-A4F4-93AAE5BF803F}"/>
    <cellStyle name="Normal 3 3 9 2" xfId="3084" xr:uid="{2C6444FB-E8BE-4EAF-B678-FA13DFD791E3}"/>
    <cellStyle name="Normal 3 3 9 2 2" xfId="7761" xr:uid="{64ACDF2E-F653-4CAD-8FB5-15E84EA9C99A}"/>
    <cellStyle name="Normal 3 3 9 2 2 2" xfId="25633" xr:uid="{6081323D-36C0-4CDC-B24F-D0E21DDE9450}"/>
    <cellStyle name="Normal 3 3 9 2 3" xfId="11143" xr:uid="{A5EDDDFA-9153-411D-A8AF-58D3CAA8F02D}"/>
    <cellStyle name="Normal 3 3 9 2 3 2" xfId="25634" xr:uid="{A863A28B-79DB-432F-9DF1-702C6D31437A}"/>
    <cellStyle name="Normal 3 3 9 2 4" xfId="15790" xr:uid="{3A8950F1-E508-4010-974F-FD69990E19EB}"/>
    <cellStyle name="Normal 3 3 9 2 4 2" xfId="25635" xr:uid="{66DD7DCB-D844-4987-BA54-8AEDCA4FF574}"/>
    <cellStyle name="Normal 3 3 9 2 5" xfId="25632" xr:uid="{AA6DE41A-E795-4A8E-B49F-4CD5FC628F0C}"/>
    <cellStyle name="Normal 3 3 9 3" xfId="7760" xr:uid="{C31F6E01-5531-4B45-A430-E57B95301D5A}"/>
    <cellStyle name="Normal 3 3 9 3 2" xfId="25636" xr:uid="{63B5CC91-7FE9-476E-B04C-2C6EEFEAB305}"/>
    <cellStyle name="Normal 3 3 9 4" xfId="11142" xr:uid="{B63DD39E-4F30-4567-857D-D363C0F671F8}"/>
    <cellStyle name="Normal 3 3 9 4 2" xfId="25637" xr:uid="{8D1D0AFD-6B73-489D-85E5-CC0DFCB8E537}"/>
    <cellStyle name="Normal 3 3 9 5" xfId="15789" xr:uid="{A7513855-95C7-4716-AB53-52DA281E0F0D}"/>
    <cellStyle name="Normal 3 3 9 5 2" xfId="25638" xr:uid="{F0173131-8D55-48B3-AF4D-AFAB47B7A3E6}"/>
    <cellStyle name="Normal 3 3 9 6" xfId="25631" xr:uid="{3214AB58-8E27-4B0A-8EE4-3FE96522F12D}"/>
    <cellStyle name="Normal 3 4" xfId="125" xr:uid="{43E2F583-49A9-417D-9FF1-A29961E90445}"/>
    <cellStyle name="Normal 3 4 2" xfId="3085" xr:uid="{EBCD431D-2418-46C6-875D-AA0DD3B166D0}"/>
    <cellStyle name="Normal 3 4 3" xfId="3086" xr:uid="{8718C46D-A1FE-40F0-B71A-8615DBD558C7}"/>
    <cellStyle name="Normal 3 4 4" xfId="3087" xr:uid="{B0493E4F-333C-4162-BCA2-7F16F6FDAC36}"/>
    <cellStyle name="Normal 3 4 5" xfId="35820" xr:uid="{E2A83C8C-DD95-4811-AA38-92C0D47CC5B6}"/>
    <cellStyle name="Normal 3 5" xfId="3088" xr:uid="{79E6F9AD-E44C-4FB3-86F6-DD4F3798ADBB}"/>
    <cellStyle name="Normal 3 5 2" xfId="3089" xr:uid="{5C523744-2143-4D65-B890-2DA28F1B843B}"/>
    <cellStyle name="Normal 3 6" xfId="3090" xr:uid="{504C9733-882E-4E8F-8815-B1019C63E980}"/>
    <cellStyle name="Normal 3 7" xfId="3091" xr:uid="{8A3EB4AA-350E-4382-9B87-E9056DB9A2D1}"/>
    <cellStyle name="Normal 3 8" xfId="3092" xr:uid="{3457CD2E-00A0-45F0-B029-9353789ED4E4}"/>
    <cellStyle name="Normal 3 9" xfId="35821" xr:uid="{36645C81-67A6-47FE-80F4-AC2A0E17D316}"/>
    <cellStyle name="Normal 30" xfId="3093" xr:uid="{576959C4-1EB9-485D-B3CD-C6C2B72D047A}"/>
    <cellStyle name="Normal 30 2" xfId="3094" xr:uid="{0F81B44B-3D17-4350-9ECD-A058817963A8}"/>
    <cellStyle name="Normal 30 2 2" xfId="3095" xr:uid="{5F026F49-FF8A-4930-99AA-D50A85226E89}"/>
    <cellStyle name="Normal 30 2 2 2" xfId="7764" xr:uid="{C82571EC-3047-4D98-99BB-A40FEF6D7099}"/>
    <cellStyle name="Normal 30 2 2 2 2" xfId="25642" xr:uid="{19FAB5F4-508A-463B-954A-ABB8C689D4FB}"/>
    <cellStyle name="Normal 30 2 2 3" xfId="11146" xr:uid="{F9C09C5E-1FF6-4E5C-9283-15FC68A1B30B}"/>
    <cellStyle name="Normal 30 2 2 3 2" xfId="25643" xr:uid="{1B724E66-79CE-4A4D-80A4-751383EFDA02}"/>
    <cellStyle name="Normal 30 2 2 4" xfId="15793" xr:uid="{C109BC30-0F00-4B2F-8EB1-64CB7444AE68}"/>
    <cellStyle name="Normal 30 2 2 4 2" xfId="25644" xr:uid="{5AD169C6-A3A6-41C7-88FA-9E2BFF986E88}"/>
    <cellStyle name="Normal 30 2 2 5" xfId="25641" xr:uid="{EF9A648C-4078-42F9-9970-F67710876BDC}"/>
    <cellStyle name="Normal 30 2 3" xfId="7763" xr:uid="{9412FB13-0DB5-4230-9610-7B6FEA036217}"/>
    <cellStyle name="Normal 30 2 3 2" xfId="25645" xr:uid="{567BB708-CA01-47B7-81DA-AF7624736917}"/>
    <cellStyle name="Normal 30 2 4" xfId="11145" xr:uid="{F82C78C2-4615-47D2-8DFE-E5AD4FFDFC13}"/>
    <cellStyle name="Normal 30 2 4 2" xfId="25646" xr:uid="{77B65534-A0DB-4FD2-BE21-806EDBE05664}"/>
    <cellStyle name="Normal 30 2 5" xfId="15792" xr:uid="{B8E0E169-0F9E-42A3-AD21-8BBCB040D05D}"/>
    <cellStyle name="Normal 30 2 5 2" xfId="25647" xr:uid="{9BEE9A72-8BE9-4AFE-9215-BD74A66DE4AE}"/>
    <cellStyle name="Normal 30 2 6" xfId="25640" xr:uid="{E447BCDE-4374-465B-B16A-B671478C65FC}"/>
    <cellStyle name="Normal 30 3" xfId="3096" xr:uid="{DD096725-2EF0-4B0D-BAB6-6823548AA36F}"/>
    <cellStyle name="Normal 30 3 2" xfId="7765" xr:uid="{0E771660-601E-46FE-AD08-B0E7B80704B1}"/>
    <cellStyle name="Normal 30 3 2 2" xfId="25649" xr:uid="{50AB0B6D-74A0-42C2-8C06-3E2225124B04}"/>
    <cellStyle name="Normal 30 3 3" xfId="11147" xr:uid="{75990F98-4B0C-4A47-BA39-C75F760269B3}"/>
    <cellStyle name="Normal 30 3 3 2" xfId="25650" xr:uid="{3E50109B-D24B-420A-8640-D9EA96C8A5A1}"/>
    <cellStyle name="Normal 30 3 4" xfId="15794" xr:uid="{D2DB6502-CE96-4D56-BF44-E6BFE6D6D9E8}"/>
    <cellStyle name="Normal 30 3 4 2" xfId="25651" xr:uid="{6D06BE18-BDDD-4B7E-BAA7-6B17672ADA54}"/>
    <cellStyle name="Normal 30 3 5" xfId="25648" xr:uid="{65E5D5E4-ADAB-42F4-B577-BD30D9CAD86C}"/>
    <cellStyle name="Normal 30 4" xfId="7762" xr:uid="{7ED12429-C16E-4C49-B25B-E97AE2344DE6}"/>
    <cellStyle name="Normal 30 4 2" xfId="25652" xr:uid="{DFB90079-29A4-489D-806A-B2916D5B0966}"/>
    <cellStyle name="Normal 30 5" xfId="11144" xr:uid="{897047F8-F182-42C6-A54B-00E77F80BC8D}"/>
    <cellStyle name="Normal 30 5 2" xfId="25653" xr:uid="{541CD459-B28D-4BC0-A946-789070CF1FBE}"/>
    <cellStyle name="Normal 30 6" xfId="15791" xr:uid="{4EACB7C6-2EEA-4132-AF9B-5D42874F6A50}"/>
    <cellStyle name="Normal 30 6 2" xfId="25654" xr:uid="{E0444768-6509-41AA-B26A-04CE3A7394B7}"/>
    <cellStyle name="Normal 30 7" xfId="25639" xr:uid="{E9A38E89-2CD0-4064-8142-86AD18ECB35E}"/>
    <cellStyle name="Normal 300" xfId="3097" xr:uid="{C65D140B-24E3-4268-AA94-47F227E60CA7}"/>
    <cellStyle name="Normal 300 2" xfId="3098" xr:uid="{0DEBA185-9635-4D59-A3EF-73F0CB5C0D24}"/>
    <cellStyle name="Normal 300 2 2" xfId="3099" xr:uid="{BBC73BD5-21BC-46EF-BACB-A18DDC18F579}"/>
    <cellStyle name="Normal 300 2 2 2" xfId="7768" xr:uid="{B23D7CBB-A4D8-4F35-B03D-68AA6AC07808}"/>
    <cellStyle name="Normal 300 2 2 2 2" xfId="25658" xr:uid="{0C3886C7-5299-476F-AF8F-775EB0F5C58D}"/>
    <cellStyle name="Normal 300 2 2 3" xfId="11150" xr:uid="{93FD816B-A00C-4038-95D3-6835D5C0B92B}"/>
    <cellStyle name="Normal 300 2 2 3 2" xfId="25659" xr:uid="{6F8F655E-B05A-4816-BD2E-886D5ABE3220}"/>
    <cellStyle name="Normal 300 2 2 4" xfId="15797" xr:uid="{82563AFC-6026-4333-89D5-48948ED27C0A}"/>
    <cellStyle name="Normal 300 2 2 4 2" xfId="25660" xr:uid="{C92BC11D-544C-442E-8D52-593644131151}"/>
    <cellStyle name="Normal 300 2 2 5" xfId="25657" xr:uid="{C38BC4B8-73E4-4CC8-9CB1-FE84790ED077}"/>
    <cellStyle name="Normal 300 2 3" xfId="7767" xr:uid="{3AFFDF82-FCE4-49D7-879D-81095ECBB928}"/>
    <cellStyle name="Normal 300 2 3 2" xfId="25661" xr:uid="{E041BD22-204F-4665-BAEC-F3B659CA3523}"/>
    <cellStyle name="Normal 300 2 4" xfId="11149" xr:uid="{3446A208-C919-412B-80A2-008C5223E0A1}"/>
    <cellStyle name="Normal 300 2 4 2" xfId="25662" xr:uid="{CF850C5E-02A3-4062-923F-BFA655C2C898}"/>
    <cellStyle name="Normal 300 2 5" xfId="15796" xr:uid="{F493717E-27F1-451E-8DF1-C871E0F45937}"/>
    <cellStyle name="Normal 300 2 5 2" xfId="25663" xr:uid="{27604896-F8D2-4870-BD18-8086A7BE7FB4}"/>
    <cellStyle name="Normal 300 2 6" xfId="25656" xr:uid="{34A2E27F-2198-4407-8FF7-1CFD41EDDBED}"/>
    <cellStyle name="Normal 300 3" xfId="3100" xr:uid="{A47BF706-7A0C-451B-BEAC-D2AFA7A61D2D}"/>
    <cellStyle name="Normal 300 3 2" xfId="7769" xr:uid="{2818903A-7D70-4390-BC92-1BB8DD2CCFDE}"/>
    <cellStyle name="Normal 300 3 2 2" xfId="25665" xr:uid="{3A297A8D-7B06-4158-9566-F6CB2E85315E}"/>
    <cellStyle name="Normal 300 3 3" xfId="11151" xr:uid="{8E56A44B-455F-4A87-96AA-CE6503A075AF}"/>
    <cellStyle name="Normal 300 3 3 2" xfId="25666" xr:uid="{79AA8512-FED9-4AE1-8E73-A83C916023DC}"/>
    <cellStyle name="Normal 300 3 4" xfId="15798" xr:uid="{31109C1C-4B30-44B5-8403-287D425FF957}"/>
    <cellStyle name="Normal 300 3 4 2" xfId="25667" xr:uid="{5ADBC06B-FD80-4E85-88FA-501285DB3B54}"/>
    <cellStyle name="Normal 300 3 5" xfId="25664" xr:uid="{12E69240-9494-4E0A-849F-3D1FFB40D778}"/>
    <cellStyle name="Normal 300 4" xfId="7766" xr:uid="{F411EE53-E5F6-46A0-BD5B-EB0076C23A24}"/>
    <cellStyle name="Normal 300 4 2" xfId="25668" xr:uid="{1DBE609C-C90A-4FC1-803E-05E64857FF92}"/>
    <cellStyle name="Normal 300 5" xfId="11148" xr:uid="{55A87671-F094-449F-A0BD-55DACC80835E}"/>
    <cellStyle name="Normal 300 5 2" xfId="25669" xr:uid="{B54B0738-C20B-4C4D-887A-FA7371AE89EA}"/>
    <cellStyle name="Normal 300 6" xfId="15795" xr:uid="{94213076-3812-4434-9585-17DE7788EDF2}"/>
    <cellStyle name="Normal 300 6 2" xfId="25670" xr:uid="{C87AFB19-EA8F-487D-A108-646BE6212C33}"/>
    <cellStyle name="Normal 300 7" xfId="25655" xr:uid="{D5FFDD4A-ED18-435C-A93D-D024ADA3946F}"/>
    <cellStyle name="Normal 301" xfId="3101" xr:uid="{9E771CA4-C4FC-4077-BFC9-7A726EE9A507}"/>
    <cellStyle name="Normal 301 2" xfId="3102" xr:uid="{1DBDF915-20BE-4C5E-83F6-5B76308AD1AF}"/>
    <cellStyle name="Normal 301 2 2" xfId="3103" xr:uid="{7F339773-F1D6-4C78-939A-A6952AE7CFC4}"/>
    <cellStyle name="Normal 301 2 2 2" xfId="7772" xr:uid="{2AEB514F-F1F0-4861-80AC-87DBCA6947B2}"/>
    <cellStyle name="Normal 301 2 2 2 2" xfId="25674" xr:uid="{75C97C09-6C8D-4808-833F-58FF09E591BF}"/>
    <cellStyle name="Normal 301 2 2 3" xfId="11154" xr:uid="{22801DFB-4433-426E-AF21-F5A108AE7AC9}"/>
    <cellStyle name="Normal 301 2 2 3 2" xfId="25675" xr:uid="{51F0AF81-3569-47AC-87F3-313B954B5593}"/>
    <cellStyle name="Normal 301 2 2 4" xfId="15801" xr:uid="{61240025-112D-45F3-BD9F-8D521517D00E}"/>
    <cellStyle name="Normal 301 2 2 4 2" xfId="25676" xr:uid="{B5835A1A-87F1-4E9B-BE06-9C86B8DE7EF5}"/>
    <cellStyle name="Normal 301 2 2 5" xfId="25673" xr:uid="{6339921A-C9C6-4260-BD68-6653F65317F6}"/>
    <cellStyle name="Normal 301 2 3" xfId="7771" xr:uid="{E8EDFD3B-22EC-495F-BCF9-D19EAD745E5B}"/>
    <cellStyle name="Normal 301 2 3 2" xfId="25677" xr:uid="{39B07F5B-0628-4B61-B28F-C5778C5B1135}"/>
    <cellStyle name="Normal 301 2 4" xfId="11153" xr:uid="{5311C007-F50A-408B-9D23-6E0AC43C1ABD}"/>
    <cellStyle name="Normal 301 2 4 2" xfId="25678" xr:uid="{328B633D-E1C9-47DE-88F0-312EE8A61278}"/>
    <cellStyle name="Normal 301 2 5" xfId="15800" xr:uid="{84DA5E24-D6B3-4D87-81C6-FAED71AA2F26}"/>
    <cellStyle name="Normal 301 2 5 2" xfId="25679" xr:uid="{911858BF-9F45-4D33-8F06-38887D767E0F}"/>
    <cellStyle name="Normal 301 2 6" xfId="25672" xr:uid="{4216BC23-1A16-4440-87EE-565C2826DEE5}"/>
    <cellStyle name="Normal 301 3" xfId="3104" xr:uid="{CF440AA8-0CDC-4D48-A8C6-2A6C5075152E}"/>
    <cellStyle name="Normal 301 3 2" xfId="7773" xr:uid="{3D1F1E7B-1431-4614-91EC-F845CF5FD366}"/>
    <cellStyle name="Normal 301 3 2 2" xfId="25681" xr:uid="{F3BC2E3A-7194-4382-8956-278A496A7250}"/>
    <cellStyle name="Normal 301 3 3" xfId="11155" xr:uid="{BFB1BED8-AF70-45F3-971D-C9B6EAEE5840}"/>
    <cellStyle name="Normal 301 3 3 2" xfId="25682" xr:uid="{0818419A-45F6-4830-A00B-DFBE88229E1A}"/>
    <cellStyle name="Normal 301 3 4" xfId="15802" xr:uid="{F2BF96D8-0B7C-4B71-88BD-2B4A11A5E087}"/>
    <cellStyle name="Normal 301 3 4 2" xfId="25683" xr:uid="{D11AAB57-E76C-4A0B-B233-0251CD66A743}"/>
    <cellStyle name="Normal 301 3 5" xfId="25680" xr:uid="{BDB7DA5E-FAC4-46FF-A4BD-CCE822960A28}"/>
    <cellStyle name="Normal 301 4" xfId="7770" xr:uid="{9D8442CC-5578-41B0-9022-B8E813761CEF}"/>
    <cellStyle name="Normal 301 4 2" xfId="25684" xr:uid="{AE827F47-E7E9-4483-BD2F-3C553088FF62}"/>
    <cellStyle name="Normal 301 5" xfId="11152" xr:uid="{247AA219-BEFC-48C0-BA28-350AB764D16C}"/>
    <cellStyle name="Normal 301 5 2" xfId="25685" xr:uid="{B4FBC4EE-80A5-45D3-A94E-79CB6FDFEC52}"/>
    <cellStyle name="Normal 301 6" xfId="15799" xr:uid="{E9E083AA-1414-40E3-80A3-1C3F171A8220}"/>
    <cellStyle name="Normal 301 6 2" xfId="25686" xr:uid="{218C596D-70AB-4072-B25D-6C222D98FB1B}"/>
    <cellStyle name="Normal 301 7" xfId="25671" xr:uid="{1BC77C83-4ABB-4C68-85F4-40E606148FF3}"/>
    <cellStyle name="Normal 302" xfId="3105" xr:uid="{79331E20-A6A8-4C6E-93F7-7EEA13EE20DB}"/>
    <cellStyle name="Normal 302 2" xfId="3106" xr:uid="{29C9A6EA-8969-4EB6-BE74-8BB15E61F907}"/>
    <cellStyle name="Normal 302 2 2" xfId="3107" xr:uid="{6A31D5B3-6008-4C0F-8CA4-D00D823155F2}"/>
    <cellStyle name="Normal 302 2 2 2" xfId="7776" xr:uid="{7053F484-9ACC-4885-A749-17E83008467B}"/>
    <cellStyle name="Normal 302 2 2 2 2" xfId="25690" xr:uid="{4153C35C-EC89-4446-822C-1D0F80EF972A}"/>
    <cellStyle name="Normal 302 2 2 3" xfId="11158" xr:uid="{0A1F10BE-FA81-4F37-BF9F-11AA3B9F66B3}"/>
    <cellStyle name="Normal 302 2 2 3 2" xfId="25691" xr:uid="{8908E9DC-6B90-40F3-BD2E-D163FA54276A}"/>
    <cellStyle name="Normal 302 2 2 4" xfId="15805" xr:uid="{2CE7B990-73EF-4618-9C7C-8D50DD294EAB}"/>
    <cellStyle name="Normal 302 2 2 4 2" xfId="25692" xr:uid="{74DF6FFC-11A7-4EED-9849-5743F21D1A10}"/>
    <cellStyle name="Normal 302 2 2 5" xfId="25689" xr:uid="{5243622A-778E-4F52-9351-0EC364491CC8}"/>
    <cellStyle name="Normal 302 2 3" xfId="7775" xr:uid="{5DFCA60E-41A5-4F2D-9DAB-F731B43F95A3}"/>
    <cellStyle name="Normal 302 2 3 2" xfId="25693" xr:uid="{2D6AF655-EC54-4E63-83E1-1C5C47D36D9C}"/>
    <cellStyle name="Normal 302 2 4" xfId="11157" xr:uid="{66146E1C-2CF6-456D-A249-0D191F8A9D23}"/>
    <cellStyle name="Normal 302 2 4 2" xfId="25694" xr:uid="{D25A762A-7632-4C54-AA94-9F069F721CB9}"/>
    <cellStyle name="Normal 302 2 5" xfId="15804" xr:uid="{B904C08E-BF7D-4BE6-B75E-EBEB73652A62}"/>
    <cellStyle name="Normal 302 2 5 2" xfId="25695" xr:uid="{91A9D671-5CBE-4460-9BAA-0A7148850392}"/>
    <cellStyle name="Normal 302 2 6" xfId="25688" xr:uid="{6D8509A2-24B4-4200-85BC-6F1045D91AA7}"/>
    <cellStyle name="Normal 302 3" xfId="3108" xr:uid="{8C2F447C-8B17-4981-896A-E9F31A179F06}"/>
    <cellStyle name="Normal 302 3 2" xfId="7777" xr:uid="{4CD1A925-1579-413C-8F62-8169E0E0F478}"/>
    <cellStyle name="Normal 302 3 2 2" xfId="25697" xr:uid="{1F10AFFF-0E5C-4031-8808-1D200ED809CD}"/>
    <cellStyle name="Normal 302 3 3" xfId="11159" xr:uid="{C7270994-95F1-4FC3-A9B8-DA9E74D75C41}"/>
    <cellStyle name="Normal 302 3 3 2" xfId="25698" xr:uid="{9E8223D8-76D0-4E25-96D6-6B89AF497525}"/>
    <cellStyle name="Normal 302 3 4" xfId="15806" xr:uid="{0A221CDC-EDA5-4174-8060-2445F048A509}"/>
    <cellStyle name="Normal 302 3 4 2" xfId="25699" xr:uid="{DBDBC3FF-C330-4E67-8213-6247995FC62D}"/>
    <cellStyle name="Normal 302 3 5" xfId="25696" xr:uid="{623E8AEB-D355-404F-88B1-42C5D0B41EEA}"/>
    <cellStyle name="Normal 302 4" xfId="7774" xr:uid="{CAC2643E-75E3-4899-A80C-31B3F4D6048A}"/>
    <cellStyle name="Normal 302 4 2" xfId="25700" xr:uid="{BD0AAF7E-F8F1-471E-A018-A9FDDCE01E8D}"/>
    <cellStyle name="Normal 302 5" xfId="11156" xr:uid="{24AF9B90-C2FC-4D17-AF61-B7F3CED48CAD}"/>
    <cellStyle name="Normal 302 5 2" xfId="25701" xr:uid="{D974F11F-80ED-4D2E-9E40-50D28612C993}"/>
    <cellStyle name="Normal 302 6" xfId="15803" xr:uid="{9B6BABCC-48FA-495B-860A-8B6A3476867B}"/>
    <cellStyle name="Normal 302 6 2" xfId="25702" xr:uid="{B04CE776-7C37-4DFE-A0F7-2F7B223D1141}"/>
    <cellStyle name="Normal 302 7" xfId="25687" xr:uid="{BC9C2D35-052F-474A-91E0-CE4674D209F6}"/>
    <cellStyle name="Normal 303" xfId="3109" xr:uid="{B8D198F7-2098-4C97-81A9-8B0422F94316}"/>
    <cellStyle name="Normal 303 2" xfId="3110" xr:uid="{BFAFDFB3-4F1B-4192-9006-EB9811909E6D}"/>
    <cellStyle name="Normal 303 2 2" xfId="3111" xr:uid="{66ECAB5A-825D-4572-A570-9EBEE9DCD735}"/>
    <cellStyle name="Normal 303 2 2 2" xfId="7780" xr:uid="{8ECB617C-AB44-4BB1-9C13-DD7C242CBF07}"/>
    <cellStyle name="Normal 303 2 2 2 2" xfId="25706" xr:uid="{E4DFA7A0-98A5-4432-B469-42FB5156D9D3}"/>
    <cellStyle name="Normal 303 2 2 3" xfId="11162" xr:uid="{7757967B-32A7-451A-975A-58A68EAA1EF6}"/>
    <cellStyle name="Normal 303 2 2 3 2" xfId="25707" xr:uid="{1BD67C1E-6E4B-4FD8-B3C0-0C97652DA8D7}"/>
    <cellStyle name="Normal 303 2 2 4" xfId="15809" xr:uid="{07A98AB8-86BC-4811-8AB5-9F18880DA3F3}"/>
    <cellStyle name="Normal 303 2 2 4 2" xfId="25708" xr:uid="{33F41DAC-2951-4916-AF49-C478D23DC184}"/>
    <cellStyle name="Normal 303 2 2 5" xfId="25705" xr:uid="{996BF59C-B7E7-4A37-BB38-3686D41CBBDB}"/>
    <cellStyle name="Normal 303 2 3" xfId="7779" xr:uid="{7613256B-ED1B-46AB-A595-8EAD50571FF8}"/>
    <cellStyle name="Normal 303 2 3 2" xfId="25709" xr:uid="{C59E1BC2-CC37-46CB-88FA-A964E0766619}"/>
    <cellStyle name="Normal 303 2 4" xfId="11161" xr:uid="{FFC79559-AB1A-4536-9723-1FD8E5C1C69C}"/>
    <cellStyle name="Normal 303 2 4 2" xfId="25710" xr:uid="{26983298-B08A-4B9D-917E-F18B5F186AEA}"/>
    <cellStyle name="Normal 303 2 5" xfId="15808" xr:uid="{7A52F280-958E-4C42-80AF-05CF8EC1EB81}"/>
    <cellStyle name="Normal 303 2 5 2" xfId="25711" xr:uid="{A0A512AB-7B7B-4C3F-A9B8-B0A8206BE695}"/>
    <cellStyle name="Normal 303 2 6" xfId="25704" xr:uid="{4ECD6C89-5653-4674-941D-74791CA51B8A}"/>
    <cellStyle name="Normal 303 3" xfId="3112" xr:uid="{E8D67D32-A390-4F21-900A-784573E27956}"/>
    <cellStyle name="Normal 303 3 2" xfId="7781" xr:uid="{290B8A56-A8B4-4940-921C-AAFAF11D21F1}"/>
    <cellStyle name="Normal 303 3 2 2" xfId="25713" xr:uid="{C105870C-2F19-44B6-BF4A-4638CDE65871}"/>
    <cellStyle name="Normal 303 3 3" xfId="11163" xr:uid="{125B88C1-300F-4915-AFDA-A59C205B68E1}"/>
    <cellStyle name="Normal 303 3 3 2" xfId="25714" xr:uid="{1633DD6E-7B0C-4797-9C47-9BC19E1A6002}"/>
    <cellStyle name="Normal 303 3 4" xfId="15810" xr:uid="{8916668D-6AB1-4FCF-9A88-0DB4E3B0434D}"/>
    <cellStyle name="Normal 303 3 4 2" xfId="25715" xr:uid="{4E3CF4D2-6DA6-4ED2-923D-F6A2FC0EFAB6}"/>
    <cellStyle name="Normal 303 3 5" xfId="25712" xr:uid="{A78F7946-DD00-43D7-8606-F9A92A59F8D0}"/>
    <cellStyle name="Normal 303 4" xfId="7778" xr:uid="{0F49C163-B3C7-4354-B74E-D4ACC54D7351}"/>
    <cellStyle name="Normal 303 4 2" xfId="25716" xr:uid="{A0139B91-4BDD-49BC-973A-D186A101807D}"/>
    <cellStyle name="Normal 303 5" xfId="11160" xr:uid="{F34F4602-813E-49F4-ABC7-AC7EA4BAAF6F}"/>
    <cellStyle name="Normal 303 5 2" xfId="25717" xr:uid="{0D1CB3AF-2544-4458-8E79-578A2C876102}"/>
    <cellStyle name="Normal 303 6" xfId="15807" xr:uid="{19E9B5F0-F3F7-4DD1-A978-A068FFED661F}"/>
    <cellStyle name="Normal 303 6 2" xfId="25718" xr:uid="{3C6949B4-E87E-4D42-8E5F-446888A404E9}"/>
    <cellStyle name="Normal 303 7" xfId="25703" xr:uid="{CB24D494-6889-4837-83CB-F0204C4B983B}"/>
    <cellStyle name="Normal 304" xfId="3113" xr:uid="{5E240D90-3B23-4BFF-A0F8-D0460F7A7C19}"/>
    <cellStyle name="Normal 304 2" xfId="3114" xr:uid="{D9EE42E8-D50F-423B-A562-859D3BAA512B}"/>
    <cellStyle name="Normal 304 2 2" xfId="3115" xr:uid="{5011B4AF-717A-455A-83B6-007DE242AA0A}"/>
    <cellStyle name="Normal 304 2 2 2" xfId="7784" xr:uid="{24F5E023-9E7B-483F-ACCD-EAE3E6F77283}"/>
    <cellStyle name="Normal 304 2 2 2 2" xfId="25722" xr:uid="{9DF57878-F0DD-4C4E-BA08-E378F8FECB18}"/>
    <cellStyle name="Normal 304 2 2 3" xfId="11166" xr:uid="{F940E84C-3380-4A59-875F-B00E7945023C}"/>
    <cellStyle name="Normal 304 2 2 3 2" xfId="25723" xr:uid="{87A32219-4FD7-4297-A752-8DF491822821}"/>
    <cellStyle name="Normal 304 2 2 4" xfId="15813" xr:uid="{81922841-69EA-4BFA-B8D0-C0C0B67AEE20}"/>
    <cellStyle name="Normal 304 2 2 4 2" xfId="25724" xr:uid="{5C3529C7-B428-4012-B4B7-BAE5CB1EE30A}"/>
    <cellStyle name="Normal 304 2 2 5" xfId="25721" xr:uid="{5860232E-E083-4679-A860-9AE22862334D}"/>
    <cellStyle name="Normal 304 2 3" xfId="7783" xr:uid="{F5501B2B-328C-4801-AF19-7B205079BE0F}"/>
    <cellStyle name="Normal 304 2 3 2" xfId="25725" xr:uid="{137B52F1-6BE5-44A9-B81F-C91120804179}"/>
    <cellStyle name="Normal 304 2 4" xfId="11165" xr:uid="{FDCFAA6B-5A5F-423A-B021-C49E7F774DD6}"/>
    <cellStyle name="Normal 304 2 4 2" xfId="25726" xr:uid="{D34C138D-ABCA-4675-8E4C-758CE2F9F2D3}"/>
    <cellStyle name="Normal 304 2 5" xfId="15812" xr:uid="{2171B993-C0F7-4770-B3A6-6945F4751CB0}"/>
    <cellStyle name="Normal 304 2 5 2" xfId="25727" xr:uid="{41CC1DB2-3E14-414C-A0AB-523898D4FDB0}"/>
    <cellStyle name="Normal 304 2 6" xfId="25720" xr:uid="{7C047385-69D6-436D-93D0-08022D7C2D03}"/>
    <cellStyle name="Normal 304 3" xfId="3116" xr:uid="{17E42344-E239-469D-AF7B-6AA3FF78A14A}"/>
    <cellStyle name="Normal 304 3 2" xfId="7785" xr:uid="{8B657009-AA43-490A-9425-8C8652AD3D3A}"/>
    <cellStyle name="Normal 304 3 2 2" xfId="25729" xr:uid="{5CB6D700-4D99-46C4-B815-4757AA08867F}"/>
    <cellStyle name="Normal 304 3 3" xfId="11167" xr:uid="{BA23E595-BF02-4D19-B5AC-7850216EA39B}"/>
    <cellStyle name="Normal 304 3 3 2" xfId="25730" xr:uid="{71E2297A-EFE2-4EA0-A332-5C8B5B5AA2D7}"/>
    <cellStyle name="Normal 304 3 4" xfId="15814" xr:uid="{BCA872FA-5DA4-44F3-9321-C57F4F47542F}"/>
    <cellStyle name="Normal 304 3 4 2" xfId="25731" xr:uid="{8F63CA18-EB9B-4748-9B93-E54E4FC763CE}"/>
    <cellStyle name="Normal 304 3 5" xfId="25728" xr:uid="{CB4B7A20-111F-4ACE-B706-F43AB8EAF568}"/>
    <cellStyle name="Normal 304 4" xfId="7782" xr:uid="{945E7F11-D9B1-4ACF-BDA4-BEC3C94935DA}"/>
    <cellStyle name="Normal 304 4 2" xfId="25732" xr:uid="{D212C260-58B6-4559-8B1C-91FE2C8C8E53}"/>
    <cellStyle name="Normal 304 5" xfId="11164" xr:uid="{9A31D893-4EDB-4C38-A3E6-8C4157C3119F}"/>
    <cellStyle name="Normal 304 5 2" xfId="25733" xr:uid="{2D0D80DE-BDAD-4D43-8D16-495BBA5964AD}"/>
    <cellStyle name="Normal 304 6" xfId="15811" xr:uid="{AAFDC17E-0E91-4643-A208-FD7475499E38}"/>
    <cellStyle name="Normal 304 6 2" xfId="25734" xr:uid="{A454624E-6FF7-4E1C-B169-A7644FDC9F11}"/>
    <cellStyle name="Normal 304 7" xfId="25719" xr:uid="{96AA8133-6263-4504-959B-E496DC7957F3}"/>
    <cellStyle name="Normal 305" xfId="3117" xr:uid="{B4BE87E9-CD04-48B6-AB57-DD370EBB6CDC}"/>
    <cellStyle name="Normal 305 2" xfId="3118" xr:uid="{E0E5D1AA-FE85-49A7-A42C-FBC0698A0AA5}"/>
    <cellStyle name="Normal 305 2 2" xfId="3119" xr:uid="{C793146B-6147-4D34-BD91-FE9DBC44B693}"/>
    <cellStyle name="Normal 305 2 2 2" xfId="7788" xr:uid="{6602A1FF-298D-43F5-AE61-E288B963F7D4}"/>
    <cellStyle name="Normal 305 2 2 2 2" xfId="25738" xr:uid="{DA4CCF61-653A-4E83-8DFC-CFB6DB9A68FA}"/>
    <cellStyle name="Normal 305 2 2 3" xfId="11170" xr:uid="{63398A44-66A6-4DE5-891F-C891BBC35E1D}"/>
    <cellStyle name="Normal 305 2 2 3 2" xfId="25739" xr:uid="{FD07B803-33EB-40F0-87C7-49BB817B4C55}"/>
    <cellStyle name="Normal 305 2 2 4" xfId="15817" xr:uid="{10579F66-FEFD-4081-811F-1AC7FBF83DCA}"/>
    <cellStyle name="Normal 305 2 2 4 2" xfId="25740" xr:uid="{B2D0A7F8-F5FE-40CD-A172-C4FE6F231C05}"/>
    <cellStyle name="Normal 305 2 2 5" xfId="25737" xr:uid="{F4F27BFD-538D-4327-8977-B664338E29E3}"/>
    <cellStyle name="Normal 305 2 3" xfId="7787" xr:uid="{8FCEC9F3-B8CD-4533-858F-712952567CA3}"/>
    <cellStyle name="Normal 305 2 3 2" xfId="25741" xr:uid="{759A79DC-565B-4B65-A2E9-19449728FA40}"/>
    <cellStyle name="Normal 305 2 4" xfId="11169" xr:uid="{001EA076-BC11-47EC-B4F8-03BE10601006}"/>
    <cellStyle name="Normal 305 2 4 2" xfId="25742" xr:uid="{6CB724D0-1184-47B1-AF38-59F27B80D694}"/>
    <cellStyle name="Normal 305 2 5" xfId="15816" xr:uid="{A93E4CCA-ED27-4D31-800C-867168CB40BD}"/>
    <cellStyle name="Normal 305 2 5 2" xfId="25743" xr:uid="{757FCA0E-F99D-4ACC-A341-6DD959F441C6}"/>
    <cellStyle name="Normal 305 2 6" xfId="25736" xr:uid="{9D9BE6BC-33F3-4A25-A78B-8BC519D84C3C}"/>
    <cellStyle name="Normal 305 3" xfId="3120" xr:uid="{72789472-338A-438D-BB30-B25D50399020}"/>
    <cellStyle name="Normal 305 3 2" xfId="7789" xr:uid="{9DB57BD1-B269-4739-8024-BD176992EA0E}"/>
    <cellStyle name="Normal 305 3 2 2" xfId="25745" xr:uid="{AB8734A3-BA26-4C4D-B48B-B16FD0452C5C}"/>
    <cellStyle name="Normal 305 3 3" xfId="11171" xr:uid="{CBA038D4-0B8B-4A9B-B78D-141E174F3985}"/>
    <cellStyle name="Normal 305 3 3 2" xfId="25746" xr:uid="{6723FA3A-F85C-4E6E-98BD-E97F9DF2BFC5}"/>
    <cellStyle name="Normal 305 3 4" xfId="15818" xr:uid="{5E21051F-0593-4CDA-9BBD-7EDE93737B62}"/>
    <cellStyle name="Normal 305 3 4 2" xfId="25747" xr:uid="{C24CCDF5-8B58-444E-B4D7-67734638B818}"/>
    <cellStyle name="Normal 305 3 5" xfId="25744" xr:uid="{96AB0C7A-963A-4411-B06C-C9401F89FCFC}"/>
    <cellStyle name="Normal 305 4" xfId="7786" xr:uid="{B2DAF7E6-8451-47C9-AACA-02507D2F96A9}"/>
    <cellStyle name="Normal 305 4 2" xfId="25748" xr:uid="{EF333418-2200-4B3D-90B2-4637CDB74AB6}"/>
    <cellStyle name="Normal 305 5" xfId="11168" xr:uid="{14A0274C-83A5-4098-8123-F77DF567D300}"/>
    <cellStyle name="Normal 305 5 2" xfId="25749" xr:uid="{1EF3DE57-EA95-42B1-B9B0-3A7950D06C8D}"/>
    <cellStyle name="Normal 305 6" xfId="15815" xr:uid="{7DFAF3BB-D63D-4A94-9EA2-AA52464CE1F0}"/>
    <cellStyle name="Normal 305 6 2" xfId="25750" xr:uid="{A9F42753-A77B-4161-8246-1BBD9526C184}"/>
    <cellStyle name="Normal 305 7" xfId="25735" xr:uid="{10D4DD9F-A80C-4A6E-9FEA-B37FA7DA5DE2}"/>
    <cellStyle name="Normal 306" xfId="3121" xr:uid="{8B0BEF36-9EF6-4E06-B190-F9B256B3B5E1}"/>
    <cellStyle name="Normal 306 2" xfId="3122" xr:uid="{F47507CB-4914-47B3-890B-12402DC81F29}"/>
    <cellStyle name="Normal 306 2 2" xfId="3123" xr:uid="{B1E357C4-8106-4FE8-932C-0C52A3267A06}"/>
    <cellStyle name="Normal 306 2 2 2" xfId="7792" xr:uid="{ECB2B927-F29E-46FB-8769-83A9573D0987}"/>
    <cellStyle name="Normal 306 2 2 2 2" xfId="25754" xr:uid="{ECB7A844-19C6-438E-9F42-63F9E7C4F34D}"/>
    <cellStyle name="Normal 306 2 2 3" xfId="11174" xr:uid="{A85E037E-E78A-4F80-8995-945D6E8F5260}"/>
    <cellStyle name="Normal 306 2 2 3 2" xfId="25755" xr:uid="{37D1FE11-1E40-49B4-A563-44E3F2E2E5A6}"/>
    <cellStyle name="Normal 306 2 2 4" xfId="15821" xr:uid="{A9464896-5605-4B76-A587-D2CC1180D225}"/>
    <cellStyle name="Normal 306 2 2 4 2" xfId="25756" xr:uid="{0605E7E9-386A-4AB4-BBED-201084D6CCBC}"/>
    <cellStyle name="Normal 306 2 2 5" xfId="25753" xr:uid="{445547EE-19CF-4472-B69E-F36F19DEE0B0}"/>
    <cellStyle name="Normal 306 2 3" xfId="7791" xr:uid="{1561C7D5-94CC-43F9-A0A9-0F657321CD40}"/>
    <cellStyle name="Normal 306 2 3 2" xfId="25757" xr:uid="{0377D55B-3A2B-4AA4-9BEF-057B5A8094FB}"/>
    <cellStyle name="Normal 306 2 4" xfId="11173" xr:uid="{AC9A8B47-86C0-4D7A-8AFC-1130109DB989}"/>
    <cellStyle name="Normal 306 2 4 2" xfId="25758" xr:uid="{E5EFE27E-2C61-4587-8FF2-08EA85D37705}"/>
    <cellStyle name="Normal 306 2 5" xfId="15820" xr:uid="{4E4C1C1A-13CA-4776-B0C8-F5CC97F0330E}"/>
    <cellStyle name="Normal 306 2 5 2" xfId="25759" xr:uid="{5BB756FA-0EB8-4F99-ABC3-85A37160FD09}"/>
    <cellStyle name="Normal 306 2 6" xfId="25752" xr:uid="{2092C31B-13F5-4751-A175-89DFA379EEF0}"/>
    <cellStyle name="Normal 306 3" xfId="3124" xr:uid="{1987D250-0CB8-417E-82BC-EA96F6D508C7}"/>
    <cellStyle name="Normal 306 3 2" xfId="7793" xr:uid="{5E758249-B6F3-49C1-919D-9AF8B1AB0EFC}"/>
    <cellStyle name="Normal 306 3 2 2" xfId="25761" xr:uid="{E21EEA01-86A3-4C95-A76C-59BE8E65447C}"/>
    <cellStyle name="Normal 306 3 3" xfId="11175" xr:uid="{20BF0857-8FD1-4BE0-9220-D685AE86EFEB}"/>
    <cellStyle name="Normal 306 3 3 2" xfId="25762" xr:uid="{B0E70031-A994-4535-BCA7-4EFA98594F43}"/>
    <cellStyle name="Normal 306 3 4" xfId="15822" xr:uid="{3465D290-5A36-4C90-BF90-056E42FA5421}"/>
    <cellStyle name="Normal 306 3 4 2" xfId="25763" xr:uid="{1BCF6056-B416-44CB-98B2-A3A73AD645C3}"/>
    <cellStyle name="Normal 306 3 5" xfId="25760" xr:uid="{7313487F-A5C9-44BA-AE62-D06459571295}"/>
    <cellStyle name="Normal 306 4" xfId="7790" xr:uid="{CAB74E19-0E73-4770-8392-545E9DC60AEF}"/>
    <cellStyle name="Normal 306 4 2" xfId="25764" xr:uid="{80D1D10E-0665-4919-A520-AAAFE4E79F94}"/>
    <cellStyle name="Normal 306 5" xfId="11172" xr:uid="{2FED95EC-3749-4C65-A6F7-228F93647058}"/>
    <cellStyle name="Normal 306 5 2" xfId="25765" xr:uid="{1E7D7E43-A6A3-4B09-A23C-25EE7600E839}"/>
    <cellStyle name="Normal 306 6" xfId="15819" xr:uid="{CDD30890-B093-4AE2-BB69-F1820BED1092}"/>
    <cellStyle name="Normal 306 6 2" xfId="25766" xr:uid="{12D27FD0-C6B4-4EAE-A587-F2BCBD74485B}"/>
    <cellStyle name="Normal 306 7" xfId="25751" xr:uid="{BE8DF677-E29F-46EA-AB30-DC34C286B57A}"/>
    <cellStyle name="Normal 307" xfId="3125" xr:uid="{9D976C11-6486-496D-9269-3606396BABB7}"/>
    <cellStyle name="Normal 307 2" xfId="3126" xr:uid="{820F7E10-CF6E-47A9-B2FB-D7E1C25A5C42}"/>
    <cellStyle name="Normal 307 2 2" xfId="3127" xr:uid="{1F207218-7212-4A8D-92F5-9C0A1C1B73C8}"/>
    <cellStyle name="Normal 307 2 2 2" xfId="7796" xr:uid="{15F69427-05B9-45D8-8A75-CDDE51B40E67}"/>
    <cellStyle name="Normal 307 2 2 2 2" xfId="25770" xr:uid="{D1AD1B33-4E4D-4A5A-9F01-701EA7E4513A}"/>
    <cellStyle name="Normal 307 2 2 3" xfId="11178" xr:uid="{EC740BFE-DD42-4B0E-AD30-A1C5657456AD}"/>
    <cellStyle name="Normal 307 2 2 3 2" xfId="25771" xr:uid="{0A2A8741-0493-4057-B863-786771226C02}"/>
    <cellStyle name="Normal 307 2 2 4" xfId="15825" xr:uid="{032340CB-0D85-4969-AF79-B0821C465D91}"/>
    <cellStyle name="Normal 307 2 2 4 2" xfId="25772" xr:uid="{638713A1-3802-43E0-8746-715C85857926}"/>
    <cellStyle name="Normal 307 2 2 5" xfId="25769" xr:uid="{97114BDB-57A4-4999-AF6C-1B929982571C}"/>
    <cellStyle name="Normal 307 2 3" xfId="7795" xr:uid="{6217AF31-CCBF-49EB-81A5-44904A8BD23C}"/>
    <cellStyle name="Normal 307 2 3 2" xfId="25773" xr:uid="{83EB518F-B927-41C8-962B-9B9478C0E826}"/>
    <cellStyle name="Normal 307 2 4" xfId="11177" xr:uid="{6BB1CEB6-4F2D-48D1-AACE-E8C6E8965038}"/>
    <cellStyle name="Normal 307 2 4 2" xfId="25774" xr:uid="{67D5AFE2-BF80-4897-9CEB-65345D80DC44}"/>
    <cellStyle name="Normal 307 2 5" xfId="15824" xr:uid="{636DC448-D4F2-44F4-AE98-5CF03C44C265}"/>
    <cellStyle name="Normal 307 2 5 2" xfId="25775" xr:uid="{25566AAC-BD41-4560-B1B2-4F059F477642}"/>
    <cellStyle name="Normal 307 2 6" xfId="25768" xr:uid="{3A69F527-5CA1-413A-8CF9-FB8931465BEE}"/>
    <cellStyle name="Normal 307 3" xfId="3128" xr:uid="{384B9DE5-AE6C-44FC-9AEC-75024EFD2CEB}"/>
    <cellStyle name="Normal 307 3 2" xfId="7797" xr:uid="{BE2484DB-488C-46FC-9072-B71D320EE617}"/>
    <cellStyle name="Normal 307 3 2 2" xfId="25777" xr:uid="{CB82468F-6947-4CC4-84E0-668AE9F205B2}"/>
    <cellStyle name="Normal 307 3 3" xfId="11179" xr:uid="{ECF0F0C7-9D24-46C4-A536-B0B29282BE16}"/>
    <cellStyle name="Normal 307 3 3 2" xfId="25778" xr:uid="{C3547C1B-3571-48AD-9C23-0A95DDDEA601}"/>
    <cellStyle name="Normal 307 3 4" xfId="15826" xr:uid="{93E0DAA7-07E2-472A-911A-2F005DC67E32}"/>
    <cellStyle name="Normal 307 3 4 2" xfId="25779" xr:uid="{30D1DA07-8A64-46E1-8A89-4E53CB0CC1EC}"/>
    <cellStyle name="Normal 307 3 5" xfId="25776" xr:uid="{8722EC01-FDB4-468C-BB40-3A41A742866E}"/>
    <cellStyle name="Normal 307 4" xfId="7794" xr:uid="{69EA459D-95C0-42FA-8DBF-F3C02941BEB9}"/>
    <cellStyle name="Normal 307 4 2" xfId="25780" xr:uid="{E965E4B9-882B-48C9-A8D8-DF309028A1F9}"/>
    <cellStyle name="Normal 307 5" xfId="11176" xr:uid="{EBF40B16-1816-4388-BE61-8817944F0749}"/>
    <cellStyle name="Normal 307 5 2" xfId="25781" xr:uid="{52D3C24C-AC32-44E9-980E-B0067DE9A47B}"/>
    <cellStyle name="Normal 307 6" xfId="15823" xr:uid="{49BC5C91-6006-45F1-BD4D-E3AAC6A35DF1}"/>
    <cellStyle name="Normal 307 6 2" xfId="25782" xr:uid="{10C7155B-BA42-40FE-AD39-DFE89F3C17C2}"/>
    <cellStyle name="Normal 307 7" xfId="25767" xr:uid="{DEC4EA0B-73B1-4EE8-830D-EE71638E98CF}"/>
    <cellStyle name="Normal 308" xfId="3129" xr:uid="{861B9365-AC18-49AF-8DAB-4942F1EB5D35}"/>
    <cellStyle name="Normal 308 2" xfId="3130" xr:uid="{11640F95-6DBC-4E3F-8B8F-C6DD8B2198C8}"/>
    <cellStyle name="Normal 308 2 2" xfId="3131" xr:uid="{24E52B92-35D7-4068-ABF7-5E9EF173500F}"/>
    <cellStyle name="Normal 308 2 2 2" xfId="7800" xr:uid="{826CC432-A125-42DC-8217-17EA827BBE8B}"/>
    <cellStyle name="Normal 308 2 2 2 2" xfId="25786" xr:uid="{4A0AF896-F181-4A1D-BEE9-D4B1209B67B3}"/>
    <cellStyle name="Normal 308 2 2 3" xfId="11182" xr:uid="{B103DDF9-ACF5-4E31-A885-2026CBB303C9}"/>
    <cellStyle name="Normal 308 2 2 3 2" xfId="25787" xr:uid="{EEB2B8AC-FF63-4326-89D7-38C9DC2186F7}"/>
    <cellStyle name="Normal 308 2 2 4" xfId="15829" xr:uid="{8500EC53-8BD0-4863-9DC1-112191F7E91A}"/>
    <cellStyle name="Normal 308 2 2 4 2" xfId="25788" xr:uid="{A7870C48-38A4-4F92-AD42-B4ECB83D5387}"/>
    <cellStyle name="Normal 308 2 2 5" xfId="25785" xr:uid="{1091F899-45E1-466C-B763-7A7FD60F35D8}"/>
    <cellStyle name="Normal 308 2 3" xfId="7799" xr:uid="{275C8795-2AD7-4727-A936-A5BB8A2EEE28}"/>
    <cellStyle name="Normal 308 2 3 2" xfId="25789" xr:uid="{0423414D-AED9-40AB-9899-7303F9654738}"/>
    <cellStyle name="Normal 308 2 4" xfId="11181" xr:uid="{DA0E596E-30D2-4AC2-9661-9715169ACBF9}"/>
    <cellStyle name="Normal 308 2 4 2" xfId="25790" xr:uid="{A515990C-23D7-41B5-9540-C9634BE694FD}"/>
    <cellStyle name="Normal 308 2 5" xfId="15828" xr:uid="{D6135B9A-EBE6-47FA-A20B-EF300422504D}"/>
    <cellStyle name="Normal 308 2 5 2" xfId="25791" xr:uid="{483BCF79-72B2-4BA1-A5C3-F5E4CA58FD82}"/>
    <cellStyle name="Normal 308 2 6" xfId="25784" xr:uid="{DBD70BE2-02C9-4542-9685-8BA85B6378CD}"/>
    <cellStyle name="Normal 308 3" xfId="3132" xr:uid="{791E6A11-04A6-4D65-8ABE-21C328A21DE1}"/>
    <cellStyle name="Normal 308 3 2" xfId="7801" xr:uid="{8759966D-4861-43C6-9F74-89CD20E170CD}"/>
    <cellStyle name="Normal 308 3 2 2" xfId="25793" xr:uid="{27D4CD80-3D43-4762-8920-3B29900B6D2B}"/>
    <cellStyle name="Normal 308 3 3" xfId="11183" xr:uid="{AD50B1B1-66A4-409E-975B-46ADA9A10935}"/>
    <cellStyle name="Normal 308 3 3 2" xfId="25794" xr:uid="{B8490B44-F17B-4C60-BF01-E65DE68979B9}"/>
    <cellStyle name="Normal 308 3 4" xfId="15830" xr:uid="{6A05A8D6-7A6F-4BB9-B451-FC7A33450E1F}"/>
    <cellStyle name="Normal 308 3 4 2" xfId="25795" xr:uid="{E3DD23A1-D750-4B61-8C6B-83B0239C2CEF}"/>
    <cellStyle name="Normal 308 3 5" xfId="25792" xr:uid="{D5503AA9-B68B-4085-B874-3EE6BC368599}"/>
    <cellStyle name="Normal 308 4" xfId="7798" xr:uid="{D7A8633D-5160-402C-A97B-F1E75F827E5C}"/>
    <cellStyle name="Normal 308 4 2" xfId="25796" xr:uid="{88DDE335-64CC-4691-9009-BE90763A15FA}"/>
    <cellStyle name="Normal 308 5" xfId="11180" xr:uid="{E9965E70-1229-4101-9B60-FDBE1A7B8126}"/>
    <cellStyle name="Normal 308 5 2" xfId="25797" xr:uid="{CDD96832-DF47-492A-BC74-AB54A77C6D69}"/>
    <cellStyle name="Normal 308 6" xfId="15827" xr:uid="{EBE0AA92-8B6B-4FA0-B7A9-319BEED1F4CE}"/>
    <cellStyle name="Normal 308 6 2" xfId="25798" xr:uid="{85898FF9-0323-485B-9DC7-A8BC5D210AFF}"/>
    <cellStyle name="Normal 308 7" xfId="25783" xr:uid="{CC7B328C-15CA-41E3-A4FB-4D80A2FFEF07}"/>
    <cellStyle name="Normal 309" xfId="3133" xr:uid="{BE3B2E6B-8DF0-440E-9575-009FFFFB8A0B}"/>
    <cellStyle name="Normal 309 2" xfId="3134" xr:uid="{BCF65532-79DD-47E3-AC19-AEDCA28596A3}"/>
    <cellStyle name="Normal 309 2 2" xfId="3135" xr:uid="{37BF2F57-7549-49C3-980E-527B48D1624F}"/>
    <cellStyle name="Normal 309 2 2 2" xfId="7804" xr:uid="{7BAA3A49-BDB6-4BBC-85E6-846179C249B6}"/>
    <cellStyle name="Normal 309 2 2 2 2" xfId="25802" xr:uid="{90ED983F-D83F-4FBA-A97A-2076CD1AC765}"/>
    <cellStyle name="Normal 309 2 2 3" xfId="11186" xr:uid="{9FCB1E51-C43A-42DE-953E-763175278989}"/>
    <cellStyle name="Normal 309 2 2 3 2" xfId="25803" xr:uid="{E186541E-73C6-4557-9B6C-423AF1058AA3}"/>
    <cellStyle name="Normal 309 2 2 4" xfId="15833" xr:uid="{71CD231A-830D-4479-B25E-ED7DE3472796}"/>
    <cellStyle name="Normal 309 2 2 4 2" xfId="25804" xr:uid="{B4699034-A7C3-401A-B840-49EAAA2A925B}"/>
    <cellStyle name="Normal 309 2 2 5" xfId="25801" xr:uid="{3922B2AE-9CF0-4314-8A2A-D7BB10E7D459}"/>
    <cellStyle name="Normal 309 2 3" xfId="7803" xr:uid="{4DEC032E-2AA3-4886-B46F-22AA677711F0}"/>
    <cellStyle name="Normal 309 2 3 2" xfId="25805" xr:uid="{C2BD5076-0718-4F1E-8DA5-D6443F246D87}"/>
    <cellStyle name="Normal 309 2 4" xfId="11185" xr:uid="{B249680E-ED9E-41CD-A05F-FF49AD1AE598}"/>
    <cellStyle name="Normal 309 2 4 2" xfId="25806" xr:uid="{A7C5DD32-6C1A-45A3-A3D9-128BAE3519BD}"/>
    <cellStyle name="Normal 309 2 5" xfId="15832" xr:uid="{41372D2E-EB18-4CEB-8CD9-65988D0A5CBA}"/>
    <cellStyle name="Normal 309 2 5 2" xfId="25807" xr:uid="{23D9E540-A64A-4C50-9977-BAA61ACF2FAD}"/>
    <cellStyle name="Normal 309 2 6" xfId="25800" xr:uid="{8A841647-F149-4ED4-96E9-29C8AF7562DF}"/>
    <cellStyle name="Normal 309 3" xfId="3136" xr:uid="{F5200BE3-0BDE-4280-B8A0-D2DD9344C9C4}"/>
    <cellStyle name="Normal 309 3 2" xfId="7805" xr:uid="{BC2E3C4A-CD3F-4C05-821D-1A2CBE402815}"/>
    <cellStyle name="Normal 309 3 2 2" xfId="25809" xr:uid="{3DEA0DAA-E303-4811-8B8F-B936C18C8F8A}"/>
    <cellStyle name="Normal 309 3 3" xfId="11187" xr:uid="{DC9E42E1-5FE8-4C8D-BCB9-3ACC2F90D294}"/>
    <cellStyle name="Normal 309 3 3 2" xfId="25810" xr:uid="{9884AA0B-3D5B-4CDE-BA16-52F03C12F4B1}"/>
    <cellStyle name="Normal 309 3 4" xfId="15834" xr:uid="{264D6A06-6116-4A2F-9C69-83419B7326BF}"/>
    <cellStyle name="Normal 309 3 4 2" xfId="25811" xr:uid="{A42EBFC1-03DC-44D0-99F0-3BC7EC7AEC8D}"/>
    <cellStyle name="Normal 309 3 5" xfId="25808" xr:uid="{68318EDE-35B5-4E91-BA2D-925EE94A85D0}"/>
    <cellStyle name="Normal 309 4" xfId="7802" xr:uid="{143D62C9-61EE-4C3B-A587-17BF9D123364}"/>
    <cellStyle name="Normal 309 4 2" xfId="25812" xr:uid="{7D674609-9259-48EA-B807-A53B278B90B7}"/>
    <cellStyle name="Normal 309 5" xfId="11184" xr:uid="{2318DDDD-5B75-4354-BFE9-467FE3FF814F}"/>
    <cellStyle name="Normal 309 5 2" xfId="25813" xr:uid="{C755CED6-FAA2-4D7D-A535-57199461700F}"/>
    <cellStyle name="Normal 309 6" xfId="15831" xr:uid="{FB723C21-EED6-4D7C-AE65-0E40122CC951}"/>
    <cellStyle name="Normal 309 6 2" xfId="25814" xr:uid="{060AB279-3E59-4DC9-B414-D032A436416D}"/>
    <cellStyle name="Normal 309 7" xfId="25799" xr:uid="{8FE2427B-687A-4A38-9675-6F18FB57D5D7}"/>
    <cellStyle name="Normal 31" xfId="3137" xr:uid="{653514ED-AE9D-4DE3-99C9-8E8393340F1A}"/>
    <cellStyle name="Normal 31 2" xfId="3138" xr:uid="{37213E27-6CAC-4181-94D2-C6E887DE447B}"/>
    <cellStyle name="Normal 31 2 2" xfId="3139" xr:uid="{608C6900-C131-45B4-9208-094A1DF4ADAA}"/>
    <cellStyle name="Normal 31 2 2 2" xfId="7808" xr:uid="{988193F0-291B-4419-9564-9E0ED3B5F447}"/>
    <cellStyle name="Normal 31 2 2 2 2" xfId="25818" xr:uid="{B837D594-8148-4D9F-80F8-A5FED16BE36A}"/>
    <cellStyle name="Normal 31 2 2 3" xfId="11190" xr:uid="{76CD6DB7-4F88-4056-9C77-EDFB50A0A54B}"/>
    <cellStyle name="Normal 31 2 2 3 2" xfId="25819" xr:uid="{77AB077C-D309-4CE9-9C66-8672B6AB2B98}"/>
    <cellStyle name="Normal 31 2 2 4" xfId="15837" xr:uid="{39C8E40B-809B-46A3-B91A-E638F63D7152}"/>
    <cellStyle name="Normal 31 2 2 4 2" xfId="25820" xr:uid="{D16F7C69-3327-488C-87E8-42173C79970B}"/>
    <cellStyle name="Normal 31 2 2 5" xfId="25817" xr:uid="{862035E0-8A25-4427-89F8-A60383C74887}"/>
    <cellStyle name="Normal 31 2 3" xfId="7807" xr:uid="{440EA3F5-DC19-4CBC-804E-0240D0574E5C}"/>
    <cellStyle name="Normal 31 2 3 2" xfId="25821" xr:uid="{CAA99A89-605B-4503-8539-E8380F05C11D}"/>
    <cellStyle name="Normal 31 2 4" xfId="11189" xr:uid="{7DDA6CE2-BD25-4885-A886-CB753C0897E8}"/>
    <cellStyle name="Normal 31 2 4 2" xfId="25822" xr:uid="{12D209E1-2A21-480B-BCA6-7B20873ACFD6}"/>
    <cellStyle name="Normal 31 2 5" xfId="15836" xr:uid="{4949DE1C-7C85-480A-886D-F7391B2155DC}"/>
    <cellStyle name="Normal 31 2 5 2" xfId="25823" xr:uid="{1E7833B8-A522-441B-AB39-618DCE7F4BFC}"/>
    <cellStyle name="Normal 31 2 6" xfId="25816" xr:uid="{234BD6DA-137D-4286-BF3E-6436CFF94B8F}"/>
    <cellStyle name="Normal 31 3" xfId="3140" xr:uid="{2DB61F4A-B2F0-4EFF-9D38-2B4C8039556A}"/>
    <cellStyle name="Normal 31 3 2" xfId="7809" xr:uid="{AB6CD935-4F4C-48D5-94B5-E9161F08827B}"/>
    <cellStyle name="Normal 31 3 2 2" xfId="25825" xr:uid="{5FFB3157-7BBB-4F6B-BD7F-46219F73AFBF}"/>
    <cellStyle name="Normal 31 3 3" xfId="11191" xr:uid="{ECE479D8-C42E-457E-8F6E-A4E8FE196109}"/>
    <cellStyle name="Normal 31 3 3 2" xfId="25826" xr:uid="{B0272878-108E-4A33-B350-F838768134C4}"/>
    <cellStyle name="Normal 31 3 4" xfId="15838" xr:uid="{7075D6A0-3897-4EDC-923C-F9E604C7E7EE}"/>
    <cellStyle name="Normal 31 3 4 2" xfId="25827" xr:uid="{1AEE0FC7-B32E-4BFB-A7AD-59F346FD160C}"/>
    <cellStyle name="Normal 31 3 5" xfId="25824" xr:uid="{D227A2CB-5A34-43AA-A4DE-98B6A2C833A0}"/>
    <cellStyle name="Normal 31 4" xfId="7806" xr:uid="{1D8D80E7-7B44-4A6B-8EFD-370BFD273F0C}"/>
    <cellStyle name="Normal 31 4 2" xfId="25828" xr:uid="{B7B0DA7C-3332-4CCC-9E14-73BA61F89B79}"/>
    <cellStyle name="Normal 31 5" xfId="11188" xr:uid="{C2E94418-BCC1-4947-84A9-64EEDB594D86}"/>
    <cellStyle name="Normal 31 5 2" xfId="25829" xr:uid="{6F65C91B-A568-4CF3-8D04-AC311F340EC4}"/>
    <cellStyle name="Normal 31 6" xfId="15835" xr:uid="{DFEB547F-20F6-4A8E-A12C-CAEC45F5154D}"/>
    <cellStyle name="Normal 31 6 2" xfId="25830" xr:uid="{E868439A-1E75-4698-8A48-9ABAFE1FD3A5}"/>
    <cellStyle name="Normal 31 7" xfId="25815" xr:uid="{B5C5D59F-547C-4B36-9FF0-F9E58CA53E87}"/>
    <cellStyle name="Normal 310" xfId="3141" xr:uid="{6FC015E7-1B6E-4C92-9D19-C945438067AA}"/>
    <cellStyle name="Normal 310 2" xfId="3142" xr:uid="{10E0170C-B442-4C8A-9C27-044AC8158982}"/>
    <cellStyle name="Normal 310 2 2" xfId="3143" xr:uid="{8F4D8E42-0572-4E6B-A61C-5E8D0A188E29}"/>
    <cellStyle name="Normal 310 2 2 2" xfId="7812" xr:uid="{536873AA-DEF3-431B-B5EF-3139DC04810A}"/>
    <cellStyle name="Normal 310 2 2 2 2" xfId="25834" xr:uid="{0941F6EF-9BB1-4E46-94AC-2C90D8AE7642}"/>
    <cellStyle name="Normal 310 2 2 3" xfId="11194" xr:uid="{5FDABA67-7E2B-41B5-A287-E76E4CADDFC1}"/>
    <cellStyle name="Normal 310 2 2 3 2" xfId="25835" xr:uid="{70C4D6FA-5AB2-4272-9B79-061843CB7424}"/>
    <cellStyle name="Normal 310 2 2 4" xfId="15841" xr:uid="{85920512-A104-40D8-95BE-004B1ACB0DF9}"/>
    <cellStyle name="Normal 310 2 2 4 2" xfId="25836" xr:uid="{594220C0-0FB0-477B-A5C6-19D7A9871916}"/>
    <cellStyle name="Normal 310 2 2 5" xfId="25833" xr:uid="{82435030-6EE6-41C1-94D6-4E50919847B6}"/>
    <cellStyle name="Normal 310 2 3" xfId="7811" xr:uid="{A26A7577-216D-49E8-8166-6EF4B16FE871}"/>
    <cellStyle name="Normal 310 2 3 2" xfId="25837" xr:uid="{928EA2EE-1D8D-4010-AA3F-482CC6744737}"/>
    <cellStyle name="Normal 310 2 4" xfId="11193" xr:uid="{0A0F7042-49E5-406A-A90A-6BE37E593A1C}"/>
    <cellStyle name="Normal 310 2 4 2" xfId="25838" xr:uid="{0B2F707B-029B-4B19-9F19-FF41F286EE76}"/>
    <cellStyle name="Normal 310 2 5" xfId="15840" xr:uid="{1746CAFD-70EF-4BF5-A035-B4AD01D533FE}"/>
    <cellStyle name="Normal 310 2 5 2" xfId="25839" xr:uid="{86AD480C-2643-44EC-92A3-1555520E89D4}"/>
    <cellStyle name="Normal 310 2 6" xfId="25832" xr:uid="{E63522B3-BBEB-45CA-A294-FC0FCDC455C5}"/>
    <cellStyle name="Normal 310 3" xfId="3144" xr:uid="{70898B7D-821A-4A23-AD1E-9636F9726D26}"/>
    <cellStyle name="Normal 310 3 2" xfId="7813" xr:uid="{DD7A614F-198D-45F6-AE5B-4BC2C04B7EBD}"/>
    <cellStyle name="Normal 310 3 2 2" xfId="25841" xr:uid="{DFCC8433-F0BF-4F27-A1B7-1D62375A22B8}"/>
    <cellStyle name="Normal 310 3 3" xfId="11195" xr:uid="{9A23F2AB-F3FE-462C-A891-2B35000BE631}"/>
    <cellStyle name="Normal 310 3 3 2" xfId="25842" xr:uid="{9D6A58EA-4ADA-4D44-AC3F-0D14B8653D60}"/>
    <cellStyle name="Normal 310 3 4" xfId="15842" xr:uid="{8C63F820-93E5-4796-9E1E-EB6F9D9D7281}"/>
    <cellStyle name="Normal 310 3 4 2" xfId="25843" xr:uid="{A8A8BEA9-518F-4BBE-9953-F7C1972CC100}"/>
    <cellStyle name="Normal 310 3 5" xfId="25840" xr:uid="{630FE305-D411-45C5-9862-BAA811EB6FF2}"/>
    <cellStyle name="Normal 310 4" xfId="7810" xr:uid="{6AE58FDF-85AB-44BD-AF65-7DCC968BC4AE}"/>
    <cellStyle name="Normal 310 4 2" xfId="25844" xr:uid="{93060434-3BDF-4DFB-A11F-B1AA5BF5AFFF}"/>
    <cellStyle name="Normal 310 5" xfId="11192" xr:uid="{C8F25F08-1AF5-420C-8224-14AAF6544003}"/>
    <cellStyle name="Normal 310 5 2" xfId="25845" xr:uid="{4B901A5A-5624-4306-802A-19C620362228}"/>
    <cellStyle name="Normal 310 6" xfId="15839" xr:uid="{695AEFBA-596F-4E46-87C7-29342EA7570A}"/>
    <cellStyle name="Normal 310 6 2" xfId="25846" xr:uid="{E8832B95-152F-46B5-8C7C-FF7F85EF3B31}"/>
    <cellStyle name="Normal 310 7" xfId="25831" xr:uid="{B426AAE4-0F2E-4B32-B3D8-C48C741257BB}"/>
    <cellStyle name="Normal 311" xfId="3145" xr:uid="{43A15525-8105-425F-99AE-37440B9D94E4}"/>
    <cellStyle name="Normal 311 2" xfId="3146" xr:uid="{FE8D5050-ACEF-4733-97AB-DE741A2FE0E8}"/>
    <cellStyle name="Normal 311 2 2" xfId="3147" xr:uid="{471A62DB-50E1-481D-99CA-2733DF595C5F}"/>
    <cellStyle name="Normal 311 2 2 2" xfId="7816" xr:uid="{D2225689-6173-4146-8F4A-CAFF5431D301}"/>
    <cellStyle name="Normal 311 2 2 2 2" xfId="25850" xr:uid="{DB2D3307-3B7D-41FC-ADE8-E6F26A6D0E64}"/>
    <cellStyle name="Normal 311 2 2 3" xfId="11198" xr:uid="{259280B7-A824-4512-B9F4-0DCA5D683CA0}"/>
    <cellStyle name="Normal 311 2 2 3 2" xfId="25851" xr:uid="{96B5BA67-1F28-480E-B6ED-632DFFEA6C7C}"/>
    <cellStyle name="Normal 311 2 2 4" xfId="15845" xr:uid="{84AE18F1-9EC2-4405-AEE3-AB6F92B35074}"/>
    <cellStyle name="Normal 311 2 2 4 2" xfId="25852" xr:uid="{9E6B53AD-0012-4E48-9532-0B8B6A118024}"/>
    <cellStyle name="Normal 311 2 2 5" xfId="25849" xr:uid="{5D974584-C9A1-40DE-95F3-466AF084758E}"/>
    <cellStyle name="Normal 311 2 3" xfId="7815" xr:uid="{DE8F0E5D-E421-4E32-B9CA-DFC3EB20DAE3}"/>
    <cellStyle name="Normal 311 2 3 2" xfId="25853" xr:uid="{40922585-2A86-4D0B-8103-0EBA7449A51F}"/>
    <cellStyle name="Normal 311 2 4" xfId="11197" xr:uid="{3D12B16A-B0B6-4656-9EDA-53364D62E70B}"/>
    <cellStyle name="Normal 311 2 4 2" xfId="25854" xr:uid="{ACCE4827-4F52-490A-9ECF-DE1F2F73859D}"/>
    <cellStyle name="Normal 311 2 5" xfId="15844" xr:uid="{1F6B589E-9B0D-41C2-B458-5D0064B298D7}"/>
    <cellStyle name="Normal 311 2 5 2" xfId="25855" xr:uid="{00BF11E8-1261-411E-985B-0EA68485D9AD}"/>
    <cellStyle name="Normal 311 2 6" xfId="25848" xr:uid="{14C54138-03D2-4020-B10D-018E0ED28FEB}"/>
    <cellStyle name="Normal 311 3" xfId="3148" xr:uid="{F864BD48-41BF-4053-A7AB-EAFEF66871F7}"/>
    <cellStyle name="Normal 311 3 2" xfId="7817" xr:uid="{CA1A70A5-FE4F-4BD2-8703-2F88970988FC}"/>
    <cellStyle name="Normal 311 3 2 2" xfId="25857" xr:uid="{9994AD83-6238-44C9-ADAF-047C23AF53E9}"/>
    <cellStyle name="Normal 311 3 3" xfId="11199" xr:uid="{1E4F351D-0AFA-4E32-BD33-75CDAD181CD7}"/>
    <cellStyle name="Normal 311 3 3 2" xfId="25858" xr:uid="{809D52E7-3919-41D0-A0F3-890BFC79A309}"/>
    <cellStyle name="Normal 311 3 4" xfId="15846" xr:uid="{E1AABACF-CF0C-4943-B3A0-E332D8B9D514}"/>
    <cellStyle name="Normal 311 3 4 2" xfId="25859" xr:uid="{0E531E90-7C95-4C4E-A307-274B3A436D38}"/>
    <cellStyle name="Normal 311 3 5" xfId="25856" xr:uid="{1F2A4753-FF25-41DD-A827-0FA5F60EBD19}"/>
    <cellStyle name="Normal 311 4" xfId="7814" xr:uid="{F766F53D-1B92-4CB5-9448-A8CA1720C5C2}"/>
    <cellStyle name="Normal 311 4 2" xfId="25860" xr:uid="{94C2336D-0620-4DA8-9457-EC19BB59E1D6}"/>
    <cellStyle name="Normal 311 5" xfId="11196" xr:uid="{70DA6EB3-0981-414D-ACCE-93762293B4A5}"/>
    <cellStyle name="Normal 311 5 2" xfId="25861" xr:uid="{147DB6B7-B478-4DF9-BE8D-DA66FC842DBD}"/>
    <cellStyle name="Normal 311 6" xfId="15843" xr:uid="{7EB66E9F-312E-45A5-8777-59BFD0E2E38B}"/>
    <cellStyle name="Normal 311 6 2" xfId="25862" xr:uid="{4BAF42FE-374D-4823-8E28-1557595D9117}"/>
    <cellStyle name="Normal 311 7" xfId="25847" xr:uid="{30FC03C3-FC7F-4DF9-A685-01C8885BA9E6}"/>
    <cellStyle name="Normal 312" xfId="3149" xr:uid="{B1A5CA72-E8CF-4EC8-8629-3701D9C07E91}"/>
    <cellStyle name="Normal 312 2" xfId="3150" xr:uid="{57A32352-BF6B-4D21-BC02-4BAED9950DB8}"/>
    <cellStyle name="Normal 312 2 2" xfId="3151" xr:uid="{A50AC14E-E168-4F14-A6A5-0A197CFED7C1}"/>
    <cellStyle name="Normal 312 2 2 2" xfId="7820" xr:uid="{85454BFB-1D55-4C52-8DE7-7DFB3714FFA8}"/>
    <cellStyle name="Normal 312 2 2 2 2" xfId="25866" xr:uid="{125BDC16-87FB-4FCE-9136-95711754D5DC}"/>
    <cellStyle name="Normal 312 2 2 3" xfId="11202" xr:uid="{ECFFE433-B334-4A73-A09A-A2E3A812C5AC}"/>
    <cellStyle name="Normal 312 2 2 3 2" xfId="25867" xr:uid="{3CBFDE77-5E85-49AB-BBE2-DB502AD9BF65}"/>
    <cellStyle name="Normal 312 2 2 4" xfId="15849" xr:uid="{00C52DAC-74CC-4F44-A221-4C348552A146}"/>
    <cellStyle name="Normal 312 2 2 4 2" xfId="25868" xr:uid="{7A313B67-927E-4038-A90B-6617C1BBFDA9}"/>
    <cellStyle name="Normal 312 2 2 5" xfId="25865" xr:uid="{E6C264F3-21E1-4841-8520-85CE83707663}"/>
    <cellStyle name="Normal 312 2 3" xfId="7819" xr:uid="{4151B363-F237-4F2B-8BA9-27324FE5AD4E}"/>
    <cellStyle name="Normal 312 2 3 2" xfId="25869" xr:uid="{158ECA57-91DC-4476-8E63-E99AC7118603}"/>
    <cellStyle name="Normal 312 2 4" xfId="11201" xr:uid="{D9A88E61-85CB-44BC-836E-D00D66B18688}"/>
    <cellStyle name="Normal 312 2 4 2" xfId="25870" xr:uid="{84FC7D0F-2568-466B-8976-B1C26B6B59D9}"/>
    <cellStyle name="Normal 312 2 5" xfId="15848" xr:uid="{28829279-7C4F-43BE-81D2-50F443DDD9E0}"/>
    <cellStyle name="Normal 312 2 5 2" xfId="25871" xr:uid="{FB288FC6-C137-4178-AC94-B6C6CFBA55F9}"/>
    <cellStyle name="Normal 312 2 6" xfId="25864" xr:uid="{08797C73-D353-47C0-8DCF-843CD08FF13E}"/>
    <cellStyle name="Normal 312 3" xfId="3152" xr:uid="{94853B37-D6F0-4E50-AABD-B19B8F85B7DF}"/>
    <cellStyle name="Normal 312 3 2" xfId="7821" xr:uid="{C17A2051-B095-4E0C-A4BC-FDA1910B3101}"/>
    <cellStyle name="Normal 312 3 2 2" xfId="25873" xr:uid="{F7D2F7F8-0811-41E4-AB59-5CB914AB036C}"/>
    <cellStyle name="Normal 312 3 3" xfId="11203" xr:uid="{8BA53FBF-5981-4D09-B1D6-3959DC09F010}"/>
    <cellStyle name="Normal 312 3 3 2" xfId="25874" xr:uid="{F36FDAE6-0469-4382-8EA0-63A6F79C2404}"/>
    <cellStyle name="Normal 312 3 4" xfId="15850" xr:uid="{C948DEB7-6B1F-470D-BD0F-8CFED691A237}"/>
    <cellStyle name="Normal 312 3 4 2" xfId="25875" xr:uid="{8EE5D142-13BE-46E3-90D6-BB56E924923E}"/>
    <cellStyle name="Normal 312 3 5" xfId="25872" xr:uid="{D74D3614-AC24-4DC9-BE40-335A3F4F2CEE}"/>
    <cellStyle name="Normal 312 4" xfId="7818" xr:uid="{3937D21E-71A8-4C6B-AC8B-4AB5D97B505F}"/>
    <cellStyle name="Normal 312 4 2" xfId="25876" xr:uid="{A19383D4-5F71-4674-94DA-00E23F3D0824}"/>
    <cellStyle name="Normal 312 5" xfId="11200" xr:uid="{20A900C3-86B5-479B-8323-CBF9BD2E370E}"/>
    <cellStyle name="Normal 312 5 2" xfId="25877" xr:uid="{CFB71740-D4D2-4CF7-B67D-AC6CA800236A}"/>
    <cellStyle name="Normal 312 6" xfId="15847" xr:uid="{5E6EB026-2EF2-4499-9D6D-A5ACD11DF71A}"/>
    <cellStyle name="Normal 312 6 2" xfId="25878" xr:uid="{E543D2E6-2392-40C7-B851-F298EBD5AC30}"/>
    <cellStyle name="Normal 312 7" xfId="25863" xr:uid="{DDFCA0BA-0E59-4A78-9C9B-4F90A3AA1A48}"/>
    <cellStyle name="Normal 313" xfId="3153" xr:uid="{72B0BC58-E09E-4E3A-BD6E-E2A053E81C32}"/>
    <cellStyle name="Normal 313 2" xfId="3154" xr:uid="{2C0D820C-4962-4C59-B047-FD48AEFFF9DD}"/>
    <cellStyle name="Normal 313 2 2" xfId="3155" xr:uid="{82D35EEE-4755-4DCB-9F34-1BB0179B6C86}"/>
    <cellStyle name="Normal 313 2 2 2" xfId="7824" xr:uid="{82CEE7C8-5B19-496E-B184-03E1046976E3}"/>
    <cellStyle name="Normal 313 2 2 2 2" xfId="25882" xr:uid="{4E711852-D14C-488B-A95D-67EE67D63809}"/>
    <cellStyle name="Normal 313 2 2 3" xfId="11206" xr:uid="{97551928-2F4E-4BB1-99CC-C1C615CE7C58}"/>
    <cellStyle name="Normal 313 2 2 3 2" xfId="25883" xr:uid="{877BAC03-4F04-427C-A025-D0AFD9DF9F5B}"/>
    <cellStyle name="Normal 313 2 2 4" xfId="15853" xr:uid="{CE7D1C89-D33E-4992-AB33-BC48438995EE}"/>
    <cellStyle name="Normal 313 2 2 4 2" xfId="25884" xr:uid="{26328BC1-9AD4-453D-9B38-8048D3AAD5AF}"/>
    <cellStyle name="Normal 313 2 2 5" xfId="25881" xr:uid="{009A3D21-59A7-409B-84F8-6ECF8EA1AD7B}"/>
    <cellStyle name="Normal 313 2 3" xfId="7823" xr:uid="{E118FC75-B6B0-4AE3-9A84-257075993736}"/>
    <cellStyle name="Normal 313 2 3 2" xfId="25885" xr:uid="{986239E2-D65E-48C4-A0B1-E96EC7034FF5}"/>
    <cellStyle name="Normal 313 2 4" xfId="11205" xr:uid="{5CA21335-495E-4864-95EB-C88F91ECF213}"/>
    <cellStyle name="Normal 313 2 4 2" xfId="25886" xr:uid="{36C5FF34-9190-4999-A5AA-0C0A05FB9D24}"/>
    <cellStyle name="Normal 313 2 5" xfId="15852" xr:uid="{9D2839F0-E8CE-45E7-AC9C-DE4BC4471548}"/>
    <cellStyle name="Normal 313 2 5 2" xfId="25887" xr:uid="{032DB311-3552-451C-BE56-F3AA2BF8A5B6}"/>
    <cellStyle name="Normal 313 2 6" xfId="25880" xr:uid="{EB851ECE-AAE2-4007-8192-C6220BEB6283}"/>
    <cellStyle name="Normal 313 3" xfId="3156" xr:uid="{B99D6874-D9C7-4C82-BD21-9A8A4D3ABA15}"/>
    <cellStyle name="Normal 313 3 2" xfId="7825" xr:uid="{DACDFA71-FEE2-4DDB-B465-10C5F238875C}"/>
    <cellStyle name="Normal 313 3 2 2" xfId="25889" xr:uid="{DEC30F10-EC9C-49F8-8875-663C867A2C2C}"/>
    <cellStyle name="Normal 313 3 3" xfId="11207" xr:uid="{B5C3C0BD-98EC-45AC-8653-BFFFD404D01E}"/>
    <cellStyle name="Normal 313 3 3 2" xfId="25890" xr:uid="{89155C3E-EBF1-458E-ABA8-B86E168A902E}"/>
    <cellStyle name="Normal 313 3 4" xfId="15854" xr:uid="{1292B89C-EE62-41D8-B776-B089E34535BF}"/>
    <cellStyle name="Normal 313 3 4 2" xfId="25891" xr:uid="{A3D73E7E-89B2-4C04-B8BF-E523978685F5}"/>
    <cellStyle name="Normal 313 3 5" xfId="25888" xr:uid="{1B6796E1-881E-478D-B935-F6BFB73AC908}"/>
    <cellStyle name="Normal 313 4" xfId="7822" xr:uid="{9C2AE690-2D30-4B58-8C34-38C64243BCF3}"/>
    <cellStyle name="Normal 313 4 2" xfId="25892" xr:uid="{D2B2E3B3-231E-4243-8583-1FA7E989646A}"/>
    <cellStyle name="Normal 313 5" xfId="11204" xr:uid="{3F97989E-9CCB-47C1-A6E0-757F032E5E35}"/>
    <cellStyle name="Normal 313 5 2" xfId="25893" xr:uid="{EA720974-1812-4E34-BA0B-761C408EE9B4}"/>
    <cellStyle name="Normal 313 6" xfId="15851" xr:uid="{4F17B8CA-AFFB-4800-99A1-00F306CC71B0}"/>
    <cellStyle name="Normal 313 6 2" xfId="25894" xr:uid="{44F2A6E3-8D03-4999-BF01-04E3DC967231}"/>
    <cellStyle name="Normal 313 7" xfId="25879" xr:uid="{4B283A67-9B0D-46D7-90A9-D52E4B963F28}"/>
    <cellStyle name="Normal 314" xfId="3157" xr:uid="{9C1761E6-9BFD-4470-BC91-2995A15C9761}"/>
    <cellStyle name="Normal 314 2" xfId="3158" xr:uid="{A2D33CDE-8877-4F88-A2E6-7CCF63004D6B}"/>
    <cellStyle name="Normal 314 2 2" xfId="3159" xr:uid="{736AB08B-9831-477C-8040-19957A55D744}"/>
    <cellStyle name="Normal 314 2 2 2" xfId="7828" xr:uid="{9830DBF2-673E-4058-A847-80099F2E0A60}"/>
    <cellStyle name="Normal 314 2 2 2 2" xfId="25898" xr:uid="{DE7CEAE7-5BBB-4E68-8F0E-5121882AB8B1}"/>
    <cellStyle name="Normal 314 2 2 3" xfId="11210" xr:uid="{92CDDBE2-9F40-4365-9FCF-A7C92C740F18}"/>
    <cellStyle name="Normal 314 2 2 3 2" xfId="25899" xr:uid="{7C0199ED-78DE-4D4E-AD7C-6F6B734349F7}"/>
    <cellStyle name="Normal 314 2 2 4" xfId="15857" xr:uid="{7B1EE46D-736A-4080-8093-46BAAA2608CF}"/>
    <cellStyle name="Normal 314 2 2 4 2" xfId="25900" xr:uid="{E9DE5C54-AEE9-4923-9090-078C9CDD5101}"/>
    <cellStyle name="Normal 314 2 2 5" xfId="25897" xr:uid="{87187AE6-3E5A-455A-955F-8A24D396BC7B}"/>
    <cellStyle name="Normal 314 2 3" xfId="7827" xr:uid="{A1E13930-97FD-4B65-8696-92A3205CBB19}"/>
    <cellStyle name="Normal 314 2 3 2" xfId="25901" xr:uid="{DB0C0AC2-1AB2-4FD5-89E3-752A8A2921FF}"/>
    <cellStyle name="Normal 314 2 4" xfId="11209" xr:uid="{1635BD04-B193-4E45-8E17-2EF3C4DAD84C}"/>
    <cellStyle name="Normal 314 2 4 2" xfId="25902" xr:uid="{2C0B7BA8-388F-4525-ADE0-378C18EF5F2C}"/>
    <cellStyle name="Normal 314 2 5" xfId="15856" xr:uid="{660D8902-3C47-42FE-8A72-66316F68D482}"/>
    <cellStyle name="Normal 314 2 5 2" xfId="25903" xr:uid="{6B5752A1-D9BD-4B9E-A59E-69800A505F6E}"/>
    <cellStyle name="Normal 314 2 6" xfId="25896" xr:uid="{BBC54498-6953-42A2-8E0C-E6507C3A1D68}"/>
    <cellStyle name="Normal 314 3" xfId="3160" xr:uid="{23C44F93-B39F-47B3-808E-024320658D76}"/>
    <cellStyle name="Normal 314 3 2" xfId="7829" xr:uid="{73735507-D834-46F8-B4E1-164F28AAB4A4}"/>
    <cellStyle name="Normal 314 3 2 2" xfId="25905" xr:uid="{C7CBAE72-FF89-410E-9070-67A8A5D01BD7}"/>
    <cellStyle name="Normal 314 3 3" xfId="11211" xr:uid="{B766F401-59DD-4126-885F-8F59B8C04E16}"/>
    <cellStyle name="Normal 314 3 3 2" xfId="25906" xr:uid="{25EA8158-D5CE-4FEB-811E-5DBC655BE01D}"/>
    <cellStyle name="Normal 314 3 4" xfId="15858" xr:uid="{F7C3596E-2404-4065-8B84-7A2EF82F573C}"/>
    <cellStyle name="Normal 314 3 4 2" xfId="25907" xr:uid="{F7445984-019D-4F82-909D-7D09228DA472}"/>
    <cellStyle name="Normal 314 3 5" xfId="25904" xr:uid="{0507529C-9B7E-43FA-ABC5-63FFEF295552}"/>
    <cellStyle name="Normal 314 4" xfId="7826" xr:uid="{50977584-EE08-46A8-8C6E-E4B853051235}"/>
    <cellStyle name="Normal 314 4 2" xfId="25908" xr:uid="{3BC11456-D237-4109-BAA9-3056A66185C0}"/>
    <cellStyle name="Normal 314 5" xfId="11208" xr:uid="{366F813B-C34F-432A-8F74-FCD8FB566D3F}"/>
    <cellStyle name="Normal 314 5 2" xfId="25909" xr:uid="{5D029E39-3C3C-4748-B1D5-94CBF8651DF0}"/>
    <cellStyle name="Normal 314 6" xfId="15855" xr:uid="{15B4ABFE-9566-40B1-BEAF-D78DCABF5EDE}"/>
    <cellStyle name="Normal 314 6 2" xfId="25910" xr:uid="{9F8AD1A3-D897-41E6-9E2A-19B8431DCA85}"/>
    <cellStyle name="Normal 314 7" xfId="25895" xr:uid="{11ADF461-A065-43C8-AD3B-550E46CC45B0}"/>
    <cellStyle name="Normal 315" xfId="3161" xr:uid="{0054B9BC-854D-4EED-92B3-3B4E6BC38B14}"/>
    <cellStyle name="Normal 315 2" xfId="3162" xr:uid="{9D818147-99FF-4376-B90F-1733984C0E3D}"/>
    <cellStyle name="Normal 315 2 2" xfId="3163" xr:uid="{FDD1B213-7A1C-4045-9B73-D0619D675AC2}"/>
    <cellStyle name="Normal 315 2 2 2" xfId="7832" xr:uid="{EEF7F60D-1387-4BD8-AD6B-CEE1D51A016D}"/>
    <cellStyle name="Normal 315 2 2 2 2" xfId="25914" xr:uid="{2F32EEAB-BDEB-43D4-A9D2-45B230789E0F}"/>
    <cellStyle name="Normal 315 2 2 3" xfId="11214" xr:uid="{D9411782-734F-49B9-BE73-7460481AA5BD}"/>
    <cellStyle name="Normal 315 2 2 3 2" xfId="25915" xr:uid="{80C806A5-00F5-46B4-A8E9-E7AB6A2873F2}"/>
    <cellStyle name="Normal 315 2 2 4" xfId="15861" xr:uid="{AF651CBA-63F2-4FFF-AD88-A6F3B4C02976}"/>
    <cellStyle name="Normal 315 2 2 4 2" xfId="25916" xr:uid="{E0718EDD-74DB-418E-9567-BE01682D7D95}"/>
    <cellStyle name="Normal 315 2 2 5" xfId="25913" xr:uid="{5FB8119A-6B84-4A55-B268-F70A1E9DFD63}"/>
    <cellStyle name="Normal 315 2 3" xfId="7831" xr:uid="{06E462C8-27C5-4206-BDBB-92A4C3FC31F8}"/>
    <cellStyle name="Normal 315 2 3 2" xfId="25917" xr:uid="{3763AC62-2CD3-4235-A173-9144C3B49846}"/>
    <cellStyle name="Normal 315 2 4" xfId="11213" xr:uid="{367EE58E-A79D-4D38-9C02-AF644937C9F1}"/>
    <cellStyle name="Normal 315 2 4 2" xfId="25918" xr:uid="{0FF24BFA-B6B9-448E-A58F-288C4F3FAE18}"/>
    <cellStyle name="Normal 315 2 5" xfId="15860" xr:uid="{88742155-D2DF-4B43-B97D-F952687D2A1A}"/>
    <cellStyle name="Normal 315 2 5 2" xfId="25919" xr:uid="{131EDC76-3F8A-41D1-83CF-92D2404DFCBA}"/>
    <cellStyle name="Normal 315 2 6" xfId="25912" xr:uid="{67775F61-DC8F-48A4-827F-C7A987F2DDB8}"/>
    <cellStyle name="Normal 315 3" xfId="3164" xr:uid="{89CDCFA9-2477-46BA-99F9-4A4A9AEBA521}"/>
    <cellStyle name="Normal 315 3 2" xfId="7833" xr:uid="{6ED5DD04-066E-412C-BB45-F564B682A60D}"/>
    <cellStyle name="Normal 315 3 2 2" xfId="25921" xr:uid="{97FA721A-90F6-4BB9-8887-3CD0E10E48CD}"/>
    <cellStyle name="Normal 315 3 3" xfId="11215" xr:uid="{A0B17143-0E7F-490B-9E2F-6D7E3ADE3741}"/>
    <cellStyle name="Normal 315 3 3 2" xfId="25922" xr:uid="{A444E9A3-D9A5-4C1D-95FE-822CC6DC94AD}"/>
    <cellStyle name="Normal 315 3 4" xfId="15862" xr:uid="{8EB9FF68-B527-4757-9491-A272102C20F8}"/>
    <cellStyle name="Normal 315 3 4 2" xfId="25923" xr:uid="{952B5430-BE64-4CBD-86FA-583DD140ABA2}"/>
    <cellStyle name="Normal 315 3 5" xfId="25920" xr:uid="{4A42E9D4-4FDA-4CA1-9073-4E8E849565C1}"/>
    <cellStyle name="Normal 315 4" xfId="7830" xr:uid="{B0708C10-F60E-4A8F-8C49-C90ED046F526}"/>
    <cellStyle name="Normal 315 4 2" xfId="25924" xr:uid="{6C1D1193-EC9B-4BEF-A534-728F38031EC3}"/>
    <cellStyle name="Normal 315 5" xfId="11212" xr:uid="{EA708E0D-1C0A-4A74-89BB-19A72FDD4AC3}"/>
    <cellStyle name="Normal 315 5 2" xfId="25925" xr:uid="{C7BE259D-01DB-47DF-BCA2-B5C2DDB281C6}"/>
    <cellStyle name="Normal 315 6" xfId="15859" xr:uid="{D1EB48DA-02C1-4201-B6C9-4C9608F7D545}"/>
    <cellStyle name="Normal 315 6 2" xfId="25926" xr:uid="{2617DFB4-8C26-4CEB-B5EB-114E5B952FF9}"/>
    <cellStyle name="Normal 315 7" xfId="25911" xr:uid="{E8EB5644-C6B0-4D55-97F8-EFA8149B269F}"/>
    <cellStyle name="Normal 316" xfId="3165" xr:uid="{F73B1F88-00A8-4113-8C8E-261BE585C864}"/>
    <cellStyle name="Normal 316 2" xfId="3166" xr:uid="{D7D44235-3965-451E-A860-8EF0CDD10746}"/>
    <cellStyle name="Normal 316 2 2" xfId="3167" xr:uid="{44A6C9E3-A8ED-493C-A3F1-9079437CDB53}"/>
    <cellStyle name="Normal 316 2 2 2" xfId="7836" xr:uid="{7FAE153D-5C98-4B4C-9720-D2862A90A2A3}"/>
    <cellStyle name="Normal 316 2 2 2 2" xfId="25930" xr:uid="{E0E5B89C-1664-4E8D-9077-FD582516C6BB}"/>
    <cellStyle name="Normal 316 2 2 3" xfId="11218" xr:uid="{15AFF2F9-C8E6-40BB-B25C-100ACE11FA9D}"/>
    <cellStyle name="Normal 316 2 2 3 2" xfId="25931" xr:uid="{FE0965A3-369F-4628-8E8B-095DCBE3F710}"/>
    <cellStyle name="Normal 316 2 2 4" xfId="15865" xr:uid="{6B208D50-23A1-4779-864C-D53A943F4061}"/>
    <cellStyle name="Normal 316 2 2 4 2" xfId="25932" xr:uid="{6BFC620F-B9C4-424A-9700-EE9E6E161A83}"/>
    <cellStyle name="Normal 316 2 2 5" xfId="25929" xr:uid="{CC5055B3-9435-49A1-8A61-DC9B9E9E981B}"/>
    <cellStyle name="Normal 316 2 3" xfId="7835" xr:uid="{6C3A3F33-7C15-489A-98FC-ECF7FC1BA65A}"/>
    <cellStyle name="Normal 316 2 3 2" xfId="25933" xr:uid="{44AD25F4-7042-4426-9524-D28FF205F3E2}"/>
    <cellStyle name="Normal 316 2 4" xfId="11217" xr:uid="{85E3F9E4-3BC3-4E31-BC1E-90F1A6B142B3}"/>
    <cellStyle name="Normal 316 2 4 2" xfId="25934" xr:uid="{5FBD2399-45F9-49D7-9E9F-DFF330683C73}"/>
    <cellStyle name="Normal 316 2 5" xfId="15864" xr:uid="{A87725C3-6A08-4ABD-B0EE-CA43F8A756E5}"/>
    <cellStyle name="Normal 316 2 5 2" xfId="25935" xr:uid="{218C1A46-3710-4D5E-8805-7B268CEEFE81}"/>
    <cellStyle name="Normal 316 2 6" xfId="25928" xr:uid="{2C440020-1408-4664-82EC-8B06FAF673F1}"/>
    <cellStyle name="Normal 316 3" xfId="3168" xr:uid="{3CF57C8E-0198-45F5-B320-4398DC8A6BE6}"/>
    <cellStyle name="Normal 316 3 2" xfId="7837" xr:uid="{D3B32112-A4E6-4BA2-9D7F-1A1F77FB56F0}"/>
    <cellStyle name="Normal 316 3 2 2" xfId="25937" xr:uid="{7AD36894-8273-4BF0-B212-1F04F4AD6D00}"/>
    <cellStyle name="Normal 316 3 3" xfId="11219" xr:uid="{DFA00A0A-AF7D-4528-80BD-45AC07615133}"/>
    <cellStyle name="Normal 316 3 3 2" xfId="25938" xr:uid="{F69E4C69-F2A0-4672-A9B1-650D1377C74D}"/>
    <cellStyle name="Normal 316 3 4" xfId="15866" xr:uid="{11CA2476-C22F-40A4-B267-50DC0CD13BF9}"/>
    <cellStyle name="Normal 316 3 4 2" xfId="25939" xr:uid="{AF35E04F-99E6-427C-A558-769E2E64D852}"/>
    <cellStyle name="Normal 316 3 5" xfId="25936" xr:uid="{A0F294AD-570C-4C2A-91B0-E4651F6F8380}"/>
    <cellStyle name="Normal 316 4" xfId="7834" xr:uid="{B125F6B3-0327-4C73-82F3-D1024DBB7AD3}"/>
    <cellStyle name="Normal 316 4 2" xfId="25940" xr:uid="{0405E664-1F00-4170-96B7-315D03FE5385}"/>
    <cellStyle name="Normal 316 5" xfId="11216" xr:uid="{AA8F3907-C13D-4C2F-BBDF-F89E76F44B0B}"/>
    <cellStyle name="Normal 316 5 2" xfId="25941" xr:uid="{C573461E-3DD5-4748-974C-4F2DB9A657EB}"/>
    <cellStyle name="Normal 316 6" xfId="15863" xr:uid="{34BD7D74-D6DE-4AFD-A747-37FD12C43596}"/>
    <cellStyle name="Normal 316 6 2" xfId="25942" xr:uid="{CE25C136-BD91-499C-B4EB-AE3C03B5A444}"/>
    <cellStyle name="Normal 316 7" xfId="25927" xr:uid="{9C26FA99-DD25-406F-AD3C-763282FC1A2C}"/>
    <cellStyle name="Normal 317" xfId="3169" xr:uid="{E45D00F9-85E2-4053-9377-884E1707354A}"/>
    <cellStyle name="Normal 317 2" xfId="3170" xr:uid="{2AD31B84-874B-472B-923A-656FF90285FD}"/>
    <cellStyle name="Normal 317 2 2" xfId="3171" xr:uid="{B4AAEC80-E62F-442F-8719-A9438816BED5}"/>
    <cellStyle name="Normal 317 2 2 2" xfId="7840" xr:uid="{E3B69146-DCDD-4E23-A992-976BB4407E05}"/>
    <cellStyle name="Normal 317 2 2 2 2" xfId="25946" xr:uid="{74062539-5B84-43CB-BE38-2D820A4FFB3E}"/>
    <cellStyle name="Normal 317 2 2 3" xfId="11222" xr:uid="{7B4C46E3-E6E7-4230-9C66-EFB1D0D65479}"/>
    <cellStyle name="Normal 317 2 2 3 2" xfId="25947" xr:uid="{FAE5AF4F-6D3D-48F5-8282-D45F2BFEA49D}"/>
    <cellStyle name="Normal 317 2 2 4" xfId="15869" xr:uid="{B19203FD-6C4F-45EA-AEA7-23F3BC923B86}"/>
    <cellStyle name="Normal 317 2 2 4 2" xfId="25948" xr:uid="{41377824-7E18-4F0A-8DB9-C06FBF556D7A}"/>
    <cellStyle name="Normal 317 2 2 5" xfId="25945" xr:uid="{0F221AD4-C633-469D-BDE8-5755D0488EA2}"/>
    <cellStyle name="Normal 317 2 3" xfId="7839" xr:uid="{0CC3ADAA-0215-41D5-95C4-B6691D75DEF9}"/>
    <cellStyle name="Normal 317 2 3 2" xfId="25949" xr:uid="{99DE1CD0-7466-4A36-935B-E018549EBA12}"/>
    <cellStyle name="Normal 317 2 4" xfId="11221" xr:uid="{2891A0CE-62C0-4881-BF20-0901793BECFA}"/>
    <cellStyle name="Normal 317 2 4 2" xfId="25950" xr:uid="{4DBF3AA4-2015-465B-94CC-5BD116C24A97}"/>
    <cellStyle name="Normal 317 2 5" xfId="15868" xr:uid="{100A44FD-3AC2-4E96-8B06-4CEBD07B02F6}"/>
    <cellStyle name="Normal 317 2 5 2" xfId="25951" xr:uid="{B622A803-774B-4540-B59F-F06B032D71D8}"/>
    <cellStyle name="Normal 317 2 6" xfId="25944" xr:uid="{A7491521-9FFE-4FB0-BC11-E98A329F4BD7}"/>
    <cellStyle name="Normal 317 3" xfId="3172" xr:uid="{10533998-C264-4385-AD7A-2D22C8AA7C0B}"/>
    <cellStyle name="Normal 317 3 2" xfId="7841" xr:uid="{427627FD-7341-46AC-9DFB-11B9F0639122}"/>
    <cellStyle name="Normal 317 3 2 2" xfId="25953" xr:uid="{30FF5E30-5C35-40A6-816A-69A628449C6E}"/>
    <cellStyle name="Normal 317 3 3" xfId="11223" xr:uid="{12848473-6085-4ABD-BEB1-DBE05AC732EA}"/>
    <cellStyle name="Normal 317 3 3 2" xfId="25954" xr:uid="{6E279820-E7B5-41B6-9B20-8E72CB0F1B3B}"/>
    <cellStyle name="Normal 317 3 4" xfId="15870" xr:uid="{383B6F2C-1112-4738-B80D-7C38015D08E0}"/>
    <cellStyle name="Normal 317 3 4 2" xfId="25955" xr:uid="{31AC9982-1608-4F19-95BB-46529E2273BD}"/>
    <cellStyle name="Normal 317 3 5" xfId="25952" xr:uid="{7574AD89-5116-4AD5-A9BD-30E3E767CAD8}"/>
    <cellStyle name="Normal 317 4" xfId="7838" xr:uid="{62F35B31-A965-452A-9FEF-362060C76BBD}"/>
    <cellStyle name="Normal 317 4 2" xfId="25956" xr:uid="{80762804-D5F6-434D-BBD0-84996B894E4F}"/>
    <cellStyle name="Normal 317 5" xfId="11220" xr:uid="{F19F046E-9371-4505-8FE9-3786B6A39B43}"/>
    <cellStyle name="Normal 317 5 2" xfId="25957" xr:uid="{7545AA25-7B44-4F89-8650-FCCA83436AAC}"/>
    <cellStyle name="Normal 317 6" xfId="15867" xr:uid="{C32AEDD8-027E-42A2-A019-5281DBDDDD9B}"/>
    <cellStyle name="Normal 317 6 2" xfId="25958" xr:uid="{FDCDA02B-810A-4064-B187-2D0BDC4744C9}"/>
    <cellStyle name="Normal 317 7" xfId="25943" xr:uid="{AE5B2B50-5DF7-4D25-920F-6C4B8D3E2CED}"/>
    <cellStyle name="Normal 318" xfId="3173" xr:uid="{6235689D-1BFA-4D3C-B5C0-0205AFB7C79E}"/>
    <cellStyle name="Normal 318 2" xfId="3174" xr:uid="{282751BC-94F3-4DE9-9C6F-5D8EAB89873D}"/>
    <cellStyle name="Normal 318 2 2" xfId="3175" xr:uid="{2A9ABA5E-8C20-4CAA-B0F4-64B4D402CB62}"/>
    <cellStyle name="Normal 318 2 2 2" xfId="7844" xr:uid="{A1C4E698-56FA-4210-9A82-1C5FB1460FC5}"/>
    <cellStyle name="Normal 318 2 2 2 2" xfId="25962" xr:uid="{33FE29DE-DB0A-412A-AA02-665F78ECC0D1}"/>
    <cellStyle name="Normal 318 2 2 3" xfId="11226" xr:uid="{1BBA5EDB-0AFC-46AD-8ECD-D0B5459F7A2D}"/>
    <cellStyle name="Normal 318 2 2 3 2" xfId="25963" xr:uid="{D5A70150-F480-490D-94FA-67395979D648}"/>
    <cellStyle name="Normal 318 2 2 4" xfId="15873" xr:uid="{C40AA13A-D030-40D3-BABA-5E6722F3C292}"/>
    <cellStyle name="Normal 318 2 2 4 2" xfId="25964" xr:uid="{F952C259-2628-43DE-BD1E-D23B0497D4AE}"/>
    <cellStyle name="Normal 318 2 2 5" xfId="25961" xr:uid="{C6754243-E3EF-4EF3-9E13-4BF07027EFFA}"/>
    <cellStyle name="Normal 318 2 3" xfId="7843" xr:uid="{6278FC3B-4DF8-4887-8ADF-E24FCB3814F4}"/>
    <cellStyle name="Normal 318 2 3 2" xfId="25965" xr:uid="{592E4F37-BC81-4E76-8D11-C0E09E477599}"/>
    <cellStyle name="Normal 318 2 4" xfId="11225" xr:uid="{D739213D-CC12-4B11-B90E-C271B32A192E}"/>
    <cellStyle name="Normal 318 2 4 2" xfId="25966" xr:uid="{C8B55BD2-621D-4D3B-A9AE-5300E32659C9}"/>
    <cellStyle name="Normal 318 2 5" xfId="15872" xr:uid="{6D06EB4B-441E-4980-AFA9-84A95907CEE4}"/>
    <cellStyle name="Normal 318 2 5 2" xfId="25967" xr:uid="{9EB18888-9DDA-45D8-B83B-DC284F9920B2}"/>
    <cellStyle name="Normal 318 2 6" xfId="25960" xr:uid="{C32AAC68-19C1-4AA5-BB51-13309E18AA3B}"/>
    <cellStyle name="Normal 318 3" xfId="3176" xr:uid="{A72AF7BB-5DF3-4BDE-8933-CF48B34481CC}"/>
    <cellStyle name="Normal 318 3 2" xfId="7845" xr:uid="{9B963546-4A86-4A6C-884E-F0D48322539C}"/>
    <cellStyle name="Normal 318 3 2 2" xfId="25969" xr:uid="{381876BF-9C2D-419D-BA72-20A444847711}"/>
    <cellStyle name="Normal 318 3 3" xfId="11227" xr:uid="{DC132DFE-1FCF-463A-B08A-10F08534FF5F}"/>
    <cellStyle name="Normal 318 3 3 2" xfId="25970" xr:uid="{471653A7-3C0F-4741-9DE9-585C9ADF5F3D}"/>
    <cellStyle name="Normal 318 3 4" xfId="15874" xr:uid="{9BB2FE58-D31D-41E9-AC94-00CB7BF77F29}"/>
    <cellStyle name="Normal 318 3 4 2" xfId="25971" xr:uid="{7CB1BABC-4EDF-4F85-B682-A4C7958E0D58}"/>
    <cellStyle name="Normal 318 3 5" xfId="25968" xr:uid="{A03B41AD-4455-4A46-8E37-092E38815416}"/>
    <cellStyle name="Normal 318 4" xfId="7842" xr:uid="{E13967F6-9A0E-4CD9-80B1-8C0C98CD703C}"/>
    <cellStyle name="Normal 318 4 2" xfId="25972" xr:uid="{D25C1EA5-F1BE-49B3-B8BC-A9906041C196}"/>
    <cellStyle name="Normal 318 5" xfId="11224" xr:uid="{0F3B0DA3-B8EC-4EFC-AE0B-406C8F17F793}"/>
    <cellStyle name="Normal 318 5 2" xfId="25973" xr:uid="{9D007DE4-4DCF-4494-B31C-9050FDF0E00C}"/>
    <cellStyle name="Normal 318 6" xfId="15871" xr:uid="{6C246F43-0885-4184-87A8-CE214ADF110F}"/>
    <cellStyle name="Normal 318 6 2" xfId="25974" xr:uid="{1E6E62AB-6469-40F6-B0D9-8D9724F5EB14}"/>
    <cellStyle name="Normal 318 7" xfId="25959" xr:uid="{2E36FCBF-D501-493A-8A65-34CE0E41127E}"/>
    <cellStyle name="Normal 319" xfId="3177" xr:uid="{E9E95299-43A5-4175-80E5-623406B2ADB0}"/>
    <cellStyle name="Normal 319 2" xfId="3178" xr:uid="{8C1091A6-2367-4AB5-9867-183905DDB526}"/>
    <cellStyle name="Normal 319 2 2" xfId="3179" xr:uid="{53D1DD15-1024-4B87-859C-130113CF1AE4}"/>
    <cellStyle name="Normal 319 2 2 2" xfId="7848" xr:uid="{2BDFFD1F-15F6-48B8-B63C-B4B5CC290A81}"/>
    <cellStyle name="Normal 319 2 2 2 2" xfId="25978" xr:uid="{DF0AAFE4-DECF-4C05-AB03-3C6FF3C0BF8C}"/>
    <cellStyle name="Normal 319 2 2 3" xfId="11230" xr:uid="{C66368C9-BA62-41FF-921A-7F33E212B011}"/>
    <cellStyle name="Normal 319 2 2 3 2" xfId="25979" xr:uid="{A5809B57-97DB-4A99-9838-348C9C613433}"/>
    <cellStyle name="Normal 319 2 2 4" xfId="15877" xr:uid="{2E679D2E-D952-4B4B-A184-AC555CD22271}"/>
    <cellStyle name="Normal 319 2 2 4 2" xfId="25980" xr:uid="{CBCAF55F-094D-4906-9230-798B386BEA7D}"/>
    <cellStyle name="Normal 319 2 2 5" xfId="25977" xr:uid="{C2679A5F-E450-41C2-B9AD-B590E17A8EA7}"/>
    <cellStyle name="Normal 319 2 3" xfId="7847" xr:uid="{55842390-0E70-47D7-8250-B211E69BF263}"/>
    <cellStyle name="Normal 319 2 3 2" xfId="25981" xr:uid="{84174062-2C47-411E-A2CA-F8FFB95CE629}"/>
    <cellStyle name="Normal 319 2 4" xfId="11229" xr:uid="{EF87CDD7-346B-445D-BE6B-45B63DAD1B3C}"/>
    <cellStyle name="Normal 319 2 4 2" xfId="25982" xr:uid="{E781CB3B-C6E6-4985-9F58-55FCC941EBA8}"/>
    <cellStyle name="Normal 319 2 5" xfId="15876" xr:uid="{BF96DD14-FEAC-4310-A933-C254B7B017E0}"/>
    <cellStyle name="Normal 319 2 5 2" xfId="25983" xr:uid="{CD7A627B-D5A2-49C7-8FB6-B8451B8B9DAF}"/>
    <cellStyle name="Normal 319 2 6" xfId="25976" xr:uid="{3550BAEE-B6BB-4802-86A4-86C0DFAB6A2F}"/>
    <cellStyle name="Normal 319 3" xfId="3180" xr:uid="{ABEDE134-5A4F-4B74-AA7C-456CACEA8F5A}"/>
    <cellStyle name="Normal 319 3 2" xfId="7849" xr:uid="{1EB9B851-CBF9-434F-BAE0-C31F61EC630B}"/>
    <cellStyle name="Normal 319 3 2 2" xfId="25985" xr:uid="{564FE90C-E074-4708-9206-2CAFD627F7A3}"/>
    <cellStyle name="Normal 319 3 3" xfId="11231" xr:uid="{37A62BC3-35C1-4E05-9984-43655BEEA041}"/>
    <cellStyle name="Normal 319 3 3 2" xfId="25986" xr:uid="{972AF87F-D74F-4DFB-B291-AA294AE1ECA2}"/>
    <cellStyle name="Normal 319 3 4" xfId="15878" xr:uid="{B1A9CC0D-5419-46AC-9E37-4DA6B64463DE}"/>
    <cellStyle name="Normal 319 3 4 2" xfId="25987" xr:uid="{9075A7F9-1886-4C97-8346-841E8D7C9270}"/>
    <cellStyle name="Normal 319 3 5" xfId="25984" xr:uid="{6A56AD0F-5CAE-47CC-92E7-9407228B0B0C}"/>
    <cellStyle name="Normal 319 4" xfId="7846" xr:uid="{10B3078E-4713-413B-96F5-98C828DF42EA}"/>
    <cellStyle name="Normal 319 4 2" xfId="25988" xr:uid="{4B6BF048-4580-45CD-BB1F-21255F839953}"/>
    <cellStyle name="Normal 319 5" xfId="11228" xr:uid="{EBEE1115-97D7-46AB-A3FB-D38DA6E841C4}"/>
    <cellStyle name="Normal 319 5 2" xfId="25989" xr:uid="{30EBC3CE-9FCB-426B-8F95-F275D69A410B}"/>
    <cellStyle name="Normal 319 6" xfId="15875" xr:uid="{739A011D-3430-4936-98CC-CFFD02583A10}"/>
    <cellStyle name="Normal 319 6 2" xfId="25990" xr:uid="{3535EAC8-6D9F-49CC-960C-EBD17234F6B9}"/>
    <cellStyle name="Normal 319 7" xfId="25975" xr:uid="{E8445260-38B1-4206-B945-AB5EF031B86E}"/>
    <cellStyle name="Normal 32" xfId="3181" xr:uid="{58390E56-6B2E-4126-8DE3-08CBB1416ABD}"/>
    <cellStyle name="Normal 32 2" xfId="3182" xr:uid="{F5BAF43C-DAC6-4B2F-B309-72B26B2F9721}"/>
    <cellStyle name="Normal 32 2 2" xfId="3183" xr:uid="{0F2202DF-C0A0-4B1D-9B40-FC2C42135385}"/>
    <cellStyle name="Normal 32 2 2 2" xfId="7852" xr:uid="{803208F1-367C-4BC3-B0DB-A8793298E3C7}"/>
    <cellStyle name="Normal 32 2 2 2 2" xfId="25994" xr:uid="{288C0A27-CF95-4552-903E-430D5C1CF9D5}"/>
    <cellStyle name="Normal 32 2 2 3" xfId="11234" xr:uid="{5F9491F5-2B78-4701-A7E0-B1CE717B3AB8}"/>
    <cellStyle name="Normal 32 2 2 3 2" xfId="25995" xr:uid="{50AD9EBE-8A8D-4B73-8E55-85237000191B}"/>
    <cellStyle name="Normal 32 2 2 4" xfId="15881" xr:uid="{701C77E8-8E7C-49EA-A2EA-39AAB680C7C5}"/>
    <cellStyle name="Normal 32 2 2 4 2" xfId="25996" xr:uid="{2A6D8621-8050-4D65-8B07-4777F010B35A}"/>
    <cellStyle name="Normal 32 2 2 5" xfId="25993" xr:uid="{5B37BD99-3EE0-49C9-8E40-D03D5FEFD94D}"/>
    <cellStyle name="Normal 32 2 3" xfId="7851" xr:uid="{36EE37C7-9D76-49B2-9563-31542A3D8C27}"/>
    <cellStyle name="Normal 32 2 3 2" xfId="25997" xr:uid="{80E0B6F0-3327-41BE-894A-6761308DE635}"/>
    <cellStyle name="Normal 32 2 4" xfId="11233" xr:uid="{DEF00D0D-9F4C-4549-9BF8-653F76B7484C}"/>
    <cellStyle name="Normal 32 2 4 2" xfId="25998" xr:uid="{EADA07B5-5890-4D06-AD74-3AADB7AA7424}"/>
    <cellStyle name="Normal 32 2 5" xfId="15880" xr:uid="{C6BF08C4-AC9A-4450-8562-A384A560D49B}"/>
    <cellStyle name="Normal 32 2 5 2" xfId="25999" xr:uid="{E9479B2F-CEAD-40B9-9F9A-699C8F0B3102}"/>
    <cellStyle name="Normal 32 2 6" xfId="25992" xr:uid="{186B8E57-4835-40A0-B449-8C0FDEB2385B}"/>
    <cellStyle name="Normal 32 3" xfId="3184" xr:uid="{AB5C69C6-01B4-4E5D-AFCE-536FF41E661E}"/>
    <cellStyle name="Normal 32 3 2" xfId="7853" xr:uid="{B2E66B6A-891D-45D7-8301-B5F27A703ABD}"/>
    <cellStyle name="Normal 32 3 2 2" xfId="26001" xr:uid="{96E4807F-A379-4C7A-8FB4-8E80E6ECF350}"/>
    <cellStyle name="Normal 32 3 3" xfId="11235" xr:uid="{EA471909-9D75-4473-9C8C-A0B7C812A7CB}"/>
    <cellStyle name="Normal 32 3 3 2" xfId="26002" xr:uid="{A7B00B86-D570-4B0D-8D93-46FCEF8458F5}"/>
    <cellStyle name="Normal 32 3 4" xfId="15882" xr:uid="{453DDA7C-B17D-4EA4-ABBD-0E8F790D1355}"/>
    <cellStyle name="Normal 32 3 4 2" xfId="26003" xr:uid="{9F9B9B19-5651-4390-BDB5-5A7DD9DE27C6}"/>
    <cellStyle name="Normal 32 3 5" xfId="26000" xr:uid="{14E1174B-222B-4EF8-94DF-11A656B680C1}"/>
    <cellStyle name="Normal 32 4" xfId="7850" xr:uid="{4A24D27C-53FD-46A2-8946-B7532E692976}"/>
    <cellStyle name="Normal 32 4 2" xfId="26004" xr:uid="{23AD2E3A-AD0E-479F-92D3-455E36DC34A8}"/>
    <cellStyle name="Normal 32 5" xfId="11232" xr:uid="{72266C3E-80BF-418B-8BFF-7336F8CC59DB}"/>
    <cellStyle name="Normal 32 5 2" xfId="26005" xr:uid="{11830021-B775-4584-A667-3AE5FBDFF4DF}"/>
    <cellStyle name="Normal 32 6" xfId="15879" xr:uid="{E1EFE63E-0D94-4CE7-8D4B-299682117D22}"/>
    <cellStyle name="Normal 32 6 2" xfId="26006" xr:uid="{6BB70DA7-2CB8-4F9F-ABFC-1389A8EC2718}"/>
    <cellStyle name="Normal 32 7" xfId="25991" xr:uid="{4878C4CD-E855-4FFF-A440-6EC034876202}"/>
    <cellStyle name="Normal 320" xfId="3185" xr:uid="{6037B758-E408-4FD6-8BEC-27A4E16065E3}"/>
    <cellStyle name="Normal 320 2" xfId="3186" xr:uid="{A65226A1-259A-4614-8B9D-A70EC6DF939A}"/>
    <cellStyle name="Normal 320 2 2" xfId="3187" xr:uid="{5FC42C84-573C-441F-9AA1-0089C7A77ED8}"/>
    <cellStyle name="Normal 320 2 2 2" xfId="7856" xr:uid="{7440727A-9A5C-44FE-850B-43F5604E1253}"/>
    <cellStyle name="Normal 320 2 2 2 2" xfId="26010" xr:uid="{8B18A8EF-94B0-4933-8A4A-BA86B43ECFC6}"/>
    <cellStyle name="Normal 320 2 2 3" xfId="11238" xr:uid="{91E9BE1E-D059-42D4-8CF1-DC023DE35AE6}"/>
    <cellStyle name="Normal 320 2 2 3 2" xfId="26011" xr:uid="{57EFD093-9FE0-42F4-B065-B81FEE91356A}"/>
    <cellStyle name="Normal 320 2 2 4" xfId="15885" xr:uid="{66167E98-BBF3-445B-AB09-69CB23881AAA}"/>
    <cellStyle name="Normal 320 2 2 4 2" xfId="26012" xr:uid="{FF3CE97C-608F-4C73-A38E-D224E159998C}"/>
    <cellStyle name="Normal 320 2 2 5" xfId="26009" xr:uid="{E6F66815-B0E2-4CF3-8F15-D86D7AC95E83}"/>
    <cellStyle name="Normal 320 2 3" xfId="7855" xr:uid="{EA5AA226-FE63-461D-87E9-B80F6E98B048}"/>
    <cellStyle name="Normal 320 2 3 2" xfId="26013" xr:uid="{D156F242-55C1-4445-8C43-DDF4B356B3DB}"/>
    <cellStyle name="Normal 320 2 4" xfId="11237" xr:uid="{F7421E9E-68F2-4171-8911-E49683A282CD}"/>
    <cellStyle name="Normal 320 2 4 2" xfId="26014" xr:uid="{5D02B07E-A99E-415C-AB68-BC7E2947A290}"/>
    <cellStyle name="Normal 320 2 5" xfId="15884" xr:uid="{5BF23BDC-98D7-496F-B8E9-096A7CCE049F}"/>
    <cellStyle name="Normal 320 2 5 2" xfId="26015" xr:uid="{F6C64F6F-8F27-4085-A16C-F320C762CCC4}"/>
    <cellStyle name="Normal 320 2 6" xfId="26008" xr:uid="{0572C146-8A70-47B0-8FA7-875D22A525FE}"/>
    <cellStyle name="Normal 320 3" xfId="3188" xr:uid="{2ED0A155-1124-4D4F-BB3F-B9325E631BC8}"/>
    <cellStyle name="Normal 320 3 2" xfId="7857" xr:uid="{70E79C6D-4959-47DA-B40C-C45918D08F68}"/>
    <cellStyle name="Normal 320 3 2 2" xfId="26017" xr:uid="{4ABEAA0A-3249-4828-A971-0BDFB52C1347}"/>
    <cellStyle name="Normal 320 3 3" xfId="11239" xr:uid="{0D92D809-D4EA-41E3-86FD-9F76B49ECA30}"/>
    <cellStyle name="Normal 320 3 3 2" xfId="26018" xr:uid="{5AA3DB2D-0678-47D6-9B6B-52B35107BECF}"/>
    <cellStyle name="Normal 320 3 4" xfId="15886" xr:uid="{2C6123B1-9B96-4757-BB2C-3D757781BB27}"/>
    <cellStyle name="Normal 320 3 4 2" xfId="26019" xr:uid="{F9E24705-5DC4-4F96-87C1-27B9073FF50C}"/>
    <cellStyle name="Normal 320 3 5" xfId="26016" xr:uid="{36F85D35-2E7E-4E32-B9DF-1D11B01873BA}"/>
    <cellStyle name="Normal 320 4" xfId="7854" xr:uid="{E7FA4B7F-C670-49EF-B586-DDC841114455}"/>
    <cellStyle name="Normal 320 4 2" xfId="26020" xr:uid="{29D0F6A3-BEF2-41CF-A9C2-B79184D1EF9A}"/>
    <cellStyle name="Normal 320 5" xfId="11236" xr:uid="{4EBBD823-CBA8-44AB-B17F-373E90C1DBB0}"/>
    <cellStyle name="Normal 320 5 2" xfId="26021" xr:uid="{0811DDCF-9FEF-42A1-89F3-CB9EC4F6AA57}"/>
    <cellStyle name="Normal 320 6" xfId="15883" xr:uid="{368EDD59-0D92-4053-B964-8B6073D98A27}"/>
    <cellStyle name="Normal 320 6 2" xfId="26022" xr:uid="{5CDCD31C-679B-47E3-B35F-27928A12574B}"/>
    <cellStyle name="Normal 320 7" xfId="26007" xr:uid="{0FE87F21-5F9B-4898-9C8C-B3FD3C48CC86}"/>
    <cellStyle name="Normal 321" xfId="3189" xr:uid="{7F8C598B-467E-47FD-8DE0-A27917A1111B}"/>
    <cellStyle name="Normal 321 2" xfId="3190" xr:uid="{33EC5216-DF08-4D64-81E0-E7FA355F6DB6}"/>
    <cellStyle name="Normal 321 2 2" xfId="3191" xr:uid="{FC165AB4-9B57-4B04-918C-4DC71EC213E7}"/>
    <cellStyle name="Normal 321 2 2 2" xfId="7860" xr:uid="{432FA1D7-1790-45FF-B4CF-E3445D85EC03}"/>
    <cellStyle name="Normal 321 2 2 2 2" xfId="26026" xr:uid="{F4104901-CA53-4F4E-8641-C201F382704A}"/>
    <cellStyle name="Normal 321 2 2 3" xfId="11242" xr:uid="{2F3E729D-DAC1-4683-B67C-FF5C784138E1}"/>
    <cellStyle name="Normal 321 2 2 3 2" xfId="26027" xr:uid="{F954A290-F3A1-461E-AFB8-86C4F7DC7CE4}"/>
    <cellStyle name="Normal 321 2 2 4" xfId="15889" xr:uid="{0C0C9ABF-E80F-4D25-A39A-F82554FFF41B}"/>
    <cellStyle name="Normal 321 2 2 4 2" xfId="26028" xr:uid="{742A410A-0CD1-4CF4-BDF6-8BE87284D735}"/>
    <cellStyle name="Normal 321 2 2 5" xfId="26025" xr:uid="{970D7B9C-AC53-42DE-9F7F-914D00A161A3}"/>
    <cellStyle name="Normal 321 2 3" xfId="7859" xr:uid="{96F7E438-9B8D-4D40-B407-FD27F86ED599}"/>
    <cellStyle name="Normal 321 2 3 2" xfId="26029" xr:uid="{B6999CA0-C268-4CB7-A4AD-C0BB6A2758F1}"/>
    <cellStyle name="Normal 321 2 4" xfId="11241" xr:uid="{3B44373B-3B06-4843-8933-63524E520EBD}"/>
    <cellStyle name="Normal 321 2 4 2" xfId="26030" xr:uid="{1963D66A-2BD2-4CE8-B737-1CD4E56C5526}"/>
    <cellStyle name="Normal 321 2 5" xfId="15888" xr:uid="{1818C761-DA33-4AD4-BB4F-7F9F2F614048}"/>
    <cellStyle name="Normal 321 2 5 2" xfId="26031" xr:uid="{E2C2DEFB-9CA5-40D1-8EAB-85787D14D39C}"/>
    <cellStyle name="Normal 321 2 6" xfId="26024" xr:uid="{E45EBAF7-A898-429E-9915-3C03EAC1D709}"/>
    <cellStyle name="Normal 321 3" xfId="3192" xr:uid="{77DC98A6-BF64-410F-BD9F-3FFF31BC07B4}"/>
    <cellStyle name="Normal 321 3 2" xfId="7861" xr:uid="{A0C7FCDC-9660-4D2F-AAA8-F5AB30BBECF1}"/>
    <cellStyle name="Normal 321 3 2 2" xfId="26033" xr:uid="{08558568-5229-437E-9B31-7F53C62CA05C}"/>
    <cellStyle name="Normal 321 3 3" xfId="11243" xr:uid="{AB7BEA4D-8058-4F48-B660-94C04688E43E}"/>
    <cellStyle name="Normal 321 3 3 2" xfId="26034" xr:uid="{97598AB4-95D7-4644-9BDC-F613AE358F33}"/>
    <cellStyle name="Normal 321 3 4" xfId="15890" xr:uid="{412385F7-4900-4B81-8FAF-66367AA00510}"/>
    <cellStyle name="Normal 321 3 4 2" xfId="26035" xr:uid="{63871DFA-4065-4A59-90D9-527F3DBBD8B3}"/>
    <cellStyle name="Normal 321 3 5" xfId="26032" xr:uid="{9000A403-CDBD-49FA-AE95-B9B7FB5D5090}"/>
    <cellStyle name="Normal 321 4" xfId="7858" xr:uid="{E8F6D88C-A01F-40F8-85FA-E5FB7EA89CF0}"/>
    <cellStyle name="Normal 321 4 2" xfId="26036" xr:uid="{D9871355-82C3-45A0-8CF9-3E3035CFC140}"/>
    <cellStyle name="Normal 321 5" xfId="11240" xr:uid="{E3D34BD3-3288-4E0E-BD4F-776B45FC435F}"/>
    <cellStyle name="Normal 321 5 2" xfId="26037" xr:uid="{B7FFCEE2-ED91-4C82-AE93-BC30DAEB489A}"/>
    <cellStyle name="Normal 321 6" xfId="15887" xr:uid="{DCE41853-060F-4291-9D58-1D074F00BD2A}"/>
    <cellStyle name="Normal 321 6 2" xfId="26038" xr:uid="{F94C6165-B027-49D7-8B76-1C6A217BDE31}"/>
    <cellStyle name="Normal 321 7" xfId="26023" xr:uid="{81509C92-00F8-4EF3-9FF0-342C1B09D71C}"/>
    <cellStyle name="Normal 322" xfId="3193" xr:uid="{75AD8E1A-74DC-450B-A87D-21A11D11B17D}"/>
    <cellStyle name="Normal 322 2" xfId="3194" xr:uid="{E696F751-1FDB-40DD-B79C-B16125023B6E}"/>
    <cellStyle name="Normal 322 2 2" xfId="3195" xr:uid="{EF8ED3AF-5450-4BAA-8747-C6E0B3813713}"/>
    <cellStyle name="Normal 322 2 2 2" xfId="7864" xr:uid="{766D59FC-32C1-4A73-B3A9-DA251CCD8C64}"/>
    <cellStyle name="Normal 322 2 2 2 2" xfId="26042" xr:uid="{06390562-1646-43B3-BA4D-4E8EDF4CD633}"/>
    <cellStyle name="Normal 322 2 2 3" xfId="11246" xr:uid="{92D2D5D0-7C98-4542-933E-6D743BBC38F7}"/>
    <cellStyle name="Normal 322 2 2 3 2" xfId="26043" xr:uid="{BBD8FFF7-FEA7-4E65-A3BB-F59445150B7D}"/>
    <cellStyle name="Normal 322 2 2 4" xfId="15893" xr:uid="{E805EE03-443E-4D04-85DF-7EC94D1155B9}"/>
    <cellStyle name="Normal 322 2 2 4 2" xfId="26044" xr:uid="{07434277-932F-4BEF-AFC3-A5008B5EB8E8}"/>
    <cellStyle name="Normal 322 2 2 5" xfId="26041" xr:uid="{2444B2F4-4613-4832-98A9-62DF4F83642A}"/>
    <cellStyle name="Normal 322 2 3" xfId="7863" xr:uid="{39CD7DEA-1D8B-461F-9AD6-EB392B25ACE8}"/>
    <cellStyle name="Normal 322 2 3 2" xfId="26045" xr:uid="{CCB570E3-A0DC-4FE7-9696-F6ED632AAD53}"/>
    <cellStyle name="Normal 322 2 4" xfId="11245" xr:uid="{DA16DC0B-780A-4312-9473-32C694CE54FD}"/>
    <cellStyle name="Normal 322 2 4 2" xfId="26046" xr:uid="{D214CB59-68F5-495B-8F84-53BE0D0B87B7}"/>
    <cellStyle name="Normal 322 2 5" xfId="15892" xr:uid="{C373E492-FFDF-4BD3-9F08-3FEF2D9B5C15}"/>
    <cellStyle name="Normal 322 2 5 2" xfId="26047" xr:uid="{50FE2C07-7EF9-423D-8615-5C0FF454F87E}"/>
    <cellStyle name="Normal 322 2 6" xfId="26040" xr:uid="{96ECD069-A540-4F9A-89FB-66B8DF3A4D41}"/>
    <cellStyle name="Normal 322 3" xfId="3196" xr:uid="{5E4F64D4-961C-4511-9643-3B7407997E81}"/>
    <cellStyle name="Normal 322 3 2" xfId="7865" xr:uid="{59887F60-A90F-4545-89C9-0F36B3D97849}"/>
    <cellStyle name="Normal 322 3 2 2" xfId="26049" xr:uid="{226B4DB1-31AF-4878-B790-DEF425FAED6D}"/>
    <cellStyle name="Normal 322 3 3" xfId="11247" xr:uid="{4DF171CF-BFD2-4EE6-8A55-92EDF5939A9F}"/>
    <cellStyle name="Normal 322 3 3 2" xfId="26050" xr:uid="{D2DEB34E-90A6-4AE5-BD35-38BF633F1544}"/>
    <cellStyle name="Normal 322 3 4" xfId="15894" xr:uid="{59EB9082-D680-44FF-B25D-F9E1E18944CE}"/>
    <cellStyle name="Normal 322 3 4 2" xfId="26051" xr:uid="{00A1C806-65E8-4A3E-8384-6198C65BF80E}"/>
    <cellStyle name="Normal 322 3 5" xfId="26048" xr:uid="{6636BA34-40EE-4526-B051-B2380838A129}"/>
    <cellStyle name="Normal 322 4" xfId="7862" xr:uid="{FF2D6EAA-2E69-4E02-9E48-DB5E19CC22D4}"/>
    <cellStyle name="Normal 322 4 2" xfId="26052" xr:uid="{8C7CEA53-CB83-4C62-9EB8-65BF4C7DAEFC}"/>
    <cellStyle name="Normal 322 5" xfId="11244" xr:uid="{050D808A-A946-4F5E-AF1A-1A9207633CDB}"/>
    <cellStyle name="Normal 322 5 2" xfId="26053" xr:uid="{FE93C7F2-598D-4CAE-91EB-1FDC8A95ACF9}"/>
    <cellStyle name="Normal 322 6" xfId="15891" xr:uid="{B479F435-63E1-44DD-B3A3-27DD11470ACA}"/>
    <cellStyle name="Normal 322 6 2" xfId="26054" xr:uid="{086B4245-2D3D-4F18-A619-4AA978327B49}"/>
    <cellStyle name="Normal 322 7" xfId="26039" xr:uid="{53A70E68-AF1F-48E1-B06C-29740B2B9FEC}"/>
    <cellStyle name="Normal 323" xfId="3197" xr:uid="{13206503-65DF-4DEA-A58C-26B165861D58}"/>
    <cellStyle name="Normal 323 2" xfId="3198" xr:uid="{BDCFE623-D40F-4231-A970-01DC9C290620}"/>
    <cellStyle name="Normal 323 2 2" xfId="3199" xr:uid="{C17D239A-E7AD-4123-A1FD-2BAE2293BF3E}"/>
    <cellStyle name="Normal 323 2 2 2" xfId="7868" xr:uid="{225A328E-F239-449D-A8E0-D3FBB3B6D974}"/>
    <cellStyle name="Normal 323 2 2 2 2" xfId="26058" xr:uid="{92749B05-BC69-4264-8C4D-330879A7603F}"/>
    <cellStyle name="Normal 323 2 2 3" xfId="11250" xr:uid="{A5194221-4159-4276-8F99-D64ACAC52A66}"/>
    <cellStyle name="Normal 323 2 2 3 2" xfId="26059" xr:uid="{A13B20B0-83B1-4F2E-BBA3-13E08DD1ACAB}"/>
    <cellStyle name="Normal 323 2 2 4" xfId="15897" xr:uid="{0D4D4824-8E20-40BB-A0A1-D61F71CD7631}"/>
    <cellStyle name="Normal 323 2 2 4 2" xfId="26060" xr:uid="{180486A8-29CE-41AA-9F30-441810BAC486}"/>
    <cellStyle name="Normal 323 2 2 5" xfId="26057" xr:uid="{E73EA4FE-33A2-42FA-AC5C-235B0EF3DED4}"/>
    <cellStyle name="Normal 323 2 3" xfId="7867" xr:uid="{450F88F7-552D-45C2-B0E0-46C339B0C425}"/>
    <cellStyle name="Normal 323 2 3 2" xfId="26061" xr:uid="{9C1E9F59-767C-40F1-ACE0-714DDA425B65}"/>
    <cellStyle name="Normal 323 2 4" xfId="11249" xr:uid="{043F2573-FE59-4E47-869E-98FF974C27F7}"/>
    <cellStyle name="Normal 323 2 4 2" xfId="26062" xr:uid="{5612F06D-DD71-41C4-A244-539A76143FDB}"/>
    <cellStyle name="Normal 323 2 5" xfId="15896" xr:uid="{BA41B8DE-3800-403B-A9B7-D92EB341EBD8}"/>
    <cellStyle name="Normal 323 2 5 2" xfId="26063" xr:uid="{37CB54FC-1BCB-46E9-B4FD-4B3348655FA9}"/>
    <cellStyle name="Normal 323 2 6" xfId="26056" xr:uid="{52132BE7-C03B-4362-8CBE-21DA7B625522}"/>
    <cellStyle name="Normal 323 3" xfId="3200" xr:uid="{966F08D2-A128-48BE-9E9A-6946258A876A}"/>
    <cellStyle name="Normal 323 3 2" xfId="7869" xr:uid="{C30701A1-B74A-4B41-8BA2-113FBEC733A4}"/>
    <cellStyle name="Normal 323 3 2 2" xfId="26065" xr:uid="{C17A7D54-D708-4897-81BF-279F92ECCF07}"/>
    <cellStyle name="Normal 323 3 3" xfId="11251" xr:uid="{20A0C9BA-1705-4BB6-AACD-410005DCAEC2}"/>
    <cellStyle name="Normal 323 3 3 2" xfId="26066" xr:uid="{53459710-C329-44C1-A0FF-3DF3E2116A73}"/>
    <cellStyle name="Normal 323 3 4" xfId="15898" xr:uid="{39A1D32C-6156-49BC-87AD-06E27C753EF9}"/>
    <cellStyle name="Normal 323 3 4 2" xfId="26067" xr:uid="{ABCF3488-D61E-4127-8F06-A2AFF4A0DD7F}"/>
    <cellStyle name="Normal 323 3 5" xfId="26064" xr:uid="{4E818C32-ECD6-45D3-9AC4-49B31761A164}"/>
    <cellStyle name="Normal 323 4" xfId="7866" xr:uid="{E3353471-CD96-41C7-90AB-93822EE9607E}"/>
    <cellStyle name="Normal 323 4 2" xfId="26068" xr:uid="{48231317-4522-4A72-BA18-4048A398511B}"/>
    <cellStyle name="Normal 323 5" xfId="11248" xr:uid="{0464A9EE-0DA5-4C28-8038-046B90E6FD68}"/>
    <cellStyle name="Normal 323 5 2" xfId="26069" xr:uid="{9D5A41E9-4B94-4011-B6C1-0B9033F9E7B9}"/>
    <cellStyle name="Normal 323 6" xfId="15895" xr:uid="{DF37D424-2C0C-46B2-993B-B0F0423AF924}"/>
    <cellStyle name="Normal 323 6 2" xfId="26070" xr:uid="{16484018-DA31-4FD6-9D2D-0C4B34070851}"/>
    <cellStyle name="Normal 323 7" xfId="26055" xr:uid="{E262B18E-F49B-4B7F-8868-E0D3128875C9}"/>
    <cellStyle name="Normal 324" xfId="3201" xr:uid="{65215AC7-4B16-48DC-8F03-8C22A6BD90D9}"/>
    <cellStyle name="Normal 324 2" xfId="3202" xr:uid="{0BA320AB-24DC-416D-9F83-7F2446E09132}"/>
    <cellStyle name="Normal 324 2 2" xfId="3203" xr:uid="{9BC2ADC6-45D0-473F-A7A1-7E1A61289FD6}"/>
    <cellStyle name="Normal 324 2 2 2" xfId="7872" xr:uid="{AA3A9DBB-6D14-401E-B392-A0FB52B3B40D}"/>
    <cellStyle name="Normal 324 2 2 2 2" xfId="26074" xr:uid="{05042020-E864-4FCB-B9D5-792CA85BC426}"/>
    <cellStyle name="Normal 324 2 2 3" xfId="11254" xr:uid="{DE20C9C4-0E91-4201-A7F9-27D48B236DD9}"/>
    <cellStyle name="Normal 324 2 2 3 2" xfId="26075" xr:uid="{69057364-DDA0-413D-AD2B-692DECC0D6E4}"/>
    <cellStyle name="Normal 324 2 2 4" xfId="15901" xr:uid="{D097C1DC-BBC7-4CEE-B94D-0C4EF4CEDAFE}"/>
    <cellStyle name="Normal 324 2 2 4 2" xfId="26076" xr:uid="{C23E2664-14C8-4CB6-977D-BEA99E994B31}"/>
    <cellStyle name="Normal 324 2 2 5" xfId="26073" xr:uid="{81725931-0D79-4909-9A86-EB20237A635B}"/>
    <cellStyle name="Normal 324 2 3" xfId="7871" xr:uid="{778F90F2-D065-46A9-A75B-D49DA580F08C}"/>
    <cellStyle name="Normal 324 2 3 2" xfId="26077" xr:uid="{4E949A63-FFAE-4CDD-82D7-52BAD6F85568}"/>
    <cellStyle name="Normal 324 2 4" xfId="11253" xr:uid="{9DDBEA8D-3E80-4EC2-A4AF-EF8FFE06580E}"/>
    <cellStyle name="Normal 324 2 4 2" xfId="26078" xr:uid="{1B2C420F-9DF8-4A6E-802A-8E343AE3E873}"/>
    <cellStyle name="Normal 324 2 5" xfId="15900" xr:uid="{7ACD4B2E-3178-4007-A4A4-A3E60AFFB779}"/>
    <cellStyle name="Normal 324 2 5 2" xfId="26079" xr:uid="{DA4CF47F-BFB9-497D-83BE-7C4FDB2C4A33}"/>
    <cellStyle name="Normal 324 2 6" xfId="26072" xr:uid="{06DAC43F-DBD6-4589-8DB3-6F3CDFB9385E}"/>
    <cellStyle name="Normal 324 3" xfId="3204" xr:uid="{3F0D6AED-40C3-419A-BC6C-936E76F461EE}"/>
    <cellStyle name="Normal 324 3 2" xfId="7873" xr:uid="{C451F692-9CB4-4029-9678-7FC189178000}"/>
    <cellStyle name="Normal 324 3 2 2" xfId="26081" xr:uid="{497D9822-DF9B-47DB-A54E-ED5A81A947E7}"/>
    <cellStyle name="Normal 324 3 3" xfId="11255" xr:uid="{BF2E54FC-898F-4C15-BE8C-135188D6FDE4}"/>
    <cellStyle name="Normal 324 3 3 2" xfId="26082" xr:uid="{1B5EF082-3D97-49D2-A1B8-596E1272A049}"/>
    <cellStyle name="Normal 324 3 4" xfId="15902" xr:uid="{B12FA01C-02BC-42EB-BEA4-3B5BC8505899}"/>
    <cellStyle name="Normal 324 3 4 2" xfId="26083" xr:uid="{86F69EB9-AAB5-4C17-91FF-56818ECD2C89}"/>
    <cellStyle name="Normal 324 3 5" xfId="26080" xr:uid="{D3B7B400-A19F-40BA-AA88-43F543516694}"/>
    <cellStyle name="Normal 324 4" xfId="7870" xr:uid="{7041501E-26D2-47AC-A9B0-86A746EE5355}"/>
    <cellStyle name="Normal 324 4 2" xfId="26084" xr:uid="{965BA598-6C02-4F64-8467-7FC9BE09A7C3}"/>
    <cellStyle name="Normal 324 5" xfId="11252" xr:uid="{FA3EA029-3243-4DAA-854A-4689B87026FF}"/>
    <cellStyle name="Normal 324 5 2" xfId="26085" xr:uid="{BD2C4850-0778-4BE0-ABE0-DEF35D10BA7B}"/>
    <cellStyle name="Normal 324 6" xfId="15899" xr:uid="{D100BD27-03E1-4217-A150-6837D9D44809}"/>
    <cellStyle name="Normal 324 6 2" xfId="26086" xr:uid="{C4F4FC78-0FC3-4F37-83AE-643069764B1C}"/>
    <cellStyle name="Normal 324 7" xfId="26071" xr:uid="{7F9624CF-0FC2-4456-9B74-57A08CF89B01}"/>
    <cellStyle name="Normal 325" xfId="3205" xr:uid="{14D1BCAB-BA98-480A-8ED9-2AAA6FB29896}"/>
    <cellStyle name="Normal 325 2" xfId="3206" xr:uid="{A9CD3987-E2E7-4FC8-ADB2-A8643D3DCA68}"/>
    <cellStyle name="Normal 325 2 2" xfId="3207" xr:uid="{56F40CEC-387C-4DF9-AE4D-A91190CB0ADD}"/>
    <cellStyle name="Normal 325 2 2 2" xfId="7876" xr:uid="{FA76B141-A7F5-4D94-904F-6002F8B10F1D}"/>
    <cellStyle name="Normal 325 2 2 2 2" xfId="26090" xr:uid="{7261631E-5269-4520-98A2-F84B830F1E7A}"/>
    <cellStyle name="Normal 325 2 2 3" xfId="11258" xr:uid="{B61A4C49-2BE3-4E32-AB5F-FCC8CD9E490E}"/>
    <cellStyle name="Normal 325 2 2 3 2" xfId="26091" xr:uid="{7CA9D085-F2FA-4C5E-8ECF-71904577302F}"/>
    <cellStyle name="Normal 325 2 2 4" xfId="15905" xr:uid="{CC6B2F09-914D-4270-950A-7507D17B5679}"/>
    <cellStyle name="Normal 325 2 2 4 2" xfId="26092" xr:uid="{BD1A1625-ABE9-4D1A-AB1B-947D154597DE}"/>
    <cellStyle name="Normal 325 2 2 5" xfId="26089" xr:uid="{8F4B62F5-45F9-48C3-A6D1-FA74B02EFD4E}"/>
    <cellStyle name="Normal 325 2 3" xfId="7875" xr:uid="{24648BCB-6D19-4F64-8680-5EB9BDBD6025}"/>
    <cellStyle name="Normal 325 2 3 2" xfId="26093" xr:uid="{BA0AF4CA-7F77-463E-A3E3-17CE9C7F37B2}"/>
    <cellStyle name="Normal 325 2 4" xfId="11257" xr:uid="{E00F9CD7-2239-4A4A-A86B-469FA4F200E2}"/>
    <cellStyle name="Normal 325 2 4 2" xfId="26094" xr:uid="{167E9731-5335-49FB-A1FD-0641E0B64CFC}"/>
    <cellStyle name="Normal 325 2 5" xfId="15904" xr:uid="{4A12C736-E655-4B3C-80D4-CEF003AC5705}"/>
    <cellStyle name="Normal 325 2 5 2" xfId="26095" xr:uid="{1923F70F-610E-4D42-A257-CA84AECFCD81}"/>
    <cellStyle name="Normal 325 2 6" xfId="26088" xr:uid="{CA1C0C7B-26E8-46E3-9C69-8F0AC15587CF}"/>
    <cellStyle name="Normal 325 3" xfId="3208" xr:uid="{36A34139-C1E6-4683-991D-09CF4B47AA80}"/>
    <cellStyle name="Normal 325 3 2" xfId="7877" xr:uid="{B0FFB10D-CAEA-48D6-BDBF-71B39D24F26D}"/>
    <cellStyle name="Normal 325 3 2 2" xfId="26097" xr:uid="{2776CED6-EFAC-42D9-9BB5-64B09FB1AD3F}"/>
    <cellStyle name="Normal 325 3 3" xfId="11259" xr:uid="{51636710-DC96-4C18-898A-74916D211367}"/>
    <cellStyle name="Normal 325 3 3 2" xfId="26098" xr:uid="{934FA5F1-6256-4767-AB32-EC946D835E7F}"/>
    <cellStyle name="Normal 325 3 4" xfId="15906" xr:uid="{631C5131-4691-4443-AE8E-5BE3C48933BA}"/>
    <cellStyle name="Normal 325 3 4 2" xfId="26099" xr:uid="{3A7BF648-7BFC-4419-BA73-1C3DD6AA10E1}"/>
    <cellStyle name="Normal 325 3 5" xfId="26096" xr:uid="{1D2C3AFC-D2A6-4048-BED2-EE0230F44FCB}"/>
    <cellStyle name="Normal 325 4" xfId="7874" xr:uid="{B0F5F871-7278-458C-B72B-5D40C7E2FF9A}"/>
    <cellStyle name="Normal 325 4 2" xfId="26100" xr:uid="{9F314A01-A886-47E2-8495-2171A7D991EC}"/>
    <cellStyle name="Normal 325 5" xfId="11256" xr:uid="{A52957FF-A0DB-4801-BA8C-0F722DD95EBC}"/>
    <cellStyle name="Normal 325 5 2" xfId="26101" xr:uid="{EDD6F604-7AC6-452C-AE27-B7F8B4C2145B}"/>
    <cellStyle name="Normal 325 6" xfId="15903" xr:uid="{A562BFE1-0B81-4A9E-B3EE-A12586D86226}"/>
    <cellStyle name="Normal 325 6 2" xfId="26102" xr:uid="{AF2EB249-F18F-4CA6-9A33-8197AE1BADB2}"/>
    <cellStyle name="Normal 325 7" xfId="26087" xr:uid="{DAD755D4-A0FD-44A8-B267-CA2DE5ED97F5}"/>
    <cellStyle name="Normal 326" xfId="3209" xr:uid="{876DEB6F-F918-49B6-B128-FC7DF58D4A6B}"/>
    <cellStyle name="Normal 326 2" xfId="3210" xr:uid="{1D8124C0-1C97-480A-A7D7-B90D1B85B58F}"/>
    <cellStyle name="Normal 326 2 2" xfId="3211" xr:uid="{AE737BE7-42CC-4D76-BAE1-6DC07623506E}"/>
    <cellStyle name="Normal 326 2 2 2" xfId="7880" xr:uid="{D49505B3-618A-4BDD-B207-D9976B8EDA3F}"/>
    <cellStyle name="Normal 326 2 2 2 2" xfId="26106" xr:uid="{A3CA2907-5FF8-4532-A333-6AB0E398EA76}"/>
    <cellStyle name="Normal 326 2 2 3" xfId="11262" xr:uid="{82BB82E9-A38B-4917-A00C-9EA881E59B53}"/>
    <cellStyle name="Normal 326 2 2 3 2" xfId="26107" xr:uid="{41972781-7CF5-4C37-9969-C15FC45D6E88}"/>
    <cellStyle name="Normal 326 2 2 4" xfId="15909" xr:uid="{B20266CE-1F60-4823-BEE0-2A380E01A6FE}"/>
    <cellStyle name="Normal 326 2 2 4 2" xfId="26108" xr:uid="{DAE9359F-5C02-408B-A41E-DF65896E3053}"/>
    <cellStyle name="Normal 326 2 2 5" xfId="26105" xr:uid="{3DE868FE-FC1D-4DFC-9A52-125CC76A7CB0}"/>
    <cellStyle name="Normal 326 2 3" xfId="7879" xr:uid="{E732CD84-01DF-410A-A701-079AA242D874}"/>
    <cellStyle name="Normal 326 2 3 2" xfId="26109" xr:uid="{8FF3CE44-FEF0-4B59-A69F-37C88DD3E5D9}"/>
    <cellStyle name="Normal 326 2 4" xfId="11261" xr:uid="{4EA03D44-9BC3-49FC-8983-5EAF3BDC664A}"/>
    <cellStyle name="Normal 326 2 4 2" xfId="26110" xr:uid="{C6CB57C5-18F9-46AD-95E4-FA387BCD42DB}"/>
    <cellStyle name="Normal 326 2 5" xfId="15908" xr:uid="{89995305-995E-429C-A090-912B69F9CDC7}"/>
    <cellStyle name="Normal 326 2 5 2" xfId="26111" xr:uid="{4462D9F7-7B95-44F6-8DDE-E688B818A214}"/>
    <cellStyle name="Normal 326 2 6" xfId="26104" xr:uid="{8CE03A44-6520-4CCD-B200-3CA33EB4881C}"/>
    <cellStyle name="Normal 326 3" xfId="3212" xr:uid="{F5FAFEB9-E32B-4BDD-AF51-FA82DB977169}"/>
    <cellStyle name="Normal 326 3 2" xfId="7881" xr:uid="{CAB4F1B9-F153-41DB-A1C9-D6FA74DB1D0D}"/>
    <cellStyle name="Normal 326 3 2 2" xfId="26113" xr:uid="{3A8E18AE-CC68-4624-9267-D0A4DB962BFD}"/>
    <cellStyle name="Normal 326 3 3" xfId="11263" xr:uid="{55F82053-5FF8-4812-81F8-2C3AB895E04C}"/>
    <cellStyle name="Normal 326 3 3 2" xfId="26114" xr:uid="{35CABF6A-9607-4AF0-8D71-23AA5FA33F97}"/>
    <cellStyle name="Normal 326 3 4" xfId="15910" xr:uid="{90B0A55C-3176-4F1A-B71D-E5D90CB0D52F}"/>
    <cellStyle name="Normal 326 3 4 2" xfId="26115" xr:uid="{46D69E00-0F4A-4605-BFDB-C4F10984B64C}"/>
    <cellStyle name="Normal 326 3 5" xfId="26112" xr:uid="{F8EE229F-7D32-401B-B02C-207B3C24EA2C}"/>
    <cellStyle name="Normal 326 4" xfId="7878" xr:uid="{6419FF95-2642-4238-A880-15E7D069B3A2}"/>
    <cellStyle name="Normal 326 4 2" xfId="26116" xr:uid="{AC93782E-5F42-4CEC-8AAD-5EAFCA877F37}"/>
    <cellStyle name="Normal 326 5" xfId="11260" xr:uid="{26FC1D4A-99AB-415F-8C4F-5535D505D869}"/>
    <cellStyle name="Normal 326 5 2" xfId="26117" xr:uid="{9532CFA5-5B94-4D03-97D2-2FB33B43708E}"/>
    <cellStyle name="Normal 326 6" xfId="15907" xr:uid="{9072B1DF-92A7-47F3-BABD-167D1A415DCF}"/>
    <cellStyle name="Normal 326 6 2" xfId="26118" xr:uid="{25AA79E7-3993-4B01-B571-49A645B9735E}"/>
    <cellStyle name="Normal 326 7" xfId="26103" xr:uid="{795EF2E8-1519-451F-AB13-FB8D1A10131F}"/>
    <cellStyle name="Normal 327" xfId="3213" xr:uid="{D83A8A1D-4978-40FB-9E55-C93678FC3BFC}"/>
    <cellStyle name="Normal 327 2" xfId="3214" xr:uid="{0ECCC571-C9D1-4F98-88D7-636F4D6C3B69}"/>
    <cellStyle name="Normal 327 2 2" xfId="3215" xr:uid="{D18F3418-1017-4069-8D49-050FCA782A36}"/>
    <cellStyle name="Normal 327 2 2 2" xfId="7884" xr:uid="{2E586153-68C8-4D6D-84E1-3C36A2B26034}"/>
    <cellStyle name="Normal 327 2 2 2 2" xfId="26122" xr:uid="{0B224AD2-2A9C-4D41-A512-1BAEEF210BB8}"/>
    <cellStyle name="Normal 327 2 2 3" xfId="11266" xr:uid="{230F932F-55DC-4FDE-93E7-4C874C791C56}"/>
    <cellStyle name="Normal 327 2 2 3 2" xfId="26123" xr:uid="{62563C96-6E06-4D0F-B7B2-D663709CD578}"/>
    <cellStyle name="Normal 327 2 2 4" xfId="15913" xr:uid="{21154DF9-6688-4989-9F78-B7A2F3C8B75C}"/>
    <cellStyle name="Normal 327 2 2 4 2" xfId="26124" xr:uid="{506593CB-DD1B-4AEA-AAB7-C53AFD7028A0}"/>
    <cellStyle name="Normal 327 2 2 5" xfId="26121" xr:uid="{DFAA2B3D-E7AF-4427-BDD8-F61FF1178025}"/>
    <cellStyle name="Normal 327 2 3" xfId="7883" xr:uid="{C05AA8DB-2926-45B3-9A43-A868F930AEE3}"/>
    <cellStyle name="Normal 327 2 3 2" xfId="26125" xr:uid="{44B3EA68-45AE-4E21-9A9E-019EE251D4F0}"/>
    <cellStyle name="Normal 327 2 4" xfId="11265" xr:uid="{59DFA7EE-906C-4D3A-8939-2781F52063AA}"/>
    <cellStyle name="Normal 327 2 4 2" xfId="26126" xr:uid="{AC7A71FC-B852-4D83-ACA1-AC5AB86FC85F}"/>
    <cellStyle name="Normal 327 2 5" xfId="15912" xr:uid="{2B9CD54E-2F59-42FA-8EE8-735091011EC3}"/>
    <cellStyle name="Normal 327 2 5 2" xfId="26127" xr:uid="{D97C4503-FD25-4F6C-897C-2473AA373C67}"/>
    <cellStyle name="Normal 327 2 6" xfId="26120" xr:uid="{9989CFCA-CA66-494A-8369-1ADE816956F7}"/>
    <cellStyle name="Normal 327 3" xfId="3216" xr:uid="{B9A8168A-9790-41A6-BCED-9A6A13938865}"/>
    <cellStyle name="Normal 327 3 2" xfId="7885" xr:uid="{BD941304-F76D-4BC7-A95D-EB2E78CF8666}"/>
    <cellStyle name="Normal 327 3 2 2" xfId="26129" xr:uid="{C95441D7-C465-40E8-946F-8900CBDA537E}"/>
    <cellStyle name="Normal 327 3 3" xfId="11267" xr:uid="{984BAD54-5B1C-4F84-A2D9-6356109407EE}"/>
    <cellStyle name="Normal 327 3 3 2" xfId="26130" xr:uid="{FC874C8B-6739-4E53-9203-B8CB44E4925C}"/>
    <cellStyle name="Normal 327 3 4" xfId="15914" xr:uid="{C12AA9BC-6459-452F-8834-D49FEDFD0114}"/>
    <cellStyle name="Normal 327 3 4 2" xfId="26131" xr:uid="{1C76145E-375E-4060-952A-AB5CFDF09F07}"/>
    <cellStyle name="Normal 327 3 5" xfId="26128" xr:uid="{BAF778C1-20D3-45F8-9DE6-ADD41DA518EE}"/>
    <cellStyle name="Normal 327 4" xfId="7882" xr:uid="{8065F64F-00B1-433F-9E70-BA8A08CEB8DB}"/>
    <cellStyle name="Normal 327 4 2" xfId="26132" xr:uid="{026F0158-E756-4175-A552-4FCEF8869691}"/>
    <cellStyle name="Normal 327 5" xfId="11264" xr:uid="{4093D7DC-C570-47E2-BBCA-924D252024D1}"/>
    <cellStyle name="Normal 327 5 2" xfId="26133" xr:uid="{9E0658C7-B216-45E8-BCF5-886D5A618038}"/>
    <cellStyle name="Normal 327 6" xfId="15911" xr:uid="{B00DD75F-954E-41B5-9648-B54DA69C1BC5}"/>
    <cellStyle name="Normal 327 6 2" xfId="26134" xr:uid="{ACC677DF-A3DB-4037-B02D-0ECFC47EA7CC}"/>
    <cellStyle name="Normal 327 7" xfId="26119" xr:uid="{381F354D-D34C-4D94-9ED2-5EED75FC99AC}"/>
    <cellStyle name="Normal 328" xfId="3217" xr:uid="{10B7501A-369A-438D-AD5E-02F628F01CCC}"/>
    <cellStyle name="Normal 328 2" xfId="3218" xr:uid="{A6938722-A037-493E-9F2A-B67B353B8581}"/>
    <cellStyle name="Normal 328 2 2" xfId="3219" xr:uid="{6CAE2BFA-9CAC-47E4-A921-A53620E0410A}"/>
    <cellStyle name="Normal 328 2 2 2" xfId="7888" xr:uid="{4D01E370-E895-43F8-A276-644E9CD74C63}"/>
    <cellStyle name="Normal 328 2 2 2 2" xfId="26138" xr:uid="{C654B6F5-9B34-4F0E-8A63-94EF2B25130E}"/>
    <cellStyle name="Normal 328 2 2 3" xfId="11270" xr:uid="{505D1B80-DD0E-4B7D-A4FE-C4C1F7D41DE0}"/>
    <cellStyle name="Normal 328 2 2 3 2" xfId="26139" xr:uid="{AB870555-0886-4EED-821A-D59D32E07D6B}"/>
    <cellStyle name="Normal 328 2 2 4" xfId="15917" xr:uid="{DD4D6C49-90C6-4113-A804-CD7AD7B816FE}"/>
    <cellStyle name="Normal 328 2 2 4 2" xfId="26140" xr:uid="{C318FEEC-9AE5-451E-B04E-B38FDEB271FB}"/>
    <cellStyle name="Normal 328 2 2 5" xfId="26137" xr:uid="{E75AB118-C9F5-41BE-AF43-D731825E3B69}"/>
    <cellStyle name="Normal 328 2 3" xfId="7887" xr:uid="{A07B89D3-F267-4585-B5E6-6CC303FE0279}"/>
    <cellStyle name="Normal 328 2 3 2" xfId="26141" xr:uid="{58E6D98D-6763-4F93-866B-F98746210808}"/>
    <cellStyle name="Normal 328 2 4" xfId="11269" xr:uid="{C2328ED9-ED87-4DB1-954C-5B56F5D096AC}"/>
    <cellStyle name="Normal 328 2 4 2" xfId="26142" xr:uid="{3BF318F2-A3BE-4B83-8A65-054DB42809D9}"/>
    <cellStyle name="Normal 328 2 5" xfId="15916" xr:uid="{2F3B1FE2-0CED-4E76-A8AE-AE52CA5E76B6}"/>
    <cellStyle name="Normal 328 2 5 2" xfId="26143" xr:uid="{5BCDB3FD-FC40-4FA9-B2F9-6D20B4133739}"/>
    <cellStyle name="Normal 328 2 6" xfId="26136" xr:uid="{E28665AF-EA6D-42FD-B50A-F6F99A8C1AD3}"/>
    <cellStyle name="Normal 328 3" xfId="3220" xr:uid="{34ADFA45-85ED-4691-8183-34688FE67AED}"/>
    <cellStyle name="Normal 328 3 2" xfId="7889" xr:uid="{40132E55-BEF1-4F87-8D17-512E0DA16308}"/>
    <cellStyle name="Normal 328 3 2 2" xfId="26145" xr:uid="{1474F408-9A62-4EE8-98BF-187A5B8012AE}"/>
    <cellStyle name="Normal 328 3 3" xfId="11271" xr:uid="{231383CB-6A53-46B2-9CA8-2FD7D1AEF2E6}"/>
    <cellStyle name="Normal 328 3 3 2" xfId="26146" xr:uid="{8F46E979-3400-4AD8-866F-1D9C7432F45C}"/>
    <cellStyle name="Normal 328 3 4" xfId="15918" xr:uid="{AF379155-7A82-481D-B3CF-776F0CCF47CB}"/>
    <cellStyle name="Normal 328 3 4 2" xfId="26147" xr:uid="{17244597-A5A6-4B04-BC60-15B224801AEB}"/>
    <cellStyle name="Normal 328 3 5" xfId="26144" xr:uid="{C6CF29B1-66B6-4210-81D3-D5FA09EFE7CD}"/>
    <cellStyle name="Normal 328 4" xfId="7886" xr:uid="{EA02197B-FFED-45DF-93D3-F8D9D876CA07}"/>
    <cellStyle name="Normal 328 4 2" xfId="26148" xr:uid="{2916C7A3-FECC-419D-B1C8-1A8538A95C21}"/>
    <cellStyle name="Normal 328 5" xfId="11268" xr:uid="{E1972E19-FF6B-45C0-8D05-D69E671D8308}"/>
    <cellStyle name="Normal 328 5 2" xfId="26149" xr:uid="{05B5A845-C74B-4056-9E0B-826C41443EFB}"/>
    <cellStyle name="Normal 328 6" xfId="15915" xr:uid="{1B2C58D3-12AA-4582-94E4-34090EF5475C}"/>
    <cellStyle name="Normal 328 6 2" xfId="26150" xr:uid="{AEF9C1A2-756A-49A7-8309-6FEF28519F6D}"/>
    <cellStyle name="Normal 328 7" xfId="26135" xr:uid="{ABECC52B-E6B4-49BE-AE78-D00C84F61457}"/>
    <cellStyle name="Normal 329" xfId="3221" xr:uid="{DEC85F46-5694-46EB-9527-2D48BBEA3B40}"/>
    <cellStyle name="Normal 329 2" xfId="3222" xr:uid="{F7099CE6-509B-4B9B-B7F9-5C5AA59D7047}"/>
    <cellStyle name="Normal 329 2 2" xfId="3223" xr:uid="{93F5065E-EF6B-42DE-A937-DB9703A91C8F}"/>
    <cellStyle name="Normal 329 2 2 2" xfId="7892" xr:uid="{81B0A724-F99D-4FA4-9ACC-8E1E1343F342}"/>
    <cellStyle name="Normal 329 2 2 2 2" xfId="26154" xr:uid="{3C2A31B9-0643-40D0-B54C-070690F5AB0F}"/>
    <cellStyle name="Normal 329 2 2 3" xfId="11274" xr:uid="{A2EF8776-B91C-4E46-BF39-20B1EA1DD7C7}"/>
    <cellStyle name="Normal 329 2 2 3 2" xfId="26155" xr:uid="{88B9EBD0-D59B-41BD-AB69-BF85ABE8CBB1}"/>
    <cellStyle name="Normal 329 2 2 4" xfId="15921" xr:uid="{DDE64357-1B0E-4BAF-8C2C-B8643991ED89}"/>
    <cellStyle name="Normal 329 2 2 4 2" xfId="26156" xr:uid="{7331139B-00D2-4AB0-B3F1-F57BC0E99C29}"/>
    <cellStyle name="Normal 329 2 2 5" xfId="26153" xr:uid="{844E150B-A601-4696-ADC3-5E8C649404B1}"/>
    <cellStyle name="Normal 329 2 3" xfId="7891" xr:uid="{8491C677-CE79-444D-8158-E8F5032BC960}"/>
    <cellStyle name="Normal 329 2 3 2" xfId="26157" xr:uid="{E1D04281-F51C-445D-B6EB-2DACFC648BF2}"/>
    <cellStyle name="Normal 329 2 4" xfId="11273" xr:uid="{5B4EAE74-CE2C-41FD-B55B-65F9AE48DF02}"/>
    <cellStyle name="Normal 329 2 4 2" xfId="26158" xr:uid="{74FAF749-95E0-4604-B9D9-B7FD3FF9DE52}"/>
    <cellStyle name="Normal 329 2 5" xfId="15920" xr:uid="{3FACBD8A-78BD-4E4C-A504-FE3C42E0C401}"/>
    <cellStyle name="Normal 329 2 5 2" xfId="26159" xr:uid="{1DD852E0-BDF7-48E6-ABD6-7DF894109EA3}"/>
    <cellStyle name="Normal 329 2 6" xfId="26152" xr:uid="{96D5C86B-04B6-4718-848D-6C040C885B5D}"/>
    <cellStyle name="Normal 329 3" xfId="3224" xr:uid="{6AFDCD7F-5B74-4BE1-9FEA-FBC335B669AF}"/>
    <cellStyle name="Normal 329 3 2" xfId="7893" xr:uid="{9AEBC3A8-6A6F-4EDA-A435-1E15211B0AF4}"/>
    <cellStyle name="Normal 329 3 2 2" xfId="26161" xr:uid="{91FA5124-9262-4D43-BCD1-C19823EE1ED8}"/>
    <cellStyle name="Normal 329 3 3" xfId="11275" xr:uid="{73A2C749-3935-4596-B34A-22EB3A9160E6}"/>
    <cellStyle name="Normal 329 3 3 2" xfId="26162" xr:uid="{83FD31A8-1466-4FB4-85CF-0B59608440C4}"/>
    <cellStyle name="Normal 329 3 4" xfId="15922" xr:uid="{269CB8A8-8A6F-46A3-9516-F33874E93B7D}"/>
    <cellStyle name="Normal 329 3 4 2" xfId="26163" xr:uid="{6D76109B-D05B-4BAE-98A3-73C82A787861}"/>
    <cellStyle name="Normal 329 3 5" xfId="26160" xr:uid="{8B2C3627-E68E-45D0-8FC6-55C4E09F21EA}"/>
    <cellStyle name="Normal 329 4" xfId="7890" xr:uid="{EEDD96C7-6F39-4F8A-A875-6E4CDFF10435}"/>
    <cellStyle name="Normal 329 4 2" xfId="26164" xr:uid="{27ABFA43-CEE5-433C-A17E-08F76ACBF206}"/>
    <cellStyle name="Normal 329 5" xfId="11272" xr:uid="{F62DAE23-B2AA-40FE-995F-CA2E0B32595F}"/>
    <cellStyle name="Normal 329 5 2" xfId="26165" xr:uid="{F85C5730-C36E-4C4D-B5EC-598173458F57}"/>
    <cellStyle name="Normal 329 6" xfId="15919" xr:uid="{7DFF73F3-8AC8-4A25-9E73-E2DCEAA2941E}"/>
    <cellStyle name="Normal 329 6 2" xfId="26166" xr:uid="{F6CE32DB-2BCB-481D-B93F-82088D402762}"/>
    <cellStyle name="Normal 329 7" xfId="26151" xr:uid="{473A7DD1-32A8-4004-B5AB-66C881C28A4D}"/>
    <cellStyle name="Normal 33" xfId="3225" xr:uid="{6BAA47B6-4024-46CB-865F-9AF4D3CDC999}"/>
    <cellStyle name="Normal 33 2" xfId="3226" xr:uid="{3DC4CC9D-9192-4170-8B2C-383523A320E6}"/>
    <cellStyle name="Normal 33 2 2" xfId="3227" xr:uid="{E3A51C7C-C2DE-4060-BBAB-98F7F11978D3}"/>
    <cellStyle name="Normal 33 2 2 2" xfId="7896" xr:uid="{E857FAF5-8F81-4D1F-BB58-F64C7D200082}"/>
    <cellStyle name="Normal 33 2 2 2 2" xfId="26170" xr:uid="{A522E362-845C-451B-8FA7-B81328D5697A}"/>
    <cellStyle name="Normal 33 2 2 3" xfId="11278" xr:uid="{37B9A8A9-D762-43C6-838A-0402BBEFF81A}"/>
    <cellStyle name="Normal 33 2 2 3 2" xfId="26171" xr:uid="{AB360304-2AB6-4B08-BBA3-A487FFB63D21}"/>
    <cellStyle name="Normal 33 2 2 4" xfId="15925" xr:uid="{6CBA23FB-9EA4-4422-B5CC-BF070F35661B}"/>
    <cellStyle name="Normal 33 2 2 4 2" xfId="26172" xr:uid="{9EE0AC8B-4361-4FD4-884F-5E46111741E1}"/>
    <cellStyle name="Normal 33 2 2 5" xfId="26169" xr:uid="{24DE5EB6-8667-49CD-B50C-DB998CC171B9}"/>
    <cellStyle name="Normal 33 2 3" xfId="7895" xr:uid="{7D2EDF17-CC3E-4BDA-A099-62E132AFC704}"/>
    <cellStyle name="Normal 33 2 3 2" xfId="26173" xr:uid="{BC2E25F9-28FF-4328-98AE-925FFBD4342E}"/>
    <cellStyle name="Normal 33 2 4" xfId="11277" xr:uid="{39BE75E0-09C0-4A38-B424-85E976976DAF}"/>
    <cellStyle name="Normal 33 2 4 2" xfId="26174" xr:uid="{C064B601-3A08-40DE-9674-48B136E681C4}"/>
    <cellStyle name="Normal 33 2 5" xfId="15924" xr:uid="{806E9B21-2999-4E7F-83E2-D1F3D14B65FF}"/>
    <cellStyle name="Normal 33 2 5 2" xfId="26175" xr:uid="{26DB071C-BA8D-431E-8D46-8D4235845A1E}"/>
    <cellStyle name="Normal 33 2 6" xfId="26168" xr:uid="{D23BB0AC-0978-42FC-90D3-0B5A169F8814}"/>
    <cellStyle name="Normal 33 3" xfId="3228" xr:uid="{3EF6D770-4EEB-48D2-9326-E05E9964B207}"/>
    <cellStyle name="Normal 33 3 2" xfId="7897" xr:uid="{B39F1455-6496-4459-903C-37A81CCE8878}"/>
    <cellStyle name="Normal 33 3 2 2" xfId="26177" xr:uid="{02E8EAB7-8FBA-4592-8D71-0D6774A269C1}"/>
    <cellStyle name="Normal 33 3 3" xfId="11279" xr:uid="{6A20579D-623A-4A53-9CC0-16D0AA8CD896}"/>
    <cellStyle name="Normal 33 3 3 2" xfId="26178" xr:uid="{DCA0E10B-9E32-4897-B7CD-7C3E8DA1997A}"/>
    <cellStyle name="Normal 33 3 4" xfId="15926" xr:uid="{4040260B-2EA7-448B-8C59-E0EA3C4B4D10}"/>
    <cellStyle name="Normal 33 3 4 2" xfId="26179" xr:uid="{4EB50265-CA71-43CD-928B-4947D2314B40}"/>
    <cellStyle name="Normal 33 3 5" xfId="26176" xr:uid="{EF1FC884-BFB4-4585-A4B5-7E0130F64AAA}"/>
    <cellStyle name="Normal 33 4" xfId="7894" xr:uid="{97A215DA-BE4F-4E08-99CF-E78EA013A8BA}"/>
    <cellStyle name="Normal 33 4 2" xfId="26180" xr:uid="{7DEFE387-9BC4-4F5B-847C-A67D292F2101}"/>
    <cellStyle name="Normal 33 5" xfId="11276" xr:uid="{CDE3E1F6-86D6-4180-B518-1ABE31018F6B}"/>
    <cellStyle name="Normal 33 5 2" xfId="26181" xr:uid="{9E709677-C94B-4F32-A3DF-17756E291B93}"/>
    <cellStyle name="Normal 33 6" xfId="15923" xr:uid="{45BAB9D6-83A4-4696-B60F-0FABA701D546}"/>
    <cellStyle name="Normal 33 6 2" xfId="26182" xr:uid="{2F308CCC-78E0-4B53-A351-6A3BFC4512ED}"/>
    <cellStyle name="Normal 33 7" xfId="26167" xr:uid="{3BF3A923-32CA-4358-A534-A894C66A3277}"/>
    <cellStyle name="Normal 330" xfId="3229" xr:uid="{01694168-7B62-43B1-A5D2-C7A93816441D}"/>
    <cellStyle name="Normal 330 2" xfId="3230" xr:uid="{3096FF0B-00D6-45F0-B871-41993BC93CAA}"/>
    <cellStyle name="Normal 330 2 2" xfId="3231" xr:uid="{96AC09D3-25AC-4260-B7F2-DC4D0B303770}"/>
    <cellStyle name="Normal 330 2 2 2" xfId="7900" xr:uid="{5021970B-F894-47BE-BA80-69D4468D7A01}"/>
    <cellStyle name="Normal 330 2 2 2 2" xfId="26186" xr:uid="{F9A74815-7E69-4446-9A6D-DDD163BE0095}"/>
    <cellStyle name="Normal 330 2 2 3" xfId="11282" xr:uid="{D0DB5AA6-1303-4953-AE5D-C4D50AD4CB96}"/>
    <cellStyle name="Normal 330 2 2 3 2" xfId="26187" xr:uid="{CC5323F5-920E-4A9E-9495-11225F35B68F}"/>
    <cellStyle name="Normal 330 2 2 4" xfId="15929" xr:uid="{E315181D-8F98-4EDF-8975-7732CD55F6BD}"/>
    <cellStyle name="Normal 330 2 2 4 2" xfId="26188" xr:uid="{9DA41D9A-CE77-46E5-9A9C-1897E80BCC25}"/>
    <cellStyle name="Normal 330 2 2 5" xfId="26185" xr:uid="{8D462D4B-71BE-4C6E-AA78-8AC460D3966D}"/>
    <cellStyle name="Normal 330 2 3" xfId="7899" xr:uid="{B0FFCD93-7852-4345-9AC9-74F9AE3F8BA9}"/>
    <cellStyle name="Normal 330 2 3 2" xfId="26189" xr:uid="{0DF07DDA-F36F-45D3-9ED5-93E032DA81F4}"/>
    <cellStyle name="Normal 330 2 4" xfId="11281" xr:uid="{BDE9DF2F-FF9A-47F7-8E4B-F11709000B93}"/>
    <cellStyle name="Normal 330 2 4 2" xfId="26190" xr:uid="{5AB0A0B7-558F-4BB7-9773-4549B6FD9E19}"/>
    <cellStyle name="Normal 330 2 5" xfId="15928" xr:uid="{4137222B-68B3-4183-A188-8B1C844E3254}"/>
    <cellStyle name="Normal 330 2 5 2" xfId="26191" xr:uid="{EC53C39E-9721-418C-AB60-5B9E452010CA}"/>
    <cellStyle name="Normal 330 2 6" xfId="26184" xr:uid="{6998E407-1FDC-4B9E-A1A5-AE0495753901}"/>
    <cellStyle name="Normal 330 3" xfId="3232" xr:uid="{83DB21E8-D2A6-420D-8C1A-4A902D30927F}"/>
    <cellStyle name="Normal 330 3 2" xfId="7901" xr:uid="{A5132CB2-6F6B-464B-B5B8-7D276CB7A00A}"/>
    <cellStyle name="Normal 330 3 2 2" xfId="26193" xr:uid="{A1FFED6D-DFBA-46A4-9FDA-5794EEF2B98B}"/>
    <cellStyle name="Normal 330 3 3" xfId="11283" xr:uid="{205DB7B3-CBEB-4722-AA30-D21ECA9221B9}"/>
    <cellStyle name="Normal 330 3 3 2" xfId="26194" xr:uid="{B3941201-C512-463F-8394-EDC895D40AB6}"/>
    <cellStyle name="Normal 330 3 4" xfId="15930" xr:uid="{8AFFF258-2FCE-4CAB-A3E2-52298EDFB156}"/>
    <cellStyle name="Normal 330 3 4 2" xfId="26195" xr:uid="{E64585D5-3680-4084-8DE7-6BF62AAF19C3}"/>
    <cellStyle name="Normal 330 3 5" xfId="26192" xr:uid="{1DE1CF31-4D51-4536-A89A-1D7FEC7DED68}"/>
    <cellStyle name="Normal 330 4" xfId="7898" xr:uid="{764349BF-EC13-4247-883C-FF9565C0E301}"/>
    <cellStyle name="Normal 330 4 2" xfId="26196" xr:uid="{FA79B855-65D1-4E2A-94BE-6442647C2B4B}"/>
    <cellStyle name="Normal 330 5" xfId="11280" xr:uid="{37701338-3EB6-4F07-80BA-BB48C725F72D}"/>
    <cellStyle name="Normal 330 5 2" xfId="26197" xr:uid="{756C12A9-C921-45C9-9FD7-72C03D900302}"/>
    <cellStyle name="Normal 330 6" xfId="15927" xr:uid="{E5789F7F-E0FE-43A3-8C0E-79C5E8E7078E}"/>
    <cellStyle name="Normal 330 6 2" xfId="26198" xr:uid="{BE3FFEC8-8700-4545-89C8-1265AE2D2089}"/>
    <cellStyle name="Normal 330 7" xfId="26183" xr:uid="{BA088B6C-8ABD-4EDF-9380-BEA4DCF45956}"/>
    <cellStyle name="Normal 331" xfId="3233" xr:uid="{74F71F22-37DC-4FF9-BF81-D933D785D7E1}"/>
    <cellStyle name="Normal 331 2" xfId="3234" xr:uid="{0BFF4458-A7DA-41EA-95B3-2C61D6DB3F3D}"/>
    <cellStyle name="Normal 331 2 2" xfId="3235" xr:uid="{F37B5FC5-A8F9-4DDC-B7C6-29BF9A88CFA7}"/>
    <cellStyle name="Normal 331 2 2 2" xfId="7904" xr:uid="{2E749CD1-7026-4CB2-BBD8-9630D7507D98}"/>
    <cellStyle name="Normal 331 2 2 2 2" xfId="26202" xr:uid="{27B57B55-3C0A-4B49-9935-78FD2BF69890}"/>
    <cellStyle name="Normal 331 2 2 3" xfId="11286" xr:uid="{352B53E2-2F9D-4F27-B40E-BBDE4AF86E21}"/>
    <cellStyle name="Normal 331 2 2 3 2" xfId="26203" xr:uid="{54F65547-3762-4C73-8603-3F7114CE473B}"/>
    <cellStyle name="Normal 331 2 2 4" xfId="15933" xr:uid="{50357246-6C25-4A90-9C8A-6FE9E38F55AE}"/>
    <cellStyle name="Normal 331 2 2 4 2" xfId="26204" xr:uid="{62DAB348-E31B-4B05-A142-B8C42D9E22E3}"/>
    <cellStyle name="Normal 331 2 2 5" xfId="26201" xr:uid="{CCFF356D-1AF4-431A-B521-1010ED9C55AA}"/>
    <cellStyle name="Normal 331 2 3" xfId="7903" xr:uid="{D737C0B3-EEA7-42F2-9CF2-1AFD376D10DE}"/>
    <cellStyle name="Normal 331 2 3 2" xfId="26205" xr:uid="{329BD29D-83EB-45F7-9300-736D39A8D373}"/>
    <cellStyle name="Normal 331 2 4" xfId="11285" xr:uid="{F666D6ED-5B92-474B-9550-CB44D5C4780B}"/>
    <cellStyle name="Normal 331 2 4 2" xfId="26206" xr:uid="{ACD3C745-3485-4DED-894F-797769348227}"/>
    <cellStyle name="Normal 331 2 5" xfId="15932" xr:uid="{3984D41F-69DA-4874-A784-AFF8FF1FB916}"/>
    <cellStyle name="Normal 331 2 5 2" xfId="26207" xr:uid="{E030B40C-ACDD-4A50-8B2C-A32FC12645F4}"/>
    <cellStyle name="Normal 331 2 6" xfId="26200" xr:uid="{E53F10C2-F81F-42FE-8F82-4164A4B8FD3A}"/>
    <cellStyle name="Normal 331 3" xfId="3236" xr:uid="{EE074421-4852-4976-B3EF-161338A1D8A5}"/>
    <cellStyle name="Normal 331 3 2" xfId="7905" xr:uid="{3BDB6CCE-212F-4A01-B6A8-7A4CBB3C87B3}"/>
    <cellStyle name="Normal 331 3 2 2" xfId="26209" xr:uid="{C2C40C72-A3A8-476E-8897-639EBAA44EAE}"/>
    <cellStyle name="Normal 331 3 3" xfId="11287" xr:uid="{FB4B9A2A-36A2-4ED6-B54D-93567C45AEA2}"/>
    <cellStyle name="Normal 331 3 3 2" xfId="26210" xr:uid="{F1FE1CA9-9DEC-46A6-B93F-C724657FD652}"/>
    <cellStyle name="Normal 331 3 4" xfId="15934" xr:uid="{A59B3F2D-58DA-4B31-8660-3F90084E7875}"/>
    <cellStyle name="Normal 331 3 4 2" xfId="26211" xr:uid="{16304CFF-2E97-4D25-A0E7-0B52A3EF46A4}"/>
    <cellStyle name="Normal 331 3 5" xfId="26208" xr:uid="{08A85A6F-407C-445A-B420-9083B24D164E}"/>
    <cellStyle name="Normal 331 4" xfId="7902" xr:uid="{8285785B-B98D-4C9D-A94D-ABFFE2785CC2}"/>
    <cellStyle name="Normal 331 4 2" xfId="26212" xr:uid="{5C2FF65A-FFC8-4588-B0B2-DA8041E341AA}"/>
    <cellStyle name="Normal 331 5" xfId="11284" xr:uid="{ACA2DA16-7395-4A7D-9995-B72640EB9468}"/>
    <cellStyle name="Normal 331 5 2" xfId="26213" xr:uid="{07DEC6C7-D154-4062-9985-CC5361F4B1E8}"/>
    <cellStyle name="Normal 331 6" xfId="15931" xr:uid="{BDEE0BD8-E4F8-4FC1-8943-C88736A431FC}"/>
    <cellStyle name="Normal 331 6 2" xfId="26214" xr:uid="{674F7CEC-09B2-43DA-8ED5-AEA190CA873C}"/>
    <cellStyle name="Normal 331 7" xfId="26199" xr:uid="{81329B70-0684-4A35-B26D-6B97EDF9FAAB}"/>
    <cellStyle name="Normal 332" xfId="3237" xr:uid="{720F9582-4F7B-4D89-A451-7251BFDF5B3D}"/>
    <cellStyle name="Normal 332 2" xfId="3238" xr:uid="{DDD551EF-82CF-441B-BC2D-D9F7E72672B1}"/>
    <cellStyle name="Normal 332 2 2" xfId="3239" xr:uid="{3C98EDC9-0343-48CF-AC1F-249ACBF1C92D}"/>
    <cellStyle name="Normal 332 2 2 2" xfId="7908" xr:uid="{E4E9E5E0-4EED-4C4A-A009-892952FFD038}"/>
    <cellStyle name="Normal 332 2 2 2 2" xfId="26218" xr:uid="{702D9504-0122-47BA-A4EA-4FEF97DA4480}"/>
    <cellStyle name="Normal 332 2 2 3" xfId="11290" xr:uid="{D80D2451-F8A1-4BA6-9821-C54CCE778ED2}"/>
    <cellStyle name="Normal 332 2 2 3 2" xfId="26219" xr:uid="{E6304CD2-8A68-4172-B93B-1C737063DC17}"/>
    <cellStyle name="Normal 332 2 2 4" xfId="15937" xr:uid="{6BE07194-E955-4A13-AB1C-482C844D916B}"/>
    <cellStyle name="Normal 332 2 2 4 2" xfId="26220" xr:uid="{EC719FE4-0E26-4EB2-8F51-0F001EA128D4}"/>
    <cellStyle name="Normal 332 2 2 5" xfId="26217" xr:uid="{F334953B-5B83-48C9-BC38-6E8B5DEB0FDD}"/>
    <cellStyle name="Normal 332 2 3" xfId="7907" xr:uid="{9FB20ADD-F272-4220-B079-3F1F9460EE00}"/>
    <cellStyle name="Normal 332 2 3 2" xfId="26221" xr:uid="{63C82720-22F5-48B2-8D22-143EC5AD6439}"/>
    <cellStyle name="Normal 332 2 4" xfId="11289" xr:uid="{1F6D098A-75A4-43A0-B019-41B50BB5957A}"/>
    <cellStyle name="Normal 332 2 4 2" xfId="26222" xr:uid="{B5BC1187-9328-4015-8F88-849CE3BD7A08}"/>
    <cellStyle name="Normal 332 2 5" xfId="15936" xr:uid="{718FC794-3D95-414F-BF89-1A6379CB820C}"/>
    <cellStyle name="Normal 332 2 5 2" xfId="26223" xr:uid="{28B9E493-731D-4167-9122-A38D09B7B663}"/>
    <cellStyle name="Normal 332 2 6" xfId="26216" xr:uid="{3CD37411-1B00-49E2-864E-ECCD401A9A34}"/>
    <cellStyle name="Normal 332 3" xfId="3240" xr:uid="{527E513A-3CD6-4DDE-BA82-78AF27F9DD15}"/>
    <cellStyle name="Normal 332 3 2" xfId="7909" xr:uid="{66307954-6E4D-42FB-9246-FE74B7668C05}"/>
    <cellStyle name="Normal 332 3 2 2" xfId="26225" xr:uid="{2CE67D8A-5C01-4BF9-94D5-5E0D34D34F17}"/>
    <cellStyle name="Normal 332 3 3" xfId="11291" xr:uid="{BF308DE0-1411-42B0-AC16-20F904F28A52}"/>
    <cellStyle name="Normal 332 3 3 2" xfId="26226" xr:uid="{C2E29F51-64F4-47F5-A743-84EE62727349}"/>
    <cellStyle name="Normal 332 3 4" xfId="15938" xr:uid="{403B212E-B0DA-4285-80BC-EB2B61FACE6C}"/>
    <cellStyle name="Normal 332 3 4 2" xfId="26227" xr:uid="{074F616C-8C98-415F-B6B9-A4A7FA0EA5AF}"/>
    <cellStyle name="Normal 332 3 5" xfId="26224" xr:uid="{260AFC64-006B-45D7-9D1F-E85F9C5C1702}"/>
    <cellStyle name="Normal 332 4" xfId="7906" xr:uid="{8949C48B-7AC7-4431-B855-EC49A8CCA45B}"/>
    <cellStyle name="Normal 332 4 2" xfId="26228" xr:uid="{93E4766D-63A4-4BFF-A5A1-0D93F65F86E6}"/>
    <cellStyle name="Normal 332 5" xfId="11288" xr:uid="{EFA3E1EE-3535-4992-A5B6-5CAE4E3B40D9}"/>
    <cellStyle name="Normal 332 5 2" xfId="26229" xr:uid="{6951CFDD-2416-41EE-A831-6B68BF5991FE}"/>
    <cellStyle name="Normal 332 6" xfId="15935" xr:uid="{8E267ED2-87D0-4FC4-AA47-BCFA03F5CD12}"/>
    <cellStyle name="Normal 332 6 2" xfId="26230" xr:uid="{85F25117-1176-49C0-BC1D-3CDA2171B494}"/>
    <cellStyle name="Normal 332 7" xfId="26215" xr:uid="{E5EB5AD0-BBEF-4D44-BDE0-DC5715162D6F}"/>
    <cellStyle name="Normal 333" xfId="3241" xr:uid="{2A05D0FD-B92F-41FB-8520-C14943CB2B7B}"/>
    <cellStyle name="Normal 333 2" xfId="3242" xr:uid="{17FC8FB4-448B-48EF-900A-8D8C64D1FE0D}"/>
    <cellStyle name="Normal 333 2 2" xfId="3243" xr:uid="{61D15232-D319-4A40-B8AA-E087CC8321DD}"/>
    <cellStyle name="Normal 333 2 2 2" xfId="7912" xr:uid="{C301DBAF-6179-4FE1-82DD-9FD0E2720E1D}"/>
    <cellStyle name="Normal 333 2 2 2 2" xfId="26234" xr:uid="{B2C6B36F-D49B-4118-97E7-2EDEE191D5C5}"/>
    <cellStyle name="Normal 333 2 2 3" xfId="11294" xr:uid="{65541107-9A51-4C01-A37C-C48BAE77EF61}"/>
    <cellStyle name="Normal 333 2 2 3 2" xfId="26235" xr:uid="{29498434-1FD8-4675-A789-856DA70374D5}"/>
    <cellStyle name="Normal 333 2 2 4" xfId="15941" xr:uid="{DF30B7F7-C6BD-42A6-A1FE-77EBC7802160}"/>
    <cellStyle name="Normal 333 2 2 4 2" xfId="26236" xr:uid="{8DE1E342-76D3-4543-AF32-26D9FA6B8FAB}"/>
    <cellStyle name="Normal 333 2 2 5" xfId="26233" xr:uid="{6275E1BF-95BC-4007-950E-439A43EE49EC}"/>
    <cellStyle name="Normal 333 2 3" xfId="7911" xr:uid="{8DB7EB21-EECF-491E-AEC2-388BBFE3CE2F}"/>
    <cellStyle name="Normal 333 2 3 2" xfId="26237" xr:uid="{D3597D50-ADFA-4C35-A5DB-44CAC26E45C6}"/>
    <cellStyle name="Normal 333 2 4" xfId="11293" xr:uid="{FBA85139-639A-4F4C-A257-D34BAE445A65}"/>
    <cellStyle name="Normal 333 2 4 2" xfId="26238" xr:uid="{137EECEC-7D85-4FCA-BD54-BFC293E92ABE}"/>
    <cellStyle name="Normal 333 2 5" xfId="15940" xr:uid="{BCBD6ADB-A0EA-47E0-B9D2-C5710BC2E49F}"/>
    <cellStyle name="Normal 333 2 5 2" xfId="26239" xr:uid="{DDDE6FD3-0195-410E-A973-42352711D77E}"/>
    <cellStyle name="Normal 333 2 6" xfId="26232" xr:uid="{36A0D88B-19BD-4AC7-9592-A0448F198F86}"/>
    <cellStyle name="Normal 333 3" xfId="3244" xr:uid="{344E6C73-B469-4080-B87D-F1B6073FA457}"/>
    <cellStyle name="Normal 333 3 2" xfId="7913" xr:uid="{5B993603-4877-411A-A9C7-2D3B5C1FDB7E}"/>
    <cellStyle name="Normal 333 3 2 2" xfId="26241" xr:uid="{02B51A7B-D521-460D-A598-CCF775506094}"/>
    <cellStyle name="Normal 333 3 3" xfId="11295" xr:uid="{1F98B2CC-FD17-4E0D-ACC9-B9F8C395ABCE}"/>
    <cellStyle name="Normal 333 3 3 2" xfId="26242" xr:uid="{370EAF58-6665-493B-9139-3203A231A3D3}"/>
    <cellStyle name="Normal 333 3 4" xfId="15942" xr:uid="{B42D921E-7646-42BD-B235-EF32039B353F}"/>
    <cellStyle name="Normal 333 3 4 2" xfId="26243" xr:uid="{51710EDB-6BB6-48A1-A97D-BC6020869A66}"/>
    <cellStyle name="Normal 333 3 5" xfId="26240" xr:uid="{7E57DD24-C4D5-4312-BC19-B3210B18A638}"/>
    <cellStyle name="Normal 333 4" xfId="7910" xr:uid="{A4D9EF0A-3510-45F9-BB3A-DE11DE14C22B}"/>
    <cellStyle name="Normal 333 4 2" xfId="26244" xr:uid="{1C04FAF5-C70C-4351-9062-C9A861DE76E2}"/>
    <cellStyle name="Normal 333 5" xfId="11292" xr:uid="{DA9B6AEB-7D27-4084-BC6A-D5E17BA09F53}"/>
    <cellStyle name="Normal 333 5 2" xfId="26245" xr:uid="{7A8BC361-8108-4AD5-A637-36F415ED3C48}"/>
    <cellStyle name="Normal 333 6" xfId="15939" xr:uid="{41FB35F0-F9D5-4632-A98F-164A6DA5566C}"/>
    <cellStyle name="Normal 333 6 2" xfId="26246" xr:uid="{1E3BE59E-E6A8-45F0-8849-9E7D3A01EE5B}"/>
    <cellStyle name="Normal 333 7" xfId="26231" xr:uid="{0AF3F0DB-233A-4651-B150-16BC035EC41F}"/>
    <cellStyle name="Normal 334" xfId="3245" xr:uid="{9F33D4CC-BEA1-4999-9FBA-EBE0F7E110B2}"/>
    <cellStyle name="Normal 334 2" xfId="3246" xr:uid="{9A4C2F64-CDA6-4E11-B968-7366C856CDF2}"/>
    <cellStyle name="Normal 334 2 2" xfId="3247" xr:uid="{42CDECD8-076B-407E-BA3F-FAF1CFE315E4}"/>
    <cellStyle name="Normal 334 2 2 2" xfId="7916" xr:uid="{F4895EC1-6D53-482F-9384-EA459321B849}"/>
    <cellStyle name="Normal 334 2 2 2 2" xfId="26250" xr:uid="{4968DFE8-FBDE-44DF-8439-BC1A6B914948}"/>
    <cellStyle name="Normal 334 2 2 3" xfId="11298" xr:uid="{9C4DE3F5-EFC7-4322-B5E4-FEA9D218233C}"/>
    <cellStyle name="Normal 334 2 2 3 2" xfId="26251" xr:uid="{90C64CF1-63CF-42EA-A2DF-160CF3991847}"/>
    <cellStyle name="Normal 334 2 2 4" xfId="15945" xr:uid="{5887B564-307A-4D99-9036-3D771392C13C}"/>
    <cellStyle name="Normal 334 2 2 4 2" xfId="26252" xr:uid="{FCBA4D47-D093-4133-A567-4A2AC8874FC5}"/>
    <cellStyle name="Normal 334 2 2 5" xfId="26249" xr:uid="{9CC2E631-076A-4756-B7A8-ACE7DF23D7C9}"/>
    <cellStyle name="Normal 334 2 3" xfId="7915" xr:uid="{FB0E4807-7DA5-4185-B49D-31A6C460E981}"/>
    <cellStyle name="Normal 334 2 3 2" xfId="26253" xr:uid="{8D93C761-6522-471C-9017-BCB5FC1DFB34}"/>
    <cellStyle name="Normal 334 2 4" xfId="11297" xr:uid="{3D43CE6B-3214-4651-94D6-D5DBCE162B5B}"/>
    <cellStyle name="Normal 334 2 4 2" xfId="26254" xr:uid="{609BD7C7-7C9B-43BC-9674-4A4EC071594B}"/>
    <cellStyle name="Normal 334 2 5" xfId="15944" xr:uid="{5C2860F7-9AD2-4F2B-8DDD-E086B7998C8B}"/>
    <cellStyle name="Normal 334 2 5 2" xfId="26255" xr:uid="{F6CEB882-E1DC-4E18-9196-CCC9CDA957AB}"/>
    <cellStyle name="Normal 334 2 6" xfId="26248" xr:uid="{C9D11135-8CD7-43B9-BB6F-E16220420F5F}"/>
    <cellStyle name="Normal 334 3" xfId="3248" xr:uid="{71ED126E-D1A9-47F0-A6DD-7A75F4C2344A}"/>
    <cellStyle name="Normal 334 3 2" xfId="7917" xr:uid="{117F65C3-93F2-467E-8AB2-D0F08D585B99}"/>
    <cellStyle name="Normal 334 3 2 2" xfId="26257" xr:uid="{859FC9D7-CCC6-4B07-8267-59130CA6F8FB}"/>
    <cellStyle name="Normal 334 3 3" xfId="11299" xr:uid="{A58383D9-718C-4289-A998-35FE281BD5E9}"/>
    <cellStyle name="Normal 334 3 3 2" xfId="26258" xr:uid="{84C737A3-F556-460D-8B4F-ADE3D705B638}"/>
    <cellStyle name="Normal 334 3 4" xfId="15946" xr:uid="{116BA6A6-EC31-4DF9-8129-BC5BDB5DEDD8}"/>
    <cellStyle name="Normal 334 3 4 2" xfId="26259" xr:uid="{5CB5EE01-8058-4F6A-B178-56DF8F5A145B}"/>
    <cellStyle name="Normal 334 3 5" xfId="26256" xr:uid="{84331A13-A9FB-434D-8968-48562D57DF1F}"/>
    <cellStyle name="Normal 334 4" xfId="7914" xr:uid="{9040FDCD-DEB5-47EB-A06A-17E2628C1798}"/>
    <cellStyle name="Normal 334 4 2" xfId="26260" xr:uid="{C69B7384-DE22-4E6F-9F32-E62DF2239F6C}"/>
    <cellStyle name="Normal 334 5" xfId="11296" xr:uid="{30E6DD2B-1581-49E9-9DA8-17C564263F1F}"/>
    <cellStyle name="Normal 334 5 2" xfId="26261" xr:uid="{0D019F14-2BC5-4AC0-A275-8C015B51F6DA}"/>
    <cellStyle name="Normal 334 6" xfId="15943" xr:uid="{E74DF207-99FE-4951-970A-F5E14B54BA78}"/>
    <cellStyle name="Normal 334 6 2" xfId="26262" xr:uid="{DCA3EE78-BEBF-4757-ACB2-2358F244379C}"/>
    <cellStyle name="Normal 334 7" xfId="26247" xr:uid="{62FC1502-8E16-46BB-9A0F-DC99C2BDCA7C}"/>
    <cellStyle name="Normal 335" xfId="3249" xr:uid="{2D0E5DC6-4A0F-4E3E-9446-545C733644A7}"/>
    <cellStyle name="Normal 335 2" xfId="3250" xr:uid="{DDC47661-56C1-4B28-AAE4-6F1DC1A4FB7F}"/>
    <cellStyle name="Normal 335 2 2" xfId="3251" xr:uid="{8652CE36-D54F-4312-9508-1260441CC6EE}"/>
    <cellStyle name="Normal 335 2 2 2" xfId="7920" xr:uid="{AB88C552-D0D0-472D-86BF-74EFB8620E10}"/>
    <cellStyle name="Normal 335 2 2 2 2" xfId="26266" xr:uid="{89269833-1B8D-4B91-9358-2F8B2B2BB0E1}"/>
    <cellStyle name="Normal 335 2 2 3" xfId="11302" xr:uid="{7275C426-0CA1-45BB-A85A-B70410551F88}"/>
    <cellStyle name="Normal 335 2 2 3 2" xfId="26267" xr:uid="{FF4F7FEF-8201-4D6F-855D-207EE23398FA}"/>
    <cellStyle name="Normal 335 2 2 4" xfId="15949" xr:uid="{ED55C1DB-A9F0-4A43-B553-5EA699C58578}"/>
    <cellStyle name="Normal 335 2 2 4 2" xfId="26268" xr:uid="{1F4D7AB2-8548-4510-B88F-A3FE82777953}"/>
    <cellStyle name="Normal 335 2 2 5" xfId="26265" xr:uid="{2D942DDB-8A93-46D8-984A-2736D1ABDE78}"/>
    <cellStyle name="Normal 335 2 3" xfId="7919" xr:uid="{8258AE85-2681-475F-8AEA-DCEB7D66FCBC}"/>
    <cellStyle name="Normal 335 2 3 2" xfId="26269" xr:uid="{D590D2EA-533E-4C5B-9025-6D1F44B55815}"/>
    <cellStyle name="Normal 335 2 4" xfId="11301" xr:uid="{5E0795B2-668E-482E-A31F-4BAC00FB2972}"/>
    <cellStyle name="Normal 335 2 4 2" xfId="26270" xr:uid="{2EB1CE27-8BC2-44B8-819B-352A1B04BAE8}"/>
    <cellStyle name="Normal 335 2 5" xfId="15948" xr:uid="{99D5ECA4-57B9-48DC-98C1-B367AA08E39F}"/>
    <cellStyle name="Normal 335 2 5 2" xfId="26271" xr:uid="{CA145F1C-B36B-4BCD-8B53-E85DD0E5934C}"/>
    <cellStyle name="Normal 335 2 6" xfId="26264" xr:uid="{C282CD3C-CD36-4381-83F0-EDA1E8AEC5B7}"/>
    <cellStyle name="Normal 335 3" xfId="3252" xr:uid="{462B5E4F-9723-4849-B573-002EA780B1E3}"/>
    <cellStyle name="Normal 335 3 2" xfId="7921" xr:uid="{BC66A680-F7B8-482F-AA79-E4E12F9A0C5B}"/>
    <cellStyle name="Normal 335 3 2 2" xfId="26273" xr:uid="{CAF7386E-03FB-4DBF-9AEB-BA89EC9829CB}"/>
    <cellStyle name="Normal 335 3 3" xfId="11303" xr:uid="{ED317FDA-509D-4F5C-8F54-2F6CDD094743}"/>
    <cellStyle name="Normal 335 3 3 2" xfId="26274" xr:uid="{41DFC9A2-2AE6-4D61-9AF3-B49688C202F3}"/>
    <cellStyle name="Normal 335 3 4" xfId="15950" xr:uid="{48C204F9-D609-467F-8D74-F6C76CAFD989}"/>
    <cellStyle name="Normal 335 3 4 2" xfId="26275" xr:uid="{BC528F1F-11D8-447E-99E8-DF60BAC27179}"/>
    <cellStyle name="Normal 335 3 5" xfId="26272" xr:uid="{E51B5748-087B-459B-BFE7-7DBE9C456CDC}"/>
    <cellStyle name="Normal 335 4" xfId="7918" xr:uid="{F45A0950-C896-4EFB-888C-206AE6A4176C}"/>
    <cellStyle name="Normal 335 4 2" xfId="26276" xr:uid="{B2D75000-723D-480F-96FF-7DAFFFC00C03}"/>
    <cellStyle name="Normal 335 5" xfId="11300" xr:uid="{B321E5C9-CCCD-47B6-88B3-DC4149390A78}"/>
    <cellStyle name="Normal 335 5 2" xfId="26277" xr:uid="{CB00592B-2E87-45DA-9850-7F3FF5E1B888}"/>
    <cellStyle name="Normal 335 6" xfId="15947" xr:uid="{D3D5BF67-53B8-475A-AB50-75BF872CDC21}"/>
    <cellStyle name="Normal 335 6 2" xfId="26278" xr:uid="{627CE0B8-47B3-4722-A5C5-E29B25C31247}"/>
    <cellStyle name="Normal 335 7" xfId="26263" xr:uid="{E156F3F6-C446-4DD2-8576-1EEB9D87B9CC}"/>
    <cellStyle name="Normal 336" xfId="3253" xr:uid="{CFF7F684-4D50-4F7A-BEC8-B044EAEA8FC6}"/>
    <cellStyle name="Normal 336 2" xfId="3254" xr:uid="{8DB415DE-F9B4-46D3-B63A-2852849F60EF}"/>
    <cellStyle name="Normal 336 2 2" xfId="3255" xr:uid="{58FAE30A-79DF-4C41-9B00-D86B093F2BB7}"/>
    <cellStyle name="Normal 336 2 2 2" xfId="7924" xr:uid="{D0793FBB-E9C5-44FB-87C3-AFDCE3BA9182}"/>
    <cellStyle name="Normal 336 2 2 2 2" xfId="26282" xr:uid="{1C5F31F1-C092-4EC0-8BE5-C8D46DF7807E}"/>
    <cellStyle name="Normal 336 2 2 3" xfId="11306" xr:uid="{88751D9B-1D91-40E4-AE21-EB0600CFD0DF}"/>
    <cellStyle name="Normal 336 2 2 3 2" xfId="26283" xr:uid="{17E82D17-8807-48C3-A57B-0FA4EE2C0683}"/>
    <cellStyle name="Normal 336 2 2 4" xfId="15953" xr:uid="{6D6E6F43-E205-4941-8801-6E45C7CCE901}"/>
    <cellStyle name="Normal 336 2 2 4 2" xfId="26284" xr:uid="{7C8EDEC4-4E04-471C-897A-DFAB36ECC709}"/>
    <cellStyle name="Normal 336 2 2 5" xfId="26281" xr:uid="{B00225FC-45AD-49B5-85FB-FE012FD68C80}"/>
    <cellStyle name="Normal 336 2 3" xfId="7923" xr:uid="{CAAD888F-7659-45D3-B2E8-4F55F134D184}"/>
    <cellStyle name="Normal 336 2 3 2" xfId="26285" xr:uid="{C9D66CEC-972A-485B-AA21-28F79CCE8E04}"/>
    <cellStyle name="Normal 336 2 4" xfId="11305" xr:uid="{FE20D356-1296-43E7-AF24-6F39BCC10668}"/>
    <cellStyle name="Normal 336 2 4 2" xfId="26286" xr:uid="{6A552503-1D0E-44F7-B6FD-862C04EC8F80}"/>
    <cellStyle name="Normal 336 2 5" xfId="15952" xr:uid="{7C0774C9-7D5C-4612-A6F7-9F569B200BBB}"/>
    <cellStyle name="Normal 336 2 5 2" xfId="26287" xr:uid="{F57C986D-AA7A-438E-8825-5660C267FE5B}"/>
    <cellStyle name="Normal 336 2 6" xfId="26280" xr:uid="{623FA4A5-94D9-4320-8FC6-E4EA1E38E712}"/>
    <cellStyle name="Normal 336 3" xfId="3256" xr:uid="{E4F508D6-7138-4C32-8A46-062C1478A3BF}"/>
    <cellStyle name="Normal 336 3 2" xfId="7925" xr:uid="{7EAA7B9D-46C3-461F-A8C1-4E1053713DAB}"/>
    <cellStyle name="Normal 336 3 2 2" xfId="26289" xr:uid="{95C72C6C-33A7-4427-BF15-B39C09F1A95F}"/>
    <cellStyle name="Normal 336 3 3" xfId="11307" xr:uid="{DBCDDD87-1370-4F44-B119-4B78EE20C4C1}"/>
    <cellStyle name="Normal 336 3 3 2" xfId="26290" xr:uid="{5E5F76C3-3A5C-41DD-98B9-8826D220EA38}"/>
    <cellStyle name="Normal 336 3 4" xfId="15954" xr:uid="{DF5FC2B3-9E98-4680-AFEF-D4961C74BF50}"/>
    <cellStyle name="Normal 336 3 4 2" xfId="26291" xr:uid="{3BCC0035-D132-4390-8543-C5036A3FAD97}"/>
    <cellStyle name="Normal 336 3 5" xfId="26288" xr:uid="{6438A57A-406F-43A4-BDEC-7A7CD5C4ECAC}"/>
    <cellStyle name="Normal 336 4" xfId="7922" xr:uid="{7B61DF83-C394-401F-AAFB-BF60AF241D2B}"/>
    <cellStyle name="Normal 336 4 2" xfId="26292" xr:uid="{B00CBBF4-512B-4C05-BFA8-5DC79772F90D}"/>
    <cellStyle name="Normal 336 5" xfId="11304" xr:uid="{D5F85E2B-D571-4CD9-AA12-5F4DF8EEA421}"/>
    <cellStyle name="Normal 336 5 2" xfId="26293" xr:uid="{1FA68FA2-A6D6-4E0E-B219-2806F70E021A}"/>
    <cellStyle name="Normal 336 6" xfId="15951" xr:uid="{A675A4CD-F69A-4644-9DC3-6DDBBD50E9E4}"/>
    <cellStyle name="Normal 336 6 2" xfId="26294" xr:uid="{D18E2F94-31B5-418F-A1C2-8915D04279C4}"/>
    <cellStyle name="Normal 336 7" xfId="26279" xr:uid="{357A910D-7344-4EC9-A564-9B7165B25506}"/>
    <cellStyle name="Normal 337" xfId="3257" xr:uid="{4A211234-5359-4B1E-9D48-92A25DE769AE}"/>
    <cellStyle name="Normal 337 2" xfId="3258" xr:uid="{D0AF5B9F-102F-427A-9143-8DAAF9807CEC}"/>
    <cellStyle name="Normal 337 2 2" xfId="3259" xr:uid="{3C768E90-08F7-45DE-8E9A-B06DFC34AE79}"/>
    <cellStyle name="Normal 337 2 2 2" xfId="7928" xr:uid="{112769B1-B670-4DF5-BDE2-533097EDBFF8}"/>
    <cellStyle name="Normal 337 2 2 2 2" xfId="26298" xr:uid="{A4F5F9D6-D234-494E-8E19-BCF239D9BF18}"/>
    <cellStyle name="Normal 337 2 2 3" xfId="11310" xr:uid="{D2932352-198C-4970-A735-FCDA11C86952}"/>
    <cellStyle name="Normal 337 2 2 3 2" xfId="26299" xr:uid="{5FCB4F4F-1C86-4D95-8DE6-80BD5B353F68}"/>
    <cellStyle name="Normal 337 2 2 4" xfId="15957" xr:uid="{9A9905A8-F425-454E-B6DA-4354A9DA3C4A}"/>
    <cellStyle name="Normal 337 2 2 4 2" xfId="26300" xr:uid="{B86FCE34-A2C6-4FFD-A06A-6DC6A129B659}"/>
    <cellStyle name="Normal 337 2 2 5" xfId="26297" xr:uid="{BDA869E6-BA11-48E2-9C75-ED88EEDADC4C}"/>
    <cellStyle name="Normal 337 2 3" xfId="7927" xr:uid="{AB693B85-B78A-43BA-9947-4ADC3D719E37}"/>
    <cellStyle name="Normal 337 2 3 2" xfId="26301" xr:uid="{6258F448-A90D-4E19-B56E-B4108F2C2913}"/>
    <cellStyle name="Normal 337 2 4" xfId="11309" xr:uid="{ECF9617C-ACA6-4510-A973-6A0CB6FD7AC2}"/>
    <cellStyle name="Normal 337 2 4 2" xfId="26302" xr:uid="{860631F1-A6A8-4436-BBBE-281F8EDA1A69}"/>
    <cellStyle name="Normal 337 2 5" xfId="15956" xr:uid="{9D1CDECB-9590-43AB-A50F-3AE8C64365BC}"/>
    <cellStyle name="Normal 337 2 5 2" xfId="26303" xr:uid="{9447580E-FF09-43D7-B05F-80F559C19D12}"/>
    <cellStyle name="Normal 337 2 6" xfId="26296" xr:uid="{39EF3B3B-CD04-469A-A25E-B9C2CBCCA73F}"/>
    <cellStyle name="Normal 337 3" xfId="3260" xr:uid="{5C506389-8AA0-45F4-B609-F300E27A6990}"/>
    <cellStyle name="Normal 337 3 2" xfId="7929" xr:uid="{3EB2CBF1-1163-4B10-B1E0-B1C52F496943}"/>
    <cellStyle name="Normal 337 3 2 2" xfId="26305" xr:uid="{EA96D7A4-8C80-41DD-AE82-D8E3B1E36356}"/>
    <cellStyle name="Normal 337 3 3" xfId="11311" xr:uid="{78C66672-98DB-4476-9DDC-74A69BF7C7AA}"/>
    <cellStyle name="Normal 337 3 3 2" xfId="26306" xr:uid="{2FB4A81E-C13F-442F-8E65-D64CBB509308}"/>
    <cellStyle name="Normal 337 3 4" xfId="15958" xr:uid="{C3151217-5AAA-4A10-9AD9-C6A2FC9CC55E}"/>
    <cellStyle name="Normal 337 3 4 2" xfId="26307" xr:uid="{8A97FF53-AB47-417A-BD46-45A7E87DFDF7}"/>
    <cellStyle name="Normal 337 3 5" xfId="26304" xr:uid="{56D17AF6-1AA9-449F-A60C-A41D7A5984CC}"/>
    <cellStyle name="Normal 337 4" xfId="7926" xr:uid="{C225996E-37FC-44EF-AFAC-365615A9B0AE}"/>
    <cellStyle name="Normal 337 4 2" xfId="26308" xr:uid="{D5D59748-EAF1-4A03-92BB-FF741F3824AC}"/>
    <cellStyle name="Normal 337 5" xfId="11308" xr:uid="{F6A30EA5-81B6-4BC9-AC01-90413538F4B6}"/>
    <cellStyle name="Normal 337 5 2" xfId="26309" xr:uid="{95693823-BB4F-4D91-8414-A129F6D3F892}"/>
    <cellStyle name="Normal 337 6" xfId="15955" xr:uid="{907EAD87-5246-443E-8924-DC9964ECEA2F}"/>
    <cellStyle name="Normal 337 6 2" xfId="26310" xr:uid="{BAFBFA27-232D-429D-AC5F-4C49C37D17C7}"/>
    <cellStyle name="Normal 337 7" xfId="26295" xr:uid="{6A2CB0D0-94F5-4C4E-8B91-D6D293C8F138}"/>
    <cellStyle name="Normal 338" xfId="3261" xr:uid="{3EECAFC0-2661-47BF-9D39-F993E2DE2B83}"/>
    <cellStyle name="Normal 338 2" xfId="3262" xr:uid="{856FBB83-CE9B-4DE5-9DF0-0F8D6CB6AF20}"/>
    <cellStyle name="Normal 338 2 2" xfId="3263" xr:uid="{6A2E0AB0-1F3A-4E6E-81DC-BA6417439376}"/>
    <cellStyle name="Normal 338 2 2 2" xfId="7932" xr:uid="{99DC328E-8F48-40BA-AB02-689570BB6C34}"/>
    <cellStyle name="Normal 338 2 2 2 2" xfId="26314" xr:uid="{3375BA51-2E0B-464B-803E-96150F3D0BF7}"/>
    <cellStyle name="Normal 338 2 2 3" xfId="11314" xr:uid="{EA5CD7F7-11A2-49C2-9CF6-2AA745E3FD03}"/>
    <cellStyle name="Normal 338 2 2 3 2" xfId="26315" xr:uid="{6263A40F-6695-480E-A833-1977A76628A5}"/>
    <cellStyle name="Normal 338 2 2 4" xfId="15961" xr:uid="{EEC31CEA-3D8B-4F20-B195-7D95A286D407}"/>
    <cellStyle name="Normal 338 2 2 4 2" xfId="26316" xr:uid="{F2AF0198-2D58-4AB4-8EE6-AB36C0C606B5}"/>
    <cellStyle name="Normal 338 2 2 5" xfId="26313" xr:uid="{00D89467-ABC8-43A0-94F0-2FDC6EED48EC}"/>
    <cellStyle name="Normal 338 2 3" xfId="7931" xr:uid="{10227A5B-D17A-42C3-BF76-4AF601D8FCDD}"/>
    <cellStyle name="Normal 338 2 3 2" xfId="26317" xr:uid="{23AF4C29-3914-4730-944A-77D1B73969F8}"/>
    <cellStyle name="Normal 338 2 4" xfId="11313" xr:uid="{B5A8D7BC-620B-43ED-8731-52C4BAE5CCF6}"/>
    <cellStyle name="Normal 338 2 4 2" xfId="26318" xr:uid="{0B72B1C4-4F9E-4B01-B503-79E32A7793B4}"/>
    <cellStyle name="Normal 338 2 5" xfId="15960" xr:uid="{B2B9EE4C-F46C-4886-BCBD-1B4F73BE226A}"/>
    <cellStyle name="Normal 338 2 5 2" xfId="26319" xr:uid="{185B6D1F-1FA9-4E17-9954-8CD753D2F945}"/>
    <cellStyle name="Normal 338 2 6" xfId="26312" xr:uid="{FEC27454-F71F-4150-AB84-BF8F01CAD199}"/>
    <cellStyle name="Normal 338 3" xfId="3264" xr:uid="{805AC102-D78D-4A96-896B-89230A3D036B}"/>
    <cellStyle name="Normal 338 3 2" xfId="7933" xr:uid="{76E1EC4F-405D-4848-8B97-EE57589137FF}"/>
    <cellStyle name="Normal 338 3 2 2" xfId="26321" xr:uid="{672F1B78-9E38-4FAC-A8A6-4E9B96CCE40A}"/>
    <cellStyle name="Normal 338 3 3" xfId="11315" xr:uid="{49421CF5-0C63-43C1-8678-681EC519FA3E}"/>
    <cellStyle name="Normal 338 3 3 2" xfId="26322" xr:uid="{DF33EFF9-2587-4BB4-BB17-36847265523F}"/>
    <cellStyle name="Normal 338 3 4" xfId="15962" xr:uid="{9CA451C1-BFD6-4DA5-9655-2A73BEAA307B}"/>
    <cellStyle name="Normal 338 3 4 2" xfId="26323" xr:uid="{BA468A0F-AC18-48D6-BFAA-4E10B6E07F7A}"/>
    <cellStyle name="Normal 338 3 5" xfId="26320" xr:uid="{EB2C40D8-8F57-4A7C-9F86-E0CF367BB3A0}"/>
    <cellStyle name="Normal 338 4" xfId="7930" xr:uid="{5AFE8123-56DF-462E-B979-A099B01F9D2F}"/>
    <cellStyle name="Normal 338 4 2" xfId="26324" xr:uid="{63672632-0ABE-48AE-AEBC-55656D8BD9ED}"/>
    <cellStyle name="Normal 338 5" xfId="11312" xr:uid="{336B65ED-D285-4F61-A267-2DD7F11ABC26}"/>
    <cellStyle name="Normal 338 5 2" xfId="26325" xr:uid="{AA64EFDF-5AB3-46F9-A9D6-A91A08D3CBFF}"/>
    <cellStyle name="Normal 338 6" xfId="15959" xr:uid="{A5470476-6E88-4CDA-8405-0FB66507F778}"/>
    <cellStyle name="Normal 338 6 2" xfId="26326" xr:uid="{075B6529-A1C5-4A36-B5C1-A13BBE895E37}"/>
    <cellStyle name="Normal 338 7" xfId="26311" xr:uid="{F1539D93-7BC3-48AC-8098-CEAE2A2BD19A}"/>
    <cellStyle name="Normal 339" xfId="3265" xr:uid="{184FA70D-C65E-46A4-8E29-B4AEAE23B031}"/>
    <cellStyle name="Normal 339 2" xfId="3266" xr:uid="{9CA3F8FA-5477-430B-BEF7-5B337ED74D70}"/>
    <cellStyle name="Normal 339 2 2" xfId="3267" xr:uid="{DF574352-0A1A-40DB-8676-2A379D6CBA63}"/>
    <cellStyle name="Normal 339 2 2 2" xfId="7936" xr:uid="{A9FE9E13-110A-48FB-AFED-DC4DF67D4DF2}"/>
    <cellStyle name="Normal 339 2 2 2 2" xfId="26330" xr:uid="{623DC26B-9B9D-4F03-8223-9DF2BC8B7E67}"/>
    <cellStyle name="Normal 339 2 2 3" xfId="11318" xr:uid="{AD87F68C-5579-4E5D-B41D-6727BA3F5345}"/>
    <cellStyle name="Normal 339 2 2 3 2" xfId="26331" xr:uid="{7358A629-EC53-41C7-989B-A55C62BA204E}"/>
    <cellStyle name="Normal 339 2 2 4" xfId="15965" xr:uid="{B06C88AC-505B-48CE-9FC3-996911E1B0B6}"/>
    <cellStyle name="Normal 339 2 2 4 2" xfId="26332" xr:uid="{694BABED-3BC7-4526-8103-343EEA36E49C}"/>
    <cellStyle name="Normal 339 2 2 5" xfId="26329" xr:uid="{47D5C1E1-1A1B-49DB-9696-147FE0F358CD}"/>
    <cellStyle name="Normal 339 2 3" xfId="7935" xr:uid="{32D5545F-28FD-4ACB-81D9-DA09CA91E68B}"/>
    <cellStyle name="Normal 339 2 3 2" xfId="26333" xr:uid="{8416BE94-2853-4831-8D36-4BF55E7D1135}"/>
    <cellStyle name="Normal 339 2 4" xfId="11317" xr:uid="{F21BA7D0-0489-437B-AA86-3132D0C382FE}"/>
    <cellStyle name="Normal 339 2 4 2" xfId="26334" xr:uid="{DFAD607E-26E7-4208-A7D1-F54C6888B93E}"/>
    <cellStyle name="Normal 339 2 5" xfId="15964" xr:uid="{FAE57A83-9838-4577-953B-9F2B014D7FB4}"/>
    <cellStyle name="Normal 339 2 5 2" xfId="26335" xr:uid="{283B3EDD-4047-48CF-BF6E-CA5E3C1B4EDA}"/>
    <cellStyle name="Normal 339 2 6" xfId="26328" xr:uid="{DBDED9FD-7450-4ED2-91AA-3BD4629AADE3}"/>
    <cellStyle name="Normal 339 3" xfId="3268" xr:uid="{F8E9316D-D116-4587-BEA7-F44AF67657AA}"/>
    <cellStyle name="Normal 339 3 2" xfId="7937" xr:uid="{321CCB38-4D4F-48FE-860D-AEC13E88E0D4}"/>
    <cellStyle name="Normal 339 3 2 2" xfId="26337" xr:uid="{A18DF095-916A-4679-BB6A-0D6E8F7A75AC}"/>
    <cellStyle name="Normal 339 3 3" xfId="11319" xr:uid="{5F52293D-CCE6-4EBA-9875-722A6D01A884}"/>
    <cellStyle name="Normal 339 3 3 2" xfId="26338" xr:uid="{8A8EB580-E723-4710-B8C3-671B4E9572C8}"/>
    <cellStyle name="Normal 339 3 4" xfId="15966" xr:uid="{E3599D55-F343-475A-AB2D-A5A339C06AE1}"/>
    <cellStyle name="Normal 339 3 4 2" xfId="26339" xr:uid="{5D5F35BF-7CA1-4F52-A90E-8113C67A8981}"/>
    <cellStyle name="Normal 339 3 5" xfId="26336" xr:uid="{16708167-B3DE-4EC9-B8AD-7C31DBADE295}"/>
    <cellStyle name="Normal 339 4" xfId="7934" xr:uid="{499BB611-BC78-45F1-824A-AF75DEF72BE6}"/>
    <cellStyle name="Normal 339 4 2" xfId="26340" xr:uid="{8C44590A-EA9A-4E79-8A95-A1EB02CA1A14}"/>
    <cellStyle name="Normal 339 5" xfId="11316" xr:uid="{3A33F143-EBA0-4B0C-AAFD-76A590112B6F}"/>
    <cellStyle name="Normal 339 5 2" xfId="26341" xr:uid="{B85F2A36-2B38-43A4-88D1-7E5E0207AA78}"/>
    <cellStyle name="Normal 339 6" xfId="15963" xr:uid="{BCE82713-98AA-4242-A31D-3290D2AC9AD7}"/>
    <cellStyle name="Normal 339 6 2" xfId="26342" xr:uid="{17B2FEE5-14C2-4477-BD0A-2F2349CE942C}"/>
    <cellStyle name="Normal 339 7" xfId="26327" xr:uid="{D18A1BAB-BEB9-411D-BB68-C8FB13608D6A}"/>
    <cellStyle name="Normal 34" xfId="3269" xr:uid="{54ABA499-4234-4A2C-87FF-F17E6759D013}"/>
    <cellStyle name="Normal 34 2" xfId="3270" xr:uid="{AD7A1B73-AA28-4006-9917-EC7A6E6C0474}"/>
    <cellStyle name="Normal 34 2 2" xfId="3271" xr:uid="{9EB305D4-031B-49F4-8361-57DB8CAF6CA5}"/>
    <cellStyle name="Normal 34 2 2 2" xfId="7940" xr:uid="{D3B179B5-D574-436C-A2B9-661B70DD8E5B}"/>
    <cellStyle name="Normal 34 2 2 2 2" xfId="26346" xr:uid="{D7752267-ED0C-4B30-9E2E-671D5A02B709}"/>
    <cellStyle name="Normal 34 2 2 3" xfId="11322" xr:uid="{E80B0733-C8C9-4195-8678-17AEC537A0EE}"/>
    <cellStyle name="Normal 34 2 2 3 2" xfId="26347" xr:uid="{683CBB1C-BBB3-405B-8B04-7C75D01958A4}"/>
    <cellStyle name="Normal 34 2 2 4" xfId="15969" xr:uid="{804FAF64-EFFA-4004-9680-EB0BC09EA542}"/>
    <cellStyle name="Normal 34 2 2 4 2" xfId="26348" xr:uid="{7F1D60F4-A0EB-46DA-AF5A-DD744FEFC8C3}"/>
    <cellStyle name="Normal 34 2 2 5" xfId="26345" xr:uid="{652757C0-B650-4CC4-AF60-D97FC9A015BF}"/>
    <cellStyle name="Normal 34 2 3" xfId="7939" xr:uid="{73127E15-2B04-4333-80A1-C2F499B261C5}"/>
    <cellStyle name="Normal 34 2 3 2" xfId="26349" xr:uid="{61AF1F2E-A4CF-4289-A436-B6265E9E5A29}"/>
    <cellStyle name="Normal 34 2 4" xfId="11321" xr:uid="{5047CDAC-0C5C-4C1A-8BF3-C77EF9402BEA}"/>
    <cellStyle name="Normal 34 2 4 2" xfId="26350" xr:uid="{F00E9631-B775-4A67-B01B-7C2AD09220B3}"/>
    <cellStyle name="Normal 34 2 5" xfId="15968" xr:uid="{E8A2B298-0983-4B64-8DAB-133EBF9C4A6A}"/>
    <cellStyle name="Normal 34 2 5 2" xfId="26351" xr:uid="{31EB0EB2-93DB-44C0-8118-3DAD790D089F}"/>
    <cellStyle name="Normal 34 2 6" xfId="26344" xr:uid="{A38408C3-EED4-462A-99FC-EDD98BB97734}"/>
    <cellStyle name="Normal 34 3" xfId="3272" xr:uid="{7DA0DE5D-8B01-4348-ACC7-F5EA520AB149}"/>
    <cellStyle name="Normal 34 3 2" xfId="7941" xr:uid="{ED1694D7-91ED-43DA-94FA-7D5AC94D2354}"/>
    <cellStyle name="Normal 34 3 2 2" xfId="26353" xr:uid="{49C014F7-41FC-4720-97F9-DBDF19F5F7AF}"/>
    <cellStyle name="Normal 34 3 3" xfId="11323" xr:uid="{3E270045-5A47-4AF7-A20D-E0604A53D098}"/>
    <cellStyle name="Normal 34 3 3 2" xfId="26354" xr:uid="{F97E9196-3E81-407A-A916-CDFB1B06C7D2}"/>
    <cellStyle name="Normal 34 3 4" xfId="15970" xr:uid="{97B39B8F-76CB-4062-8EE0-AE47493E34E6}"/>
    <cellStyle name="Normal 34 3 4 2" xfId="26355" xr:uid="{005EA335-DECF-4117-AA91-B0DEDBA79891}"/>
    <cellStyle name="Normal 34 3 5" xfId="26352" xr:uid="{0BBAB90C-81FE-4FD7-BC6A-F5E74366BB7C}"/>
    <cellStyle name="Normal 34 4" xfId="7938" xr:uid="{FA00F8DB-F963-494E-AA86-FD4C30A4EA1A}"/>
    <cellStyle name="Normal 34 4 2" xfId="26356" xr:uid="{D0B77F1B-5B72-4EAE-9791-BCF75D802133}"/>
    <cellStyle name="Normal 34 5" xfId="11320" xr:uid="{4B3B4F2E-D05E-462E-A67D-9FDBCAFFEA5A}"/>
    <cellStyle name="Normal 34 5 2" xfId="26357" xr:uid="{D16B75AB-A932-4582-B891-D9BFD796E583}"/>
    <cellStyle name="Normal 34 6" xfId="15967" xr:uid="{71D02A89-45DE-4E3B-8157-6F1B4C4B26C3}"/>
    <cellStyle name="Normal 34 6 2" xfId="26358" xr:uid="{07BF13EB-AD07-46FF-8649-63781726DF28}"/>
    <cellStyle name="Normal 34 7" xfId="26343" xr:uid="{0025D190-1BC5-47F1-BBB3-AC191EE49CCA}"/>
    <cellStyle name="Normal 340" xfId="3273" xr:uid="{907BABF4-D8E8-4897-B11B-AF97BB83BDFE}"/>
    <cellStyle name="Normal 340 2" xfId="3274" xr:uid="{F6F124B2-CF92-4EE5-A305-B749697A7DB0}"/>
    <cellStyle name="Normal 340 2 2" xfId="3275" xr:uid="{B4CFD8C2-9EC7-4808-9AC9-CE9AA7472677}"/>
    <cellStyle name="Normal 340 2 2 2" xfId="7944" xr:uid="{87696924-FBBC-4CC7-B30E-CA0C1533F7C9}"/>
    <cellStyle name="Normal 340 2 2 2 2" xfId="26362" xr:uid="{BEBB263F-C1FA-4B43-B5AF-97C1DA0893E0}"/>
    <cellStyle name="Normal 340 2 2 3" xfId="11326" xr:uid="{8CA7521C-88E1-42CC-93B3-6F2B530E3521}"/>
    <cellStyle name="Normal 340 2 2 3 2" xfId="26363" xr:uid="{41F78DE0-5412-4811-80F2-3EF7CA1F69B2}"/>
    <cellStyle name="Normal 340 2 2 4" xfId="15973" xr:uid="{B86C4655-E9BE-4512-A93A-915A3BC400EE}"/>
    <cellStyle name="Normal 340 2 2 4 2" xfId="26364" xr:uid="{DBFDAE93-28C0-4CCF-8E9B-40F63FC62D77}"/>
    <cellStyle name="Normal 340 2 2 5" xfId="26361" xr:uid="{F61E8ED3-1279-4553-8C89-A1FC6E81BFD9}"/>
    <cellStyle name="Normal 340 2 3" xfId="7943" xr:uid="{C2471F27-9E2C-496E-9683-65DFEE3E4CAC}"/>
    <cellStyle name="Normal 340 2 3 2" xfId="26365" xr:uid="{026F9931-8E37-426C-835E-D3EDA1EF7680}"/>
    <cellStyle name="Normal 340 2 4" xfId="11325" xr:uid="{9EB716E2-C98A-4D35-A6FD-74AFE1E16510}"/>
    <cellStyle name="Normal 340 2 4 2" xfId="26366" xr:uid="{BAA165A9-8BF4-4FCE-B24E-435249CDDAB9}"/>
    <cellStyle name="Normal 340 2 5" xfId="15972" xr:uid="{1DABBFE5-4362-48CC-A116-6888F10768A4}"/>
    <cellStyle name="Normal 340 2 5 2" xfId="26367" xr:uid="{D167893D-E81B-4BE4-900B-16F4B6919012}"/>
    <cellStyle name="Normal 340 2 6" xfId="26360" xr:uid="{74878BD0-41A4-4408-B65A-AB9144A2EC90}"/>
    <cellStyle name="Normal 340 3" xfId="3276" xr:uid="{D9FA1B06-9C0A-42F6-9C65-EECDC6390ADA}"/>
    <cellStyle name="Normal 340 3 2" xfId="7945" xr:uid="{8BE54999-6F2D-45BB-BFD7-ACFA42346D2E}"/>
    <cellStyle name="Normal 340 3 2 2" xfId="26369" xr:uid="{402EEA22-49FF-41D9-BF07-5C33ECB1D4E0}"/>
    <cellStyle name="Normal 340 3 3" xfId="11327" xr:uid="{F8D1586C-1EA8-477E-8279-17A4131B4CCB}"/>
    <cellStyle name="Normal 340 3 3 2" xfId="26370" xr:uid="{318FC29F-CB97-4A2F-99F8-F8F88DFD3FE1}"/>
    <cellStyle name="Normal 340 3 4" xfId="15974" xr:uid="{4C0DE936-85EA-406F-9191-DBB93C673463}"/>
    <cellStyle name="Normal 340 3 4 2" xfId="26371" xr:uid="{EABBC709-BCFA-4AA1-AFB6-6E2ED223727B}"/>
    <cellStyle name="Normal 340 3 5" xfId="26368" xr:uid="{191AF65C-9CA4-451A-97C5-F578376EC4E9}"/>
    <cellStyle name="Normal 340 4" xfId="7942" xr:uid="{C58A8A31-46CA-4239-ADAF-BCC1FBFC145A}"/>
    <cellStyle name="Normal 340 4 2" xfId="26372" xr:uid="{AC134B6A-B976-43E0-ACCF-CD54F1F15662}"/>
    <cellStyle name="Normal 340 5" xfId="11324" xr:uid="{8D0442C6-AFC5-45AE-8B57-D328A8C71217}"/>
    <cellStyle name="Normal 340 5 2" xfId="26373" xr:uid="{E35A5F19-BEB0-40BD-8732-9474542D84F1}"/>
    <cellStyle name="Normal 340 6" xfId="15971" xr:uid="{B12F2EBB-DCAE-43CD-BEBB-B08B189D2CBE}"/>
    <cellStyle name="Normal 340 6 2" xfId="26374" xr:uid="{4CA4458A-1EE5-40A2-8CEB-E00B075F66E0}"/>
    <cellStyle name="Normal 340 7" xfId="26359" xr:uid="{92401424-5866-4250-987F-27934A83265A}"/>
    <cellStyle name="Normal 341" xfId="3277" xr:uid="{EA3B6A24-F779-48C2-AC6D-A4EB4025BCA4}"/>
    <cellStyle name="Normal 341 2" xfId="3278" xr:uid="{EB78125C-72E4-4F65-A6B3-AFBE7B59E4FA}"/>
    <cellStyle name="Normal 341 2 2" xfId="3279" xr:uid="{BEF831A5-6BBD-446C-B167-D53B13A784D6}"/>
    <cellStyle name="Normal 341 2 2 2" xfId="7948" xr:uid="{41B8E2FE-F6B9-4DFB-BF3A-A21E3C509CFC}"/>
    <cellStyle name="Normal 341 2 2 2 2" xfId="26378" xr:uid="{2B947E3E-0E66-4C94-8522-3440FE2A724D}"/>
    <cellStyle name="Normal 341 2 2 3" xfId="11330" xr:uid="{F977B7FE-C2BB-4CB1-BF0C-C90FB5FE500C}"/>
    <cellStyle name="Normal 341 2 2 3 2" xfId="26379" xr:uid="{6217568E-AFB4-4CD4-AF95-1EBEAE9DCA4E}"/>
    <cellStyle name="Normal 341 2 2 4" xfId="15977" xr:uid="{333E43A5-6DF8-42CA-ACB8-5BBD966CD8BA}"/>
    <cellStyle name="Normal 341 2 2 4 2" xfId="26380" xr:uid="{FF2623AB-CD4A-45FF-B82C-22A7519A01C8}"/>
    <cellStyle name="Normal 341 2 2 5" xfId="26377" xr:uid="{E97618FC-9A17-4F94-833A-0E125CE473B1}"/>
    <cellStyle name="Normal 341 2 3" xfId="7947" xr:uid="{44D793BB-2938-43BC-B619-D6F0803ACD45}"/>
    <cellStyle name="Normal 341 2 3 2" xfId="26381" xr:uid="{0A5CB229-C401-4FB0-8F7C-386D91867FB0}"/>
    <cellStyle name="Normal 341 2 4" xfId="11329" xr:uid="{B8238CE0-AFA0-4EDF-949E-8FAE09B58920}"/>
    <cellStyle name="Normal 341 2 4 2" xfId="26382" xr:uid="{638AECDA-AA97-4699-B55E-4E6353CA53B1}"/>
    <cellStyle name="Normal 341 2 5" xfId="15976" xr:uid="{82393BDE-5DC9-4E97-8E4F-491E419B6AA6}"/>
    <cellStyle name="Normal 341 2 5 2" xfId="26383" xr:uid="{AC2F1BB5-EB3F-433B-90F4-1716946AE475}"/>
    <cellStyle name="Normal 341 2 6" xfId="26376" xr:uid="{6E345D9A-EC49-4C42-A473-A9CB29820C9C}"/>
    <cellStyle name="Normal 341 3" xfId="3280" xr:uid="{261D9BFB-3AA6-417B-A350-57F2E4FD2BCA}"/>
    <cellStyle name="Normal 341 3 2" xfId="7949" xr:uid="{D5717B3F-74B7-4DCC-BBEF-012197EBDBBA}"/>
    <cellStyle name="Normal 341 3 2 2" xfId="26385" xr:uid="{A94F986C-AA38-4675-91AC-CD2F026936BB}"/>
    <cellStyle name="Normal 341 3 3" xfId="11331" xr:uid="{75D812D8-10CB-4B5A-9B90-C3571A38D344}"/>
    <cellStyle name="Normal 341 3 3 2" xfId="26386" xr:uid="{ACA16EED-E771-43D4-A105-586CB47ED818}"/>
    <cellStyle name="Normal 341 3 4" xfId="15978" xr:uid="{1D575D3F-AFA4-43D6-B38C-941609C1B90D}"/>
    <cellStyle name="Normal 341 3 4 2" xfId="26387" xr:uid="{228673D4-002C-429B-B92D-D93D189CF637}"/>
    <cellStyle name="Normal 341 3 5" xfId="26384" xr:uid="{426446AE-23D2-40A9-BA4F-FA2F3D3784B5}"/>
    <cellStyle name="Normal 341 4" xfId="7946" xr:uid="{8D509F00-B06C-4EAB-A4AF-3AAF40F92D16}"/>
    <cellStyle name="Normal 341 4 2" xfId="26388" xr:uid="{66C76E4E-3B1D-43FF-AFDC-1CEA46BCDFB5}"/>
    <cellStyle name="Normal 341 5" xfId="11328" xr:uid="{6B2AB263-0150-4EED-9E61-A910E0DFB767}"/>
    <cellStyle name="Normal 341 5 2" xfId="26389" xr:uid="{D7ED2C32-1A51-4800-8CB3-CA175A364B3E}"/>
    <cellStyle name="Normal 341 6" xfId="15975" xr:uid="{94EDFCAF-528D-4684-88C9-2631236A0C50}"/>
    <cellStyle name="Normal 341 6 2" xfId="26390" xr:uid="{6BDDE83A-B23A-4B1D-9D3C-30B1DE8D061A}"/>
    <cellStyle name="Normal 341 7" xfId="26375" xr:uid="{451AB52D-28A1-4B4B-9FD9-28A85B4E36EB}"/>
    <cellStyle name="Normal 342" xfId="3281" xr:uid="{FC24F422-F13F-486D-A022-DCC428741502}"/>
    <cellStyle name="Normal 342 2" xfId="3282" xr:uid="{40B41E8D-5185-4C03-8F56-A5F9CD20C296}"/>
    <cellStyle name="Normal 342 2 2" xfId="3283" xr:uid="{CDE89918-F45A-4717-B368-03D1F23B1526}"/>
    <cellStyle name="Normal 342 2 2 2" xfId="7952" xr:uid="{C236693E-94D1-401B-B10D-3E4736100DA9}"/>
    <cellStyle name="Normal 342 2 2 2 2" xfId="26394" xr:uid="{26D974B5-5AF4-4EF9-B88F-B5B478C74A8B}"/>
    <cellStyle name="Normal 342 2 2 3" xfId="11334" xr:uid="{696F49DD-758B-4E2A-9ACF-2C258DFB6665}"/>
    <cellStyle name="Normal 342 2 2 3 2" xfId="26395" xr:uid="{3823CDB5-9750-4718-B065-B45EC6A12EA5}"/>
    <cellStyle name="Normal 342 2 2 4" xfId="15981" xr:uid="{15F235BE-7280-43CB-9F64-F451A754FEBE}"/>
    <cellStyle name="Normal 342 2 2 4 2" xfId="26396" xr:uid="{252CCA8E-1979-463C-A000-9DC8F8FA82B9}"/>
    <cellStyle name="Normal 342 2 2 5" xfId="26393" xr:uid="{45E92C95-E7EE-4284-923B-1451211CD41B}"/>
    <cellStyle name="Normal 342 2 3" xfId="7951" xr:uid="{973153CB-C19A-4587-830D-8905CAD66B69}"/>
    <cellStyle name="Normal 342 2 3 2" xfId="26397" xr:uid="{1ED314C5-6CD0-4095-A900-F26863E33384}"/>
    <cellStyle name="Normal 342 2 4" xfId="11333" xr:uid="{C0B65F62-6107-4433-B474-AAABD430FF10}"/>
    <cellStyle name="Normal 342 2 4 2" xfId="26398" xr:uid="{25372648-7C94-42CC-ACBF-95C76125FBD4}"/>
    <cellStyle name="Normal 342 2 5" xfId="15980" xr:uid="{9646B90B-DF58-4FC5-B09B-CDB367FED56A}"/>
    <cellStyle name="Normal 342 2 5 2" xfId="26399" xr:uid="{C120A22B-580F-461E-9D2F-9C836A698D31}"/>
    <cellStyle name="Normal 342 2 6" xfId="26392" xr:uid="{18DA9FA8-473B-4DE1-ABD5-2BCAB2561A70}"/>
    <cellStyle name="Normal 342 3" xfId="3284" xr:uid="{39428428-EF36-4996-93FE-DC5061219B99}"/>
    <cellStyle name="Normal 342 3 2" xfId="7953" xr:uid="{52172C20-B008-4D13-8022-289A25C1F98B}"/>
    <cellStyle name="Normal 342 3 2 2" xfId="26401" xr:uid="{D8E1D9D7-A586-49E8-830E-53AB786BE7F6}"/>
    <cellStyle name="Normal 342 3 3" xfId="11335" xr:uid="{45E1D16A-79C5-4E8D-8397-E4742A00E411}"/>
    <cellStyle name="Normal 342 3 3 2" xfId="26402" xr:uid="{4AF3D7FB-EA38-46D2-AA8E-1AA69B0B49D7}"/>
    <cellStyle name="Normal 342 3 4" xfId="15982" xr:uid="{F1526FA6-7223-469A-9920-9BB5364FE7D1}"/>
    <cellStyle name="Normal 342 3 4 2" xfId="26403" xr:uid="{4DB37BF0-9AD1-453D-A575-9181692D29A5}"/>
    <cellStyle name="Normal 342 3 5" xfId="26400" xr:uid="{8151C425-766A-43BE-9ADD-0DDF8224BC1A}"/>
    <cellStyle name="Normal 342 4" xfId="7950" xr:uid="{84EC9385-28CB-4A05-A1DB-BFE52C05DD64}"/>
    <cellStyle name="Normal 342 4 2" xfId="26404" xr:uid="{46396A9B-BF90-4A4B-A5ED-46B8CED9641F}"/>
    <cellStyle name="Normal 342 5" xfId="11332" xr:uid="{7EDF6F6D-7789-4590-A2AE-33FFDE523212}"/>
    <cellStyle name="Normal 342 5 2" xfId="26405" xr:uid="{A5EA7620-D16B-4F9C-8390-5E518CF713CF}"/>
    <cellStyle name="Normal 342 6" xfId="15979" xr:uid="{C03CB972-28DD-4238-89F6-10078BD0F87E}"/>
    <cellStyle name="Normal 342 6 2" xfId="26406" xr:uid="{D0797727-1775-4362-BB7F-B4C572AFF5E3}"/>
    <cellStyle name="Normal 342 7" xfId="26391" xr:uid="{650CC1AB-AC34-41EC-BABF-2985AE565B04}"/>
    <cellStyle name="Normal 343" xfId="3285" xr:uid="{A2A04D2A-B2F5-47B4-B7F1-819C60A3C325}"/>
    <cellStyle name="Normal 343 2" xfId="3286" xr:uid="{EB871804-DA4F-4940-AFA4-7504661E87EF}"/>
    <cellStyle name="Normal 343 2 2" xfId="3287" xr:uid="{2B186D7F-262E-4C56-9EA9-E3A645F018C9}"/>
    <cellStyle name="Normal 343 2 2 2" xfId="7956" xr:uid="{D8EAE873-83D4-4E94-952D-B3BB296C17B0}"/>
    <cellStyle name="Normal 343 2 2 2 2" xfId="26410" xr:uid="{3906BBB1-6BEF-46CE-AD1A-D05905189158}"/>
    <cellStyle name="Normal 343 2 2 3" xfId="11338" xr:uid="{00EC8FFF-C26E-42F3-A6CA-CB20D6538FCB}"/>
    <cellStyle name="Normal 343 2 2 3 2" xfId="26411" xr:uid="{2EDF0616-6945-45FF-B65A-736C8FA15AB7}"/>
    <cellStyle name="Normal 343 2 2 4" xfId="15985" xr:uid="{178E345A-FD04-43B9-B175-49215D69168C}"/>
    <cellStyle name="Normal 343 2 2 4 2" xfId="26412" xr:uid="{C8553D28-3AA4-4E24-AD25-03E2F33E5FF2}"/>
    <cellStyle name="Normal 343 2 2 5" xfId="26409" xr:uid="{A309ADF8-FB10-4BFC-8909-AA77B9183DCE}"/>
    <cellStyle name="Normal 343 2 3" xfId="7955" xr:uid="{8D3AD860-BF11-44E6-89B9-DF09DC7B21F1}"/>
    <cellStyle name="Normal 343 2 3 2" xfId="26413" xr:uid="{755D02EE-A16B-4AE1-88C1-2B64CD1BC972}"/>
    <cellStyle name="Normal 343 2 4" xfId="11337" xr:uid="{6F408119-DEAA-42DC-964B-AEF0006479B2}"/>
    <cellStyle name="Normal 343 2 4 2" xfId="26414" xr:uid="{D1E6F334-2629-4BE1-9190-91AAD7AC60F4}"/>
    <cellStyle name="Normal 343 2 5" xfId="15984" xr:uid="{7171BECD-46F4-497C-BAD9-2062B9632AD3}"/>
    <cellStyle name="Normal 343 2 5 2" xfId="26415" xr:uid="{58722003-47BA-4014-A393-3EF93DD8FBBD}"/>
    <cellStyle name="Normal 343 2 6" xfId="26408" xr:uid="{23BF6551-3A4C-4CE5-8F2F-5A498CC708F2}"/>
    <cellStyle name="Normal 343 3" xfId="3288" xr:uid="{208115D8-1824-4E03-9AC5-FF0C67C6D108}"/>
    <cellStyle name="Normal 343 3 2" xfId="7957" xr:uid="{F35C04EB-7AD2-41F9-BB41-A92459FC38F6}"/>
    <cellStyle name="Normal 343 3 2 2" xfId="26417" xr:uid="{E3C6E301-323B-4FEB-890C-977C9D56C965}"/>
    <cellStyle name="Normal 343 3 3" xfId="11339" xr:uid="{4D940E85-60B8-4884-B314-185A914014F3}"/>
    <cellStyle name="Normal 343 3 3 2" xfId="26418" xr:uid="{DAD27B67-0A0B-4A94-B746-F8EF39D25553}"/>
    <cellStyle name="Normal 343 3 4" xfId="15986" xr:uid="{713CD5C8-BD5E-4EEA-A60D-34AB724C7B37}"/>
    <cellStyle name="Normal 343 3 4 2" xfId="26419" xr:uid="{B61853CF-F19D-43FC-B248-89E20DD98BC7}"/>
    <cellStyle name="Normal 343 3 5" xfId="26416" xr:uid="{1B1DCF92-591C-4594-8521-59AEB411ED67}"/>
    <cellStyle name="Normal 343 4" xfId="7954" xr:uid="{0119114A-FF80-4CD5-A5DC-5891206E4F60}"/>
    <cellStyle name="Normal 343 4 2" xfId="26420" xr:uid="{C1AA5C42-3AA0-4214-B5ED-0EF48FA7BEF0}"/>
    <cellStyle name="Normal 343 5" xfId="11336" xr:uid="{8D1CAC6F-F132-4BEC-BC94-B2C1BCE14D74}"/>
    <cellStyle name="Normal 343 5 2" xfId="26421" xr:uid="{88726D74-81C6-44AE-AA49-4BB719A146F6}"/>
    <cellStyle name="Normal 343 6" xfId="15983" xr:uid="{793F87D2-82B8-438F-8B46-93A29BDA9588}"/>
    <cellStyle name="Normal 343 6 2" xfId="26422" xr:uid="{967FF505-F843-4918-A3D9-B52F80197E35}"/>
    <cellStyle name="Normal 343 7" xfId="26407" xr:uid="{316FD1C5-23D2-48EC-BDA1-78C2538910FB}"/>
    <cellStyle name="Normal 344" xfId="3289" xr:uid="{F7EF6064-E63B-42BD-9108-481CE2B828AA}"/>
    <cellStyle name="Normal 344 2" xfId="3290" xr:uid="{D8A484AF-342E-40A7-ABD0-F45856348B4D}"/>
    <cellStyle name="Normal 344 2 2" xfId="3291" xr:uid="{4936FD6E-6D6E-4DCC-BA56-D02A5A6EA984}"/>
    <cellStyle name="Normal 344 2 2 2" xfId="7960" xr:uid="{E8394C69-B059-42CA-9AC3-D60DF239F5C8}"/>
    <cellStyle name="Normal 344 2 2 2 2" xfId="26426" xr:uid="{8A892D62-1AFA-44BC-ABCC-AEEF317C4611}"/>
    <cellStyle name="Normal 344 2 2 3" xfId="11342" xr:uid="{D4050FED-9495-4CF7-8B35-027B0F5DC3B9}"/>
    <cellStyle name="Normal 344 2 2 3 2" xfId="26427" xr:uid="{8FAD5F01-C79D-4180-9401-F5BA274A0B8E}"/>
    <cellStyle name="Normal 344 2 2 4" xfId="15989" xr:uid="{0C0DB136-A005-41CA-AC64-AE9A2A7E6A70}"/>
    <cellStyle name="Normal 344 2 2 4 2" xfId="26428" xr:uid="{59F6B8AC-3C16-4A2C-965A-762ED5906D6A}"/>
    <cellStyle name="Normal 344 2 2 5" xfId="26425" xr:uid="{628BF4A2-9C7C-47B5-BF94-52FBFEB5256A}"/>
    <cellStyle name="Normal 344 2 3" xfId="7959" xr:uid="{FDE91658-86F4-4487-B7A6-3D9F8BF1D6FD}"/>
    <cellStyle name="Normal 344 2 3 2" xfId="26429" xr:uid="{3AADEDC1-3654-453F-A7EE-8B0855E8775D}"/>
    <cellStyle name="Normal 344 2 4" xfId="11341" xr:uid="{D5173925-F217-4EFE-96A3-F6F0A8440538}"/>
    <cellStyle name="Normal 344 2 4 2" xfId="26430" xr:uid="{62701745-C7D2-4732-B7E9-3B22746D055F}"/>
    <cellStyle name="Normal 344 2 5" xfId="15988" xr:uid="{F16A8ED7-209B-4F04-9A8F-2F5678B86210}"/>
    <cellStyle name="Normal 344 2 5 2" xfId="26431" xr:uid="{8825DF9F-A6FD-405A-8702-6338F09D4E1E}"/>
    <cellStyle name="Normal 344 2 6" xfId="26424" xr:uid="{5DFAA625-886D-4278-85EB-E87F7D2B45B5}"/>
    <cellStyle name="Normal 344 3" xfId="3292" xr:uid="{AC575AF7-5AC9-4FC7-B5AB-71308BB6DC1E}"/>
    <cellStyle name="Normal 344 3 2" xfId="7961" xr:uid="{59FFD1DC-5869-4BE1-AD77-C04D9F86AEF4}"/>
    <cellStyle name="Normal 344 3 2 2" xfId="26433" xr:uid="{C1952C11-F056-4A9B-8B3B-C16747767630}"/>
    <cellStyle name="Normal 344 3 3" xfId="11343" xr:uid="{BCAB961F-FFEA-42B4-A2D2-9396DA857DB4}"/>
    <cellStyle name="Normal 344 3 3 2" xfId="26434" xr:uid="{6F83516E-89A3-4E63-AE80-2F1F4F3241CC}"/>
    <cellStyle name="Normal 344 3 4" xfId="15990" xr:uid="{ED693263-5B2D-4D59-838F-03C46A0BC967}"/>
    <cellStyle name="Normal 344 3 4 2" xfId="26435" xr:uid="{2882B796-057C-4581-BFEC-AC7AC4EF27A5}"/>
    <cellStyle name="Normal 344 3 5" xfId="26432" xr:uid="{039162D6-1ACC-47E7-8916-1B096B5B8F9B}"/>
    <cellStyle name="Normal 344 4" xfId="7958" xr:uid="{9B7DF779-698D-4C5C-BABC-F8C6B130B6FE}"/>
    <cellStyle name="Normal 344 4 2" xfId="26436" xr:uid="{D9DF361A-30C1-47CD-9957-4D401F7474AC}"/>
    <cellStyle name="Normal 344 5" xfId="11340" xr:uid="{BD1F603F-D7EF-4C47-8356-6D688390594B}"/>
    <cellStyle name="Normal 344 5 2" xfId="26437" xr:uid="{D17B57E6-0CFD-4612-908D-991DC9C9E549}"/>
    <cellStyle name="Normal 344 6" xfId="15987" xr:uid="{E348F2E3-1CB0-4DD8-817B-D2184394525B}"/>
    <cellStyle name="Normal 344 6 2" xfId="26438" xr:uid="{BAB74392-0B55-4D27-9F72-2D44E9F424F8}"/>
    <cellStyle name="Normal 344 7" xfId="26423" xr:uid="{A38A515D-FA42-4CC8-96BD-A7413E40775E}"/>
    <cellStyle name="Normal 345" xfId="3293" xr:uid="{B202DCA3-4039-44F4-9DB7-E17FEE826084}"/>
    <cellStyle name="Normal 346" xfId="3294" xr:uid="{31DE8D94-91F8-453C-8082-A5C273C82B75}"/>
    <cellStyle name="Normal 346 2" xfId="3295" xr:uid="{A6BC01BD-9F28-4E5C-BD0F-AE4B5E16C6E0}"/>
    <cellStyle name="Normal 346 2 2" xfId="3296" xr:uid="{8827C9EC-9EB5-472B-8BCA-DB70023B1A1B}"/>
    <cellStyle name="Normal 346 2 2 2" xfId="7964" xr:uid="{065F2FFF-EDBF-4DC2-9940-C8C3241FB255}"/>
    <cellStyle name="Normal 346 2 2 2 2" xfId="26442" xr:uid="{8348C016-AC14-4D77-8A5D-4FA62683EA16}"/>
    <cellStyle name="Normal 346 2 2 3" xfId="11346" xr:uid="{4464DB58-F43F-4A32-A63B-B797980F8F70}"/>
    <cellStyle name="Normal 346 2 2 3 2" xfId="26443" xr:uid="{FEE24559-08E8-406F-8034-A97D40A2A560}"/>
    <cellStyle name="Normal 346 2 2 4" xfId="15993" xr:uid="{1035C974-8710-42F9-BFFC-82BCCE7E787D}"/>
    <cellStyle name="Normal 346 2 2 4 2" xfId="26444" xr:uid="{AD906ED9-E587-43A8-9BF1-6F99EAC4C371}"/>
    <cellStyle name="Normal 346 2 2 5" xfId="26441" xr:uid="{6B3C8A71-D219-4480-A190-17FC99061FB0}"/>
    <cellStyle name="Normal 346 2 3" xfId="7963" xr:uid="{D917C9B3-4D86-4CFC-A939-72E34E3DA17A}"/>
    <cellStyle name="Normal 346 2 3 2" xfId="26445" xr:uid="{40A8EC6A-2D4C-4E41-B30E-99F1D00AA8CE}"/>
    <cellStyle name="Normal 346 2 4" xfId="11345" xr:uid="{6A669BE1-596B-4309-A0A7-8B81DB912D09}"/>
    <cellStyle name="Normal 346 2 4 2" xfId="26446" xr:uid="{B0ED91DE-2031-4C33-9941-B21CECC7E4C5}"/>
    <cellStyle name="Normal 346 2 5" xfId="15992" xr:uid="{9B95C5E1-43FB-4E05-9639-AB06DC53776F}"/>
    <cellStyle name="Normal 346 2 5 2" xfId="26447" xr:uid="{036C421D-E803-45E8-BA43-A6A3BF016E9A}"/>
    <cellStyle name="Normal 346 2 6" xfId="26440" xr:uid="{29E8AEEC-CAAB-41A7-9E1D-9473AC610987}"/>
    <cellStyle name="Normal 346 3" xfId="3297" xr:uid="{37B3657E-3DA1-4EEE-AB7E-129B9080310D}"/>
    <cellStyle name="Normal 346 3 2" xfId="7965" xr:uid="{FB7658BD-BA2F-437C-9D42-216C75CCFAB3}"/>
    <cellStyle name="Normal 346 3 2 2" xfId="26449" xr:uid="{C27CE57F-76CE-437B-82F8-7BDAAE4BB997}"/>
    <cellStyle name="Normal 346 3 3" xfId="11347" xr:uid="{F72EBE32-D56D-45DA-B5AC-75E89C9ED390}"/>
    <cellStyle name="Normal 346 3 3 2" xfId="26450" xr:uid="{D835C24D-07B8-4B5C-97A1-6E298F686CAC}"/>
    <cellStyle name="Normal 346 3 4" xfId="15994" xr:uid="{EB34D655-D01F-4F5F-A4A7-37A5A807A8DA}"/>
    <cellStyle name="Normal 346 3 4 2" xfId="26451" xr:uid="{712178D7-7914-4DED-B2C7-0F52DFCA384A}"/>
    <cellStyle name="Normal 346 3 5" xfId="26448" xr:uid="{449FE3BA-3360-4893-9A68-209D65BE54A8}"/>
    <cellStyle name="Normal 346 4" xfId="7962" xr:uid="{9EDA961F-AD75-4251-991B-D38619F3F2F8}"/>
    <cellStyle name="Normal 346 4 2" xfId="26452" xr:uid="{70599E1D-3F68-49FD-A052-A74879A99EC6}"/>
    <cellStyle name="Normal 346 5" xfId="11344" xr:uid="{5DAC61A3-2908-423E-9F51-CF66378C8023}"/>
    <cellStyle name="Normal 346 5 2" xfId="26453" xr:uid="{6C11495A-E404-4069-88FA-8C8146702017}"/>
    <cellStyle name="Normal 346 6" xfId="15991" xr:uid="{5E676C5C-97FA-48A1-B936-BAB00900F9E6}"/>
    <cellStyle name="Normal 346 6 2" xfId="26454" xr:uid="{509EAB15-6CFA-40CF-B393-248DB83450AE}"/>
    <cellStyle name="Normal 346 7" xfId="26439" xr:uid="{A6A35DC7-B5E9-4402-B7D7-BB3AA80B301E}"/>
    <cellStyle name="Normal 347" xfId="3298" xr:uid="{2AF4E457-B8D5-465D-8B80-986943A05DA6}"/>
    <cellStyle name="Normal 347 2" xfId="3299" xr:uid="{EC63C728-C309-4DCB-B3F6-58BD40938E55}"/>
    <cellStyle name="Normal 347 2 2" xfId="3300" xr:uid="{872A31F1-AD1F-4C1D-A45A-91A7D1B6D09D}"/>
    <cellStyle name="Normal 347 2 2 2" xfId="7968" xr:uid="{D377F0F6-84B0-4339-818F-DF7FE54CDE74}"/>
    <cellStyle name="Normal 347 2 2 2 2" xfId="26458" xr:uid="{2386ACFB-EA46-49AD-9E21-03FF03CF2512}"/>
    <cellStyle name="Normal 347 2 2 3" xfId="11350" xr:uid="{E9EB2C29-38DF-4AE5-9130-80A381013439}"/>
    <cellStyle name="Normal 347 2 2 3 2" xfId="26459" xr:uid="{39B49914-014A-4910-9F92-152A0FD6FE62}"/>
    <cellStyle name="Normal 347 2 2 4" xfId="15997" xr:uid="{462C2DB3-82A6-4185-A018-4629D3780BE6}"/>
    <cellStyle name="Normal 347 2 2 4 2" xfId="26460" xr:uid="{C503BD85-4453-4EEC-A7B2-B52B760C3989}"/>
    <cellStyle name="Normal 347 2 2 5" xfId="26457" xr:uid="{122FD3CF-3279-4869-9763-CBE04271AE7D}"/>
    <cellStyle name="Normal 347 2 3" xfId="7967" xr:uid="{CFAAF62B-C84D-4700-8BFA-E217D0949111}"/>
    <cellStyle name="Normal 347 2 3 2" xfId="26461" xr:uid="{AC4427AE-599D-412D-84CB-77C2FC48FE98}"/>
    <cellStyle name="Normal 347 2 4" xfId="11349" xr:uid="{21AC1B22-D0AF-4E7D-A039-52A27945509C}"/>
    <cellStyle name="Normal 347 2 4 2" xfId="26462" xr:uid="{7C85C78A-6AB0-4254-9C0B-AD5548373983}"/>
    <cellStyle name="Normal 347 2 5" xfId="15996" xr:uid="{7569C349-F391-4DF7-A935-565D3138FA7C}"/>
    <cellStyle name="Normal 347 2 5 2" xfId="26463" xr:uid="{9EF5444F-649B-4386-BA85-A461542E0FAD}"/>
    <cellStyle name="Normal 347 2 6" xfId="26456" xr:uid="{6E6BD5A9-6F00-402C-9738-4360807A3D29}"/>
    <cellStyle name="Normal 347 3" xfId="3301" xr:uid="{4D049128-DD1B-4C19-A57D-74E465A4A1F1}"/>
    <cellStyle name="Normal 347 3 2" xfId="7969" xr:uid="{E02987C4-02F8-41AC-86F0-50827DCAF461}"/>
    <cellStyle name="Normal 347 3 2 2" xfId="26465" xr:uid="{CB74AE83-5B55-4D75-8639-4A3FB8A82DCB}"/>
    <cellStyle name="Normal 347 3 3" xfId="11351" xr:uid="{85536776-593E-49CA-97EE-28F9AA918764}"/>
    <cellStyle name="Normal 347 3 3 2" xfId="26466" xr:uid="{9F73F020-1BC6-469E-A6B6-5271E4E5A009}"/>
    <cellStyle name="Normal 347 3 4" xfId="15998" xr:uid="{76BBA4FE-836E-4A73-93BC-93DEF301E054}"/>
    <cellStyle name="Normal 347 3 4 2" xfId="26467" xr:uid="{8B0CEB68-55F7-4159-A788-BF5FEC73B537}"/>
    <cellStyle name="Normal 347 3 5" xfId="26464" xr:uid="{681B41DC-64F9-4760-9B10-7A3B17F8F3D4}"/>
    <cellStyle name="Normal 347 4" xfId="7966" xr:uid="{CF33922F-BBFA-4F8A-9A19-72548A3AB5E1}"/>
    <cellStyle name="Normal 347 4 2" xfId="26468" xr:uid="{8E630110-A48A-4C12-9D78-2FA5BD8FF302}"/>
    <cellStyle name="Normal 347 5" xfId="11348" xr:uid="{C3AA7D2C-B519-475D-9EA4-7180E2AEC3E1}"/>
    <cellStyle name="Normal 347 5 2" xfId="26469" xr:uid="{8F48878B-6628-4C59-A19E-5E81B736867B}"/>
    <cellStyle name="Normal 347 6" xfId="15995" xr:uid="{323A8BE2-2FDF-44EC-85B0-FDD86E41BA48}"/>
    <cellStyle name="Normal 347 6 2" xfId="26470" xr:uid="{C5F9C7D9-0B8F-445A-A5EF-B317C378DC68}"/>
    <cellStyle name="Normal 347 7" xfId="26455" xr:uid="{15DB2DFC-1A12-47CC-A401-B784A4A6EDE4}"/>
    <cellStyle name="Normal 348" xfId="3302" xr:uid="{F5044BC3-1655-4C61-A9F5-FBD1157AB298}"/>
    <cellStyle name="Normal 348 2" xfId="3303" xr:uid="{F6E8BA46-D923-403F-8292-03ECB80A58BA}"/>
    <cellStyle name="Normal 348 2 2" xfId="3304" xr:uid="{F0C5D41F-50C1-43D0-8F85-C0AA20C7F489}"/>
    <cellStyle name="Normal 348 2 2 2" xfId="7972" xr:uid="{2A304B07-ACC0-49AF-8A1F-CA5B5A902948}"/>
    <cellStyle name="Normal 348 2 2 2 2" xfId="26474" xr:uid="{733D94AF-A9E2-4755-86D2-EA133BA8FC9C}"/>
    <cellStyle name="Normal 348 2 2 3" xfId="11354" xr:uid="{AE45335F-834F-4F84-82C7-37D8DE8B2645}"/>
    <cellStyle name="Normal 348 2 2 3 2" xfId="26475" xr:uid="{1F7834C6-FBBA-4E63-BEF7-2A354D5A00F8}"/>
    <cellStyle name="Normal 348 2 2 4" xfId="16001" xr:uid="{455743C4-8CD8-48CB-A3B1-ECBF6041CD23}"/>
    <cellStyle name="Normal 348 2 2 4 2" xfId="26476" xr:uid="{DB7500F2-2C00-4CFB-8D76-A5253A61D3BB}"/>
    <cellStyle name="Normal 348 2 2 5" xfId="26473" xr:uid="{60B03275-E814-49F5-AD4D-F85C8715F0EB}"/>
    <cellStyle name="Normal 348 2 3" xfId="7971" xr:uid="{DAB40AFB-0A04-4D3F-B197-9CE31070CD1E}"/>
    <cellStyle name="Normal 348 2 3 2" xfId="26477" xr:uid="{4C76AF30-EA32-4F93-95DA-258E5EB83D25}"/>
    <cellStyle name="Normal 348 2 4" xfId="11353" xr:uid="{E9546133-6F01-42DF-8E33-3E7E1BF494C7}"/>
    <cellStyle name="Normal 348 2 4 2" xfId="26478" xr:uid="{B728BD4F-F009-408E-8673-0A98CAE7384A}"/>
    <cellStyle name="Normal 348 2 5" xfId="16000" xr:uid="{077F46F6-76AF-4167-A1A6-F89598571C40}"/>
    <cellStyle name="Normal 348 2 5 2" xfId="26479" xr:uid="{AE833EF8-3935-4066-BD25-ECFEE3844161}"/>
    <cellStyle name="Normal 348 2 6" xfId="26472" xr:uid="{BBE650A1-887E-48C0-B98E-2CEAE8EF519B}"/>
    <cellStyle name="Normal 348 3" xfId="3305" xr:uid="{E769DA7E-FCCB-4526-B35B-49EDB5051577}"/>
    <cellStyle name="Normal 348 3 2" xfId="7973" xr:uid="{53A8EF96-EB0C-4D4E-AF13-B073133CA844}"/>
    <cellStyle name="Normal 348 3 2 2" xfId="26481" xr:uid="{7A5D107D-FB0F-4628-9046-6F07FFCB148E}"/>
    <cellStyle name="Normal 348 3 3" xfId="11355" xr:uid="{94A5A0FA-40F6-45EB-BB18-A38B5DAC88B4}"/>
    <cellStyle name="Normal 348 3 3 2" xfId="26482" xr:uid="{39D5E3A3-2057-4BE1-A503-4179A1D17697}"/>
    <cellStyle name="Normal 348 3 4" xfId="16002" xr:uid="{CCE83B8E-656B-431B-BF6A-23A27F183572}"/>
    <cellStyle name="Normal 348 3 4 2" xfId="26483" xr:uid="{7671BCB9-E21D-4F14-8116-A6C10058B29C}"/>
    <cellStyle name="Normal 348 3 5" xfId="26480" xr:uid="{7101E0D2-FE69-4528-8F71-2C5E0A6324C7}"/>
    <cellStyle name="Normal 348 4" xfId="7970" xr:uid="{5472A130-CEA2-478B-BED0-AC08B5ABD0B6}"/>
    <cellStyle name="Normal 348 4 2" xfId="26484" xr:uid="{4AB97C90-AD9F-4915-A401-20227CF655BC}"/>
    <cellStyle name="Normal 348 5" xfId="11352" xr:uid="{B0856E6D-81D8-4EDE-8E37-7E6085498516}"/>
    <cellStyle name="Normal 348 5 2" xfId="26485" xr:uid="{9AE86FFF-E91C-40E5-BC78-27B6A8351AD1}"/>
    <cellStyle name="Normal 348 6" xfId="15999" xr:uid="{85C55307-1249-4C62-BB5F-0C2A5369615A}"/>
    <cellStyle name="Normal 348 6 2" xfId="26486" xr:uid="{A8E8DA62-1E59-419F-8A9E-CAF6C42ACA11}"/>
    <cellStyle name="Normal 348 7" xfId="26471" xr:uid="{E035B1CC-393A-4437-B7E5-D6A00E74E6EF}"/>
    <cellStyle name="Normal 349" xfId="3306" xr:uid="{CB0CEB77-B2C5-422C-97D3-C61414019F07}"/>
    <cellStyle name="Normal 349 2" xfId="3307" xr:uid="{195782C4-8875-4393-B30B-102B71875142}"/>
    <cellStyle name="Normal 349 2 2" xfId="3308" xr:uid="{38BD3814-F9D6-4AF4-B4AF-5E1F7E349DCC}"/>
    <cellStyle name="Normal 349 2 2 2" xfId="7976" xr:uid="{B01ED470-572B-43DF-8A6E-65C7FDFD2DB5}"/>
    <cellStyle name="Normal 349 2 2 2 2" xfId="26490" xr:uid="{D7D43187-4B91-48A7-814F-F0D24B37EDCE}"/>
    <cellStyle name="Normal 349 2 2 3" xfId="11358" xr:uid="{C4AAF706-0B7A-466E-8BA6-9327DF0A0A63}"/>
    <cellStyle name="Normal 349 2 2 3 2" xfId="26491" xr:uid="{06AE4F5C-6978-4FEA-A722-81306FE8CA2D}"/>
    <cellStyle name="Normal 349 2 2 4" xfId="16005" xr:uid="{33C55874-BD90-49F0-BEF0-0328F1838C99}"/>
    <cellStyle name="Normal 349 2 2 4 2" xfId="26492" xr:uid="{C05185CC-DA42-4AEE-8E52-146C00262F39}"/>
    <cellStyle name="Normal 349 2 2 5" xfId="26489" xr:uid="{669458C8-3365-4590-8D82-A82855EC6FFB}"/>
    <cellStyle name="Normal 349 2 3" xfId="7975" xr:uid="{E1A25BD6-5794-49B1-810C-210EDFED4870}"/>
    <cellStyle name="Normal 349 2 3 2" xfId="26493" xr:uid="{FC885B71-33D8-4B55-8201-F12D66C82790}"/>
    <cellStyle name="Normal 349 2 4" xfId="11357" xr:uid="{C7F1D044-6F8A-48B1-A6A1-7CB4E291D7E5}"/>
    <cellStyle name="Normal 349 2 4 2" xfId="26494" xr:uid="{3A895558-C17C-4EC4-8BCC-D36E6BC5E297}"/>
    <cellStyle name="Normal 349 2 5" xfId="16004" xr:uid="{C5909793-D8BE-476D-B216-91F834172AB8}"/>
    <cellStyle name="Normal 349 2 5 2" xfId="26495" xr:uid="{CF523C20-4671-4C86-96A8-3B312E1E3441}"/>
    <cellStyle name="Normal 349 2 6" xfId="26488" xr:uid="{FFF4E7E8-AD6A-4DC3-990F-AC0B959D1C52}"/>
    <cellStyle name="Normal 349 3" xfId="3309" xr:uid="{94F9E8ED-F1E9-4DA7-A249-510C675E1820}"/>
    <cellStyle name="Normal 349 3 2" xfId="7977" xr:uid="{6AFF05FA-71A2-46E9-8A1F-1F73E4427EDE}"/>
    <cellStyle name="Normal 349 3 2 2" xfId="26497" xr:uid="{2D978162-9F93-4405-B405-52B9406D9454}"/>
    <cellStyle name="Normal 349 3 3" xfId="11359" xr:uid="{E33D1D2E-7F2E-415A-9ED9-CBA05D7B9505}"/>
    <cellStyle name="Normal 349 3 3 2" xfId="26498" xr:uid="{D29976EB-F359-413F-BD23-627A2BCA5DD7}"/>
    <cellStyle name="Normal 349 3 4" xfId="16006" xr:uid="{EA4E9950-2F71-4803-8DA6-1A375D546284}"/>
    <cellStyle name="Normal 349 3 4 2" xfId="26499" xr:uid="{697A9C53-141B-4EDA-AB66-0E1054394692}"/>
    <cellStyle name="Normal 349 3 5" xfId="26496" xr:uid="{36DF6D1A-19E2-4517-B63C-46176B3C12C1}"/>
    <cellStyle name="Normal 349 4" xfId="7974" xr:uid="{AE245BA8-488C-4FCC-95EE-B61A248C3B8B}"/>
    <cellStyle name="Normal 349 4 2" xfId="26500" xr:uid="{53405E42-D20A-4D70-A9E2-90FADFCCB9A2}"/>
    <cellStyle name="Normal 349 5" xfId="11356" xr:uid="{346FF13C-BED8-449F-8C42-F34D9293FE7F}"/>
    <cellStyle name="Normal 349 5 2" xfId="26501" xr:uid="{137C6B82-D354-49D1-8122-F3484346383F}"/>
    <cellStyle name="Normal 349 6" xfId="16003" xr:uid="{DE085A3A-4035-43CF-8495-546E862310C8}"/>
    <cellStyle name="Normal 349 6 2" xfId="26502" xr:uid="{EF5F45EC-1007-4737-BAD8-ADBACD5E66F8}"/>
    <cellStyle name="Normal 349 7" xfId="26487" xr:uid="{3D885F05-3448-4A01-BF22-3D1F118F1498}"/>
    <cellStyle name="Normal 35" xfId="3310" xr:uid="{255C67D1-FF69-4C14-83B5-4A9F6CC6681E}"/>
    <cellStyle name="Normal 35 2" xfId="3311" xr:uid="{9046C6D1-344C-4368-856D-ACF3DEF701AF}"/>
    <cellStyle name="Normal 35 2 2" xfId="3312" xr:uid="{228F7151-A7AF-48AD-B6AD-4D0F6965983C}"/>
    <cellStyle name="Normal 35 2 2 2" xfId="7980" xr:uid="{6D85A7D3-05A6-4D9F-8667-05C3EBC591AE}"/>
    <cellStyle name="Normal 35 2 2 2 2" xfId="26506" xr:uid="{FE360DE0-F916-4208-B0F0-A1E1329FE338}"/>
    <cellStyle name="Normal 35 2 2 3" xfId="11362" xr:uid="{BAED2816-EAE4-4FA9-B971-C323979699DE}"/>
    <cellStyle name="Normal 35 2 2 3 2" xfId="26507" xr:uid="{6D45FC5A-2E3D-4243-8547-93275B752D77}"/>
    <cellStyle name="Normal 35 2 2 4" xfId="16009" xr:uid="{51BE807A-EF5C-4875-9CFE-5FF06CC1A7C3}"/>
    <cellStyle name="Normal 35 2 2 4 2" xfId="26508" xr:uid="{96F8280A-1C7D-4416-B38F-DFE0F588905A}"/>
    <cellStyle name="Normal 35 2 2 5" xfId="26505" xr:uid="{C4BB04BE-65E0-49EE-A794-16B40193BBAD}"/>
    <cellStyle name="Normal 35 2 3" xfId="7979" xr:uid="{73242234-E036-4843-9E7C-21201E6593BE}"/>
    <cellStyle name="Normal 35 2 3 2" xfId="26509" xr:uid="{E37419FD-94AD-4301-BF62-FEB2C598FD65}"/>
    <cellStyle name="Normal 35 2 4" xfId="11361" xr:uid="{1FA5DDF1-E61A-4551-83A1-35DB17BF2F31}"/>
    <cellStyle name="Normal 35 2 4 2" xfId="26510" xr:uid="{A15BE73F-9FF9-45C0-B4D0-07B2BEA54CF9}"/>
    <cellStyle name="Normal 35 2 5" xfId="16008" xr:uid="{CA410736-4BC9-4BCC-A3DE-D1CB155D4160}"/>
    <cellStyle name="Normal 35 2 5 2" xfId="26511" xr:uid="{B64C55EE-FC43-43E6-B911-5F2046F8967C}"/>
    <cellStyle name="Normal 35 2 6" xfId="26504" xr:uid="{939A268F-0FB9-4DA4-A39F-D561133E19E3}"/>
    <cellStyle name="Normal 35 3" xfId="3313" xr:uid="{96F13ACE-BFA6-42CC-A4F0-9F1F7476471F}"/>
    <cellStyle name="Normal 35 3 2" xfId="7981" xr:uid="{F162CF15-786F-4081-B1F8-47F722195E43}"/>
    <cellStyle name="Normal 35 3 2 2" xfId="26513" xr:uid="{C739CFEC-B82C-4372-B112-9669DBB5654B}"/>
    <cellStyle name="Normal 35 3 3" xfId="11363" xr:uid="{CE826691-A938-45C5-B734-BFF108223685}"/>
    <cellStyle name="Normal 35 3 3 2" xfId="26514" xr:uid="{0C975420-25FB-4E8E-95FB-47FC04006BDF}"/>
    <cellStyle name="Normal 35 3 4" xfId="16010" xr:uid="{8651F3E9-3537-41C5-A406-326C7A1EAB9E}"/>
    <cellStyle name="Normal 35 3 4 2" xfId="26515" xr:uid="{2789DDFC-5A91-4136-A356-BD8C23BD1FBC}"/>
    <cellStyle name="Normal 35 3 5" xfId="26512" xr:uid="{C7C9E773-55C6-418E-AF47-94C19AB2C426}"/>
    <cellStyle name="Normal 35 4" xfId="7978" xr:uid="{B40482F1-51AF-4063-9359-02060010FD30}"/>
    <cellStyle name="Normal 35 4 2" xfId="26516" xr:uid="{ABDE37F2-0F48-4717-BD8C-34DBA10970D3}"/>
    <cellStyle name="Normal 35 5" xfId="11360" xr:uid="{6C7AF6D7-66B3-4210-BA69-2300A0A75AA7}"/>
    <cellStyle name="Normal 35 5 2" xfId="26517" xr:uid="{DE5C7F2A-1187-4E4E-9D5C-43644458FBA4}"/>
    <cellStyle name="Normal 35 6" xfId="16007" xr:uid="{0E696D7D-280E-44B8-B1F3-70B4AF6130CF}"/>
    <cellStyle name="Normal 35 6 2" xfId="26518" xr:uid="{179101A9-0E21-44E8-AAAE-709121C478DC}"/>
    <cellStyle name="Normal 35 7" xfId="26503" xr:uid="{AF5FB0C0-E900-4AA8-A40F-F6FB57756D5A}"/>
    <cellStyle name="Normal 350" xfId="3314" xr:uid="{FE491022-F3C7-4E13-AD9B-D9028CDBA24D}"/>
    <cellStyle name="Normal 350 2" xfId="3315" xr:uid="{D657BD7F-FEBF-4ADC-84A9-B031D73DC8C6}"/>
    <cellStyle name="Normal 350 2 2" xfId="3316" xr:uid="{CF8744B8-65C6-419C-8706-46CC5730BCDA}"/>
    <cellStyle name="Normal 350 2 2 2" xfId="7984" xr:uid="{B42A0410-81BC-4096-95C2-B8E7E94C2C4B}"/>
    <cellStyle name="Normal 350 2 2 2 2" xfId="26522" xr:uid="{69023F55-ADAF-4058-B0D4-45D910E371E5}"/>
    <cellStyle name="Normal 350 2 2 3" xfId="11366" xr:uid="{35291B6E-EF3C-4D30-8417-D0268C91F909}"/>
    <cellStyle name="Normal 350 2 2 3 2" xfId="26523" xr:uid="{3969E983-9DA9-409E-9E2B-E3E996AAE6D3}"/>
    <cellStyle name="Normal 350 2 2 4" xfId="16013" xr:uid="{615807EC-DB13-4FD4-82FD-B07D74691FCB}"/>
    <cellStyle name="Normal 350 2 2 4 2" xfId="26524" xr:uid="{AFFE5988-4007-451B-AFFD-7A6ED2AD8B2C}"/>
    <cellStyle name="Normal 350 2 2 5" xfId="26521" xr:uid="{96C53CB8-972F-493C-9F45-D3CCB9E40AD4}"/>
    <cellStyle name="Normal 350 2 3" xfId="7983" xr:uid="{00E071F0-196C-445E-9DB2-4CCEAB4E96BF}"/>
    <cellStyle name="Normal 350 2 3 2" xfId="26525" xr:uid="{7702352E-CA32-414F-B3A8-4DBB57142A99}"/>
    <cellStyle name="Normal 350 2 4" xfId="11365" xr:uid="{0F4C46F6-3AAD-4DD8-9EDF-2A9A4F3C11F2}"/>
    <cellStyle name="Normal 350 2 4 2" xfId="26526" xr:uid="{140E250F-C315-4752-B61A-50BD8D2DC0D8}"/>
    <cellStyle name="Normal 350 2 5" xfId="16012" xr:uid="{865AA065-7847-46F4-8429-B37A7DB1B013}"/>
    <cellStyle name="Normal 350 2 5 2" xfId="26527" xr:uid="{7B9B9685-D4D2-4F03-A177-A2A78AE8C539}"/>
    <cellStyle name="Normal 350 2 6" xfId="26520" xr:uid="{18379191-EFF6-45EF-81A7-D40049468A03}"/>
    <cellStyle name="Normal 350 3" xfId="3317" xr:uid="{DC15328D-EF44-4F74-9F08-0BBEC0375EA4}"/>
    <cellStyle name="Normal 350 3 2" xfId="7985" xr:uid="{0347EDBF-13E1-4BAC-8969-57F587692576}"/>
    <cellStyle name="Normal 350 3 2 2" xfId="26529" xr:uid="{5A4D6526-880A-4FCC-BFA7-6F85E9A39956}"/>
    <cellStyle name="Normal 350 3 3" xfId="11367" xr:uid="{08FD07C6-DF13-4C1E-8F27-966366410F06}"/>
    <cellStyle name="Normal 350 3 3 2" xfId="26530" xr:uid="{FEA27718-B258-461B-9315-A4AEF00E74FD}"/>
    <cellStyle name="Normal 350 3 4" xfId="16014" xr:uid="{BE33CACE-AF33-4ED6-9E09-DCD8C5D6606A}"/>
    <cellStyle name="Normal 350 3 4 2" xfId="26531" xr:uid="{AE0E33BE-7481-4A99-A556-DE35FAB64654}"/>
    <cellStyle name="Normal 350 3 5" xfId="26528" xr:uid="{FA91D3C6-6740-465B-BF91-3A40C0F750AE}"/>
    <cellStyle name="Normal 350 4" xfId="7982" xr:uid="{6A2B1FB3-D437-4E21-86D1-8AB8222C651C}"/>
    <cellStyle name="Normal 350 4 2" xfId="26532" xr:uid="{CCFDABB1-7589-4313-85D2-D8D4BC86F622}"/>
    <cellStyle name="Normal 350 5" xfId="11364" xr:uid="{1A6A00BD-B3B3-44D6-855D-DE976B9619C8}"/>
    <cellStyle name="Normal 350 5 2" xfId="26533" xr:uid="{AA27434E-D6C0-4554-A72A-8899EA4B4AA1}"/>
    <cellStyle name="Normal 350 6" xfId="16011" xr:uid="{28997D5C-5E88-4EF3-913B-149C9994BFFA}"/>
    <cellStyle name="Normal 350 6 2" xfId="26534" xr:uid="{08991992-2E3A-41DA-8AEC-157EEC6869E1}"/>
    <cellStyle name="Normal 350 7" xfId="26519" xr:uid="{2062D776-782F-4333-B3AB-01282C4E7E61}"/>
    <cellStyle name="Normal 351" xfId="3318" xr:uid="{FDD9150B-E43C-4E15-8DB2-766B9DF84B2C}"/>
    <cellStyle name="Normal 351 2" xfId="3319" xr:uid="{D31402E6-AB9B-42DA-BB19-9740035A6AE1}"/>
    <cellStyle name="Normal 351 2 2" xfId="3320" xr:uid="{12587FF3-A7E1-4F3B-9999-529260868453}"/>
    <cellStyle name="Normal 351 2 2 2" xfId="7988" xr:uid="{47D814DD-57CC-40D5-B212-8D129B8F8FCF}"/>
    <cellStyle name="Normal 351 2 2 2 2" xfId="26538" xr:uid="{4CD0E9DB-5700-4BF3-AFFB-BC824F541194}"/>
    <cellStyle name="Normal 351 2 2 3" xfId="11370" xr:uid="{9D9B3120-4727-4F34-A530-4E05004EA382}"/>
    <cellStyle name="Normal 351 2 2 3 2" xfId="26539" xr:uid="{545C695C-E595-4F05-8DB1-93BCBDFB22FD}"/>
    <cellStyle name="Normal 351 2 2 4" xfId="16017" xr:uid="{BE8222F6-4A02-4FA7-9205-BAE44527EFB0}"/>
    <cellStyle name="Normal 351 2 2 4 2" xfId="26540" xr:uid="{E07A7747-387F-4FFD-A695-4B96B6A4E269}"/>
    <cellStyle name="Normal 351 2 2 5" xfId="26537" xr:uid="{2A3F5739-B216-4B69-90CF-A41356024FF8}"/>
    <cellStyle name="Normal 351 2 3" xfId="7987" xr:uid="{C4EB79A6-3C58-4BC7-BE30-CF044D7CFBA4}"/>
    <cellStyle name="Normal 351 2 3 2" xfId="26541" xr:uid="{A1EDD5EA-317F-45FE-94A9-B40BDD5B9812}"/>
    <cellStyle name="Normal 351 2 4" xfId="11369" xr:uid="{8F7BE716-7E15-4875-94EA-FFBA9DD3DE14}"/>
    <cellStyle name="Normal 351 2 4 2" xfId="26542" xr:uid="{26EB2E0D-CC0D-44BE-90CC-56EE57D77E5F}"/>
    <cellStyle name="Normal 351 2 5" xfId="16016" xr:uid="{50ACA70B-30F1-422D-82D2-391A861D42B4}"/>
    <cellStyle name="Normal 351 2 5 2" xfId="26543" xr:uid="{FCFDBCB4-25CB-414B-8275-69A4D8C96F94}"/>
    <cellStyle name="Normal 351 2 6" xfId="26536" xr:uid="{B4766D89-640C-426D-8611-3E65BBFCF663}"/>
    <cellStyle name="Normal 351 3" xfId="3321" xr:uid="{A0055DD1-57EA-4864-8299-4290841F4A6C}"/>
    <cellStyle name="Normal 351 3 2" xfId="7989" xr:uid="{E5CCBD2B-7039-4887-8CA7-2C351D9D5CD2}"/>
    <cellStyle name="Normal 351 3 2 2" xfId="26545" xr:uid="{447CD6A7-AAB3-4E42-B7E3-9C00D6A898C2}"/>
    <cellStyle name="Normal 351 3 3" xfId="11371" xr:uid="{F75E1D15-02E8-44DD-9F7B-8A03218DEEB1}"/>
    <cellStyle name="Normal 351 3 3 2" xfId="26546" xr:uid="{B49615C1-3E5E-4EFE-A298-DA8E01843B99}"/>
    <cellStyle name="Normal 351 3 4" xfId="16018" xr:uid="{00CFEA24-C354-43CD-9FDE-2EBA22466D0A}"/>
    <cellStyle name="Normal 351 3 4 2" xfId="26547" xr:uid="{CDCE7444-2A56-4EA3-8534-6AD7FE16BF6D}"/>
    <cellStyle name="Normal 351 3 5" xfId="26544" xr:uid="{736A411B-7038-40EA-A164-C1C190328A44}"/>
    <cellStyle name="Normal 351 4" xfId="7986" xr:uid="{7DED2800-6F38-4B72-9434-CA913F65D6F8}"/>
    <cellStyle name="Normal 351 4 2" xfId="26548" xr:uid="{50E08A44-EF99-481C-9F51-B6A0A88CFCCC}"/>
    <cellStyle name="Normal 351 5" xfId="11368" xr:uid="{8528D7E4-2D94-4931-8EE2-D2D210D2DEDB}"/>
    <cellStyle name="Normal 351 5 2" xfId="26549" xr:uid="{AC4BFD37-14B2-4D56-A1D2-99A304B1FA35}"/>
    <cellStyle name="Normal 351 6" xfId="16015" xr:uid="{E07A51DA-FABB-4D32-BA9B-09D2D88BC557}"/>
    <cellStyle name="Normal 351 6 2" xfId="26550" xr:uid="{0F6F0CB1-F9A8-427E-8CE5-98BAEF3BCCD0}"/>
    <cellStyle name="Normal 351 7" xfId="26535" xr:uid="{E03EA5C2-A94B-4B0E-8663-1F4C6F2DB606}"/>
    <cellStyle name="Normal 352" xfId="3322" xr:uid="{FEE7BB23-A866-4269-8977-06C734BFB6B2}"/>
    <cellStyle name="Normal 352 2" xfId="3323" xr:uid="{40AFE906-705A-4456-8F73-9E6F718949C5}"/>
    <cellStyle name="Normal 352 2 2" xfId="3324" xr:uid="{5BB322CA-B868-40CB-84F0-D7107F3BBF32}"/>
    <cellStyle name="Normal 352 2 2 2" xfId="7992" xr:uid="{9486E08E-EE9C-4F64-8014-6B35F5A2C154}"/>
    <cellStyle name="Normal 352 2 2 2 2" xfId="26554" xr:uid="{8FF1350B-561B-4B36-90E1-785AC8CF4E8B}"/>
    <cellStyle name="Normal 352 2 2 3" xfId="11374" xr:uid="{E025F590-CDF2-40CC-87A0-FD0C0D40E42A}"/>
    <cellStyle name="Normal 352 2 2 3 2" xfId="26555" xr:uid="{B958C2BC-4F4B-4780-832E-03BACEA2D9CD}"/>
    <cellStyle name="Normal 352 2 2 4" xfId="16021" xr:uid="{EEB2BD4A-68C3-4674-A218-F912D599DEC2}"/>
    <cellStyle name="Normal 352 2 2 4 2" xfId="26556" xr:uid="{50EEB198-AD6B-4B82-A77D-AEB3C1B9A854}"/>
    <cellStyle name="Normal 352 2 2 5" xfId="26553" xr:uid="{E74AA337-BE21-46B6-B6D2-9B740AE63563}"/>
    <cellStyle name="Normal 352 2 3" xfId="7991" xr:uid="{99BA18B1-81B6-4EDF-B7B9-7E46F9A1EC3B}"/>
    <cellStyle name="Normal 352 2 3 2" xfId="26557" xr:uid="{E980750E-E4FB-4DF7-9138-1FB56BE4711A}"/>
    <cellStyle name="Normal 352 2 4" xfId="11373" xr:uid="{B85D0D27-A278-44D7-A87B-21E1DC24ECE9}"/>
    <cellStyle name="Normal 352 2 4 2" xfId="26558" xr:uid="{75F1E49C-BA2F-4A2B-98E9-1E629B881BDF}"/>
    <cellStyle name="Normal 352 2 5" xfId="16020" xr:uid="{C833D7F1-1889-484A-BABC-E74BEB60D17A}"/>
    <cellStyle name="Normal 352 2 5 2" xfId="26559" xr:uid="{C2CEBD66-7965-4382-BA84-246E0643F786}"/>
    <cellStyle name="Normal 352 2 6" xfId="26552" xr:uid="{69158D34-39C2-40FD-B0C6-CDCCD39E49E5}"/>
    <cellStyle name="Normal 352 3" xfId="3325" xr:uid="{0CCC62AE-817B-40AC-9EEB-A02DBD1C6778}"/>
    <cellStyle name="Normal 352 3 2" xfId="7993" xr:uid="{C0AE000A-0553-4EF3-8153-32171E454235}"/>
    <cellStyle name="Normal 352 3 2 2" xfId="26561" xr:uid="{631C74E3-EC3A-4161-8116-944470C66C04}"/>
    <cellStyle name="Normal 352 3 3" xfId="11375" xr:uid="{59D0CDAF-E943-46CA-927A-B35D15651A81}"/>
    <cellStyle name="Normal 352 3 3 2" xfId="26562" xr:uid="{D167B755-5309-4B01-ACD6-1F8049A28159}"/>
    <cellStyle name="Normal 352 3 4" xfId="16022" xr:uid="{40F7AA2F-FA71-4F7B-B7BF-4049C2D0AD89}"/>
    <cellStyle name="Normal 352 3 4 2" xfId="26563" xr:uid="{96866580-7AE3-423E-817B-33CBB9C047C4}"/>
    <cellStyle name="Normal 352 3 5" xfId="26560" xr:uid="{1B185C14-03AE-46A9-AED8-24CF66A62204}"/>
    <cellStyle name="Normal 352 4" xfId="7990" xr:uid="{22AC92C9-BBF6-4315-A92A-E71888AABB42}"/>
    <cellStyle name="Normal 352 4 2" xfId="26564" xr:uid="{F637337D-596E-4899-BBCB-C09C34BE6B48}"/>
    <cellStyle name="Normal 352 5" xfId="11372" xr:uid="{B461D36D-1EB1-41CC-A6F5-B7A3A2A1E910}"/>
    <cellStyle name="Normal 352 5 2" xfId="26565" xr:uid="{E1551668-D476-43E2-97E1-61F81251E636}"/>
    <cellStyle name="Normal 352 6" xfId="16019" xr:uid="{E7F8E8AA-5931-4FFF-9535-6311D8F0760B}"/>
    <cellStyle name="Normal 352 6 2" xfId="26566" xr:uid="{0F385E7C-B8D8-4E1E-9977-FF84F8556C28}"/>
    <cellStyle name="Normal 352 7" xfId="26551" xr:uid="{20F06475-A8E4-4ACD-B80A-AD7407A91B35}"/>
    <cellStyle name="Normal 353" xfId="3326" xr:uid="{CA87F883-CF13-4556-96AD-10F5A38B3CEF}"/>
    <cellStyle name="Normal 353 2" xfId="3327" xr:uid="{13E5EF01-28EB-4238-BAD0-6CBF04659B5E}"/>
    <cellStyle name="Normal 353 2 2" xfId="3328" xr:uid="{A0363071-C625-42B3-B258-4BC12BA8C807}"/>
    <cellStyle name="Normal 353 2 2 2" xfId="7996" xr:uid="{CAF31F58-7654-473F-AA0C-ECB0B7B731C3}"/>
    <cellStyle name="Normal 353 2 2 2 2" xfId="26570" xr:uid="{C26BFFF4-78B4-444A-B658-453CDE808FF2}"/>
    <cellStyle name="Normal 353 2 2 3" xfId="11378" xr:uid="{6C5A9297-EE0B-42B4-AD7E-132356E22A93}"/>
    <cellStyle name="Normal 353 2 2 3 2" xfId="26571" xr:uid="{6878AD39-C985-47F5-ACDE-8104C71EF856}"/>
    <cellStyle name="Normal 353 2 2 4" xfId="16025" xr:uid="{5312762F-FC30-4A46-B4F1-F2C01520CC3E}"/>
    <cellStyle name="Normal 353 2 2 4 2" xfId="26572" xr:uid="{8ED92245-782D-48A9-BAC1-BEF1D9962E5A}"/>
    <cellStyle name="Normal 353 2 2 5" xfId="26569" xr:uid="{F6419773-7378-4313-8CB0-018D0EC5A0C8}"/>
    <cellStyle name="Normal 353 2 3" xfId="7995" xr:uid="{4BB8F994-2886-4326-AE94-42B7E79FFD57}"/>
    <cellStyle name="Normal 353 2 3 2" xfId="26573" xr:uid="{4D07A3DB-368E-464E-AD6F-1919283459E1}"/>
    <cellStyle name="Normal 353 2 4" xfId="11377" xr:uid="{837EE65E-1EA3-4733-86BA-05E0F76346BC}"/>
    <cellStyle name="Normal 353 2 4 2" xfId="26574" xr:uid="{17376B06-6D99-4E4F-A822-26A6106C0020}"/>
    <cellStyle name="Normal 353 2 5" xfId="16024" xr:uid="{82BF43DE-5375-454C-BFBF-8EB59AB412FE}"/>
    <cellStyle name="Normal 353 2 5 2" xfId="26575" xr:uid="{7288DE6B-CBFB-41C6-9E79-77C3D9FA5321}"/>
    <cellStyle name="Normal 353 2 6" xfId="26568" xr:uid="{828F9041-7B09-42B0-8FB6-8968ABC768F3}"/>
    <cellStyle name="Normal 353 3" xfId="3329" xr:uid="{99D271C5-840C-4CD3-9396-1C07840ADCF2}"/>
    <cellStyle name="Normal 353 3 2" xfId="7997" xr:uid="{FAD14C39-CD61-483A-86D9-27344485921A}"/>
    <cellStyle name="Normal 353 3 2 2" xfId="26577" xr:uid="{98590F9D-D4A4-4BFA-8506-D441589F44E9}"/>
    <cellStyle name="Normal 353 3 3" xfId="11379" xr:uid="{5389EF63-99DF-41E8-B77B-7C301DBAF258}"/>
    <cellStyle name="Normal 353 3 3 2" xfId="26578" xr:uid="{CE26B33D-7ED3-4BB1-A633-05A64E43D612}"/>
    <cellStyle name="Normal 353 3 4" xfId="16026" xr:uid="{9125FD1B-90B2-46E1-9277-652CAD4D73A1}"/>
    <cellStyle name="Normal 353 3 4 2" xfId="26579" xr:uid="{184D6BED-E5E0-4A4A-8664-076CF7DA819C}"/>
    <cellStyle name="Normal 353 3 5" xfId="26576" xr:uid="{22D0B6C6-54B8-4588-BCF9-A0B8123E7686}"/>
    <cellStyle name="Normal 353 4" xfId="7994" xr:uid="{5A250FA7-E646-429B-AB77-019CEECA292A}"/>
    <cellStyle name="Normal 353 4 2" xfId="26580" xr:uid="{ED3EBA67-6C03-4F8D-B318-325035711466}"/>
    <cellStyle name="Normal 353 5" xfId="11376" xr:uid="{6B38A1CD-8ECE-4C60-88E8-8DE026DE439C}"/>
    <cellStyle name="Normal 353 5 2" xfId="26581" xr:uid="{10F50892-52AD-412F-BF0F-C9177525F396}"/>
    <cellStyle name="Normal 353 6" xfId="16023" xr:uid="{004CCDE0-E3EC-4670-A131-02410905C479}"/>
    <cellStyle name="Normal 353 6 2" xfId="26582" xr:uid="{25A73811-CEBA-4C4D-BD9F-85FB57BDB1D0}"/>
    <cellStyle name="Normal 353 7" xfId="26567" xr:uid="{DBE46DC3-20F2-4E49-BF2E-033D871C559D}"/>
    <cellStyle name="Normal 354" xfId="3330" xr:uid="{62DCF59C-850B-43E3-9958-ED512BF33731}"/>
    <cellStyle name="Normal 354 2" xfId="3331" xr:uid="{E5D982B6-C3DF-4A5D-B3B5-25C1349801DD}"/>
    <cellStyle name="Normal 354 2 2" xfId="3332" xr:uid="{D90A333A-3CB5-46DB-AA13-5788F09312EA}"/>
    <cellStyle name="Normal 354 2 2 2" xfId="8000" xr:uid="{DA8BFCF3-584C-47C0-9C10-D804D0E4CE2A}"/>
    <cellStyle name="Normal 354 2 2 2 2" xfId="26586" xr:uid="{CDE2687A-8D04-498E-AE6F-E5BBC1C9D060}"/>
    <cellStyle name="Normal 354 2 2 3" xfId="11382" xr:uid="{6D729DDE-07DE-4600-AE55-95BF44898FC8}"/>
    <cellStyle name="Normal 354 2 2 3 2" xfId="26587" xr:uid="{44EF3021-6748-4FAE-BBEB-C89CA910E238}"/>
    <cellStyle name="Normal 354 2 2 4" xfId="16029" xr:uid="{3122E622-086B-4017-A990-457AE38ECEF0}"/>
    <cellStyle name="Normal 354 2 2 4 2" xfId="26588" xr:uid="{3E548EC0-8F04-485E-86BD-F5BAE8EED7BE}"/>
    <cellStyle name="Normal 354 2 2 5" xfId="26585" xr:uid="{360016AC-FF29-4F50-8B81-CB8F49201876}"/>
    <cellStyle name="Normal 354 2 3" xfId="7999" xr:uid="{4426365E-C277-4091-8856-D0B75FD3512A}"/>
    <cellStyle name="Normal 354 2 3 2" xfId="26589" xr:uid="{7C31CCA3-5759-4A14-84F7-0CFB6D83D643}"/>
    <cellStyle name="Normal 354 2 4" xfId="11381" xr:uid="{4CAC5CB7-7611-4D49-993F-982CC2DD10E4}"/>
    <cellStyle name="Normal 354 2 4 2" xfId="26590" xr:uid="{7BE51572-FC8C-4F2A-BFCF-736F4A009E99}"/>
    <cellStyle name="Normal 354 2 5" xfId="16028" xr:uid="{BF65E7AF-A7F0-4A20-8AEE-2C652D45535F}"/>
    <cellStyle name="Normal 354 2 5 2" xfId="26591" xr:uid="{946B5A9D-1F85-4140-B7FB-C64AA5E5D330}"/>
    <cellStyle name="Normal 354 2 6" xfId="26584" xr:uid="{68BBB82F-966A-4892-9E24-A828DA12A3C9}"/>
    <cellStyle name="Normal 354 3" xfId="3333" xr:uid="{322317D0-D8B3-47C8-B0F4-6560B4C06822}"/>
    <cellStyle name="Normal 354 3 2" xfId="8001" xr:uid="{4B5448D8-E37D-4AA1-ABA7-F759B2B65E31}"/>
    <cellStyle name="Normal 354 3 2 2" xfId="26593" xr:uid="{96A0C82D-A02C-4D4D-813A-7E513018694C}"/>
    <cellStyle name="Normal 354 3 3" xfId="11383" xr:uid="{94A37777-3EBC-47D1-8425-4D1E55AE5127}"/>
    <cellStyle name="Normal 354 3 3 2" xfId="26594" xr:uid="{E2EE1EE8-6D94-4A37-B743-9CD925B7BA96}"/>
    <cellStyle name="Normal 354 3 4" xfId="16030" xr:uid="{91118C30-0C92-45AB-9C50-E350A2341E4F}"/>
    <cellStyle name="Normal 354 3 4 2" xfId="26595" xr:uid="{1D4859C2-ECBA-45D1-B0C9-94FA4705D459}"/>
    <cellStyle name="Normal 354 3 5" xfId="26592" xr:uid="{016A22D3-62F2-44F1-B27B-D1A8761D8147}"/>
    <cellStyle name="Normal 354 4" xfId="7998" xr:uid="{06CBD4DA-77A8-4450-80C6-D51076729AD1}"/>
    <cellStyle name="Normal 354 4 2" xfId="26596" xr:uid="{4DFA3300-075A-45D5-843D-3941DC905FC9}"/>
    <cellStyle name="Normal 354 5" xfId="11380" xr:uid="{8D50B6EC-CD1D-47E5-8233-6F8B5CFAE831}"/>
    <cellStyle name="Normal 354 5 2" xfId="26597" xr:uid="{19895BB3-A41F-4127-A5F9-881EAC43ABDC}"/>
    <cellStyle name="Normal 354 6" xfId="16027" xr:uid="{8309E24F-B6AD-4B43-90DB-EC228C3AAC22}"/>
    <cellStyle name="Normal 354 6 2" xfId="26598" xr:uid="{2AAF5608-456E-4B02-AED6-45988511B362}"/>
    <cellStyle name="Normal 354 7" xfId="26583" xr:uid="{A00B3625-82EE-40A1-A6F9-9D9018CE7056}"/>
    <cellStyle name="Normal 355" xfId="3334" xr:uid="{4061BC52-5FA4-4358-8E32-AD21882AC8DD}"/>
    <cellStyle name="Normal 355 2" xfId="3335" xr:uid="{2C67D135-D72C-47F7-A247-A68E5549FF3B}"/>
    <cellStyle name="Normal 355 2 2" xfId="3336" xr:uid="{EA0574DD-F943-4251-B481-B0C765D89E44}"/>
    <cellStyle name="Normal 355 2 2 2" xfId="8004" xr:uid="{12589CC9-EC61-4400-8BF1-5A4B9610846D}"/>
    <cellStyle name="Normal 355 2 2 2 2" xfId="26602" xr:uid="{9172FD74-E8DF-4A7A-B2E6-F9803CCDA20B}"/>
    <cellStyle name="Normal 355 2 2 3" xfId="11386" xr:uid="{890C82E5-7375-4FCF-9ABC-755B0F1ABBCE}"/>
    <cellStyle name="Normal 355 2 2 3 2" xfId="26603" xr:uid="{5205DD96-2493-4D26-8F56-2CA20423EA51}"/>
    <cellStyle name="Normal 355 2 2 4" xfId="16033" xr:uid="{E3887300-BB30-458B-9AE2-3AB27F84582B}"/>
    <cellStyle name="Normal 355 2 2 4 2" xfId="26604" xr:uid="{0A96E05C-1590-4117-8053-3F23FDCF5EED}"/>
    <cellStyle name="Normal 355 2 2 5" xfId="26601" xr:uid="{A5FEF1E5-54B5-47E2-B11C-9A7E73AAD903}"/>
    <cellStyle name="Normal 355 2 3" xfId="8003" xr:uid="{4FDB611A-EDE6-4B0A-9EC3-D98E8F417189}"/>
    <cellStyle name="Normal 355 2 3 2" xfId="26605" xr:uid="{768E1334-50FD-467F-8904-B3623010A989}"/>
    <cellStyle name="Normal 355 2 4" xfId="11385" xr:uid="{DA1AB437-7EC8-42DB-A792-241246B24C6F}"/>
    <cellStyle name="Normal 355 2 4 2" xfId="26606" xr:uid="{469872BC-D5A0-4C54-8FB9-A92BC2012E51}"/>
    <cellStyle name="Normal 355 2 5" xfId="16032" xr:uid="{4B2F4704-9AF4-48CB-A2BC-0BFBA8CB57D5}"/>
    <cellStyle name="Normal 355 2 5 2" xfId="26607" xr:uid="{7C5ED4B5-B951-4487-A634-26469F8E30A1}"/>
    <cellStyle name="Normal 355 2 6" xfId="26600" xr:uid="{19F262F1-E63B-4BEF-947E-5B7C3DD954C3}"/>
    <cellStyle name="Normal 355 3" xfId="3337" xr:uid="{7613FAB7-F052-44EE-A617-5488602BFF4F}"/>
    <cellStyle name="Normal 355 3 2" xfId="8005" xr:uid="{7AF9B90F-45B3-4D07-9415-277018177ECD}"/>
    <cellStyle name="Normal 355 3 2 2" xfId="26609" xr:uid="{9DFFF7DE-F32D-4A94-9168-462887EA8BCC}"/>
    <cellStyle name="Normal 355 3 3" xfId="11387" xr:uid="{605DB674-E246-4601-A047-CE1014A3EC87}"/>
    <cellStyle name="Normal 355 3 3 2" xfId="26610" xr:uid="{AD40F8B2-B1F6-4A0C-BA56-2401D0FC3FFB}"/>
    <cellStyle name="Normal 355 3 4" xfId="16034" xr:uid="{48C61DA7-B66C-463E-93EE-C857A308F00D}"/>
    <cellStyle name="Normal 355 3 4 2" xfId="26611" xr:uid="{C289B2B3-445A-49F9-8FB2-06FA1BACA4FA}"/>
    <cellStyle name="Normal 355 3 5" xfId="26608" xr:uid="{4E5E638A-A56C-46C4-9893-D6F07D0E6699}"/>
    <cellStyle name="Normal 355 4" xfId="8002" xr:uid="{1203DF07-5233-42EF-AB12-F2DBBA4978E7}"/>
    <cellStyle name="Normal 355 4 2" xfId="26612" xr:uid="{A81E9AF3-37C9-4A8E-9DD6-0EB5EBE8C3A0}"/>
    <cellStyle name="Normal 355 5" xfId="11384" xr:uid="{1BDCC78B-6844-4B94-8B44-CB2F13BE45DF}"/>
    <cellStyle name="Normal 355 5 2" xfId="26613" xr:uid="{62A14E90-7373-45DA-B59C-507075CA5D8C}"/>
    <cellStyle name="Normal 355 6" xfId="16031" xr:uid="{DB47342B-E9C6-4880-9C58-AB7218BF5C2E}"/>
    <cellStyle name="Normal 355 6 2" xfId="26614" xr:uid="{EF2561CF-FB30-414C-A6BD-3466BC0ED702}"/>
    <cellStyle name="Normal 355 7" xfId="26599" xr:uid="{A74819D6-0F2B-4187-B1F5-C8ACAA01A662}"/>
    <cellStyle name="Normal 356" xfId="3338" xr:uid="{813ECEB6-F1AD-439C-BBA0-D7770ADC67A3}"/>
    <cellStyle name="Normal 356 2" xfId="3339" xr:uid="{47193012-82A0-45E2-A33A-791934A15D31}"/>
    <cellStyle name="Normal 356 2 2" xfId="3340" xr:uid="{6860C005-8196-437A-A2D8-54FD4F04F224}"/>
    <cellStyle name="Normal 356 2 2 2" xfId="8008" xr:uid="{E3D7DFD6-A027-4032-8292-023DA5933588}"/>
    <cellStyle name="Normal 356 2 2 2 2" xfId="26618" xr:uid="{C9760230-5A86-41C1-8AC2-76B6E023063D}"/>
    <cellStyle name="Normal 356 2 2 3" xfId="11390" xr:uid="{54BDC26B-99DD-46C3-98B4-851002C3722F}"/>
    <cellStyle name="Normal 356 2 2 3 2" xfId="26619" xr:uid="{D63A8BB9-3AD8-4753-B68D-21B95ACF6E99}"/>
    <cellStyle name="Normal 356 2 2 4" xfId="16037" xr:uid="{2B2BEE8A-EFE8-4D18-A176-5212513A60D5}"/>
    <cellStyle name="Normal 356 2 2 4 2" xfId="26620" xr:uid="{1E4FCFDE-82BD-47A3-9D86-19A46D410F1A}"/>
    <cellStyle name="Normal 356 2 2 5" xfId="26617" xr:uid="{06C54A02-34C1-497A-A107-C068C8EC9E7F}"/>
    <cellStyle name="Normal 356 2 3" xfId="8007" xr:uid="{900D0C8C-1263-4F9F-A7B4-8EFC9448AF0D}"/>
    <cellStyle name="Normal 356 2 3 2" xfId="26621" xr:uid="{6DA13326-5F02-4DB9-9F12-69BE24EE4550}"/>
    <cellStyle name="Normal 356 2 4" xfId="11389" xr:uid="{7C37E567-4937-4627-92B5-D0A9168FEAB3}"/>
    <cellStyle name="Normal 356 2 4 2" xfId="26622" xr:uid="{D839B43B-FCB5-4B86-9756-A31ADA8AD61C}"/>
    <cellStyle name="Normal 356 2 5" xfId="16036" xr:uid="{4EF7804B-8419-4E32-B977-7981C66F12F8}"/>
    <cellStyle name="Normal 356 2 5 2" xfId="26623" xr:uid="{A62711D0-4C7D-4E3C-97CE-D0C7BBD8E871}"/>
    <cellStyle name="Normal 356 2 6" xfId="26616" xr:uid="{B31BFEB6-339F-4FDF-A204-63A7904FB080}"/>
    <cellStyle name="Normal 356 3" xfId="3341" xr:uid="{281385D8-C77B-44BF-B3B9-DC2883C5666A}"/>
    <cellStyle name="Normal 356 3 2" xfId="8009" xr:uid="{23803893-1425-4DA6-9534-BC3CAB1BFDF9}"/>
    <cellStyle name="Normal 356 3 2 2" xfId="26625" xr:uid="{A16EECCB-0FED-4F9B-98AC-FF4C88FA6F69}"/>
    <cellStyle name="Normal 356 3 3" xfId="11391" xr:uid="{40B09B9C-19AC-4D0A-B859-1637E5F4A518}"/>
    <cellStyle name="Normal 356 3 3 2" xfId="26626" xr:uid="{39858779-A792-4836-8F17-8108480261C6}"/>
    <cellStyle name="Normal 356 3 4" xfId="16038" xr:uid="{A07B6E23-8779-42B8-AF01-8074D29DC396}"/>
    <cellStyle name="Normal 356 3 4 2" xfId="26627" xr:uid="{FDBBAFCE-72AA-42B3-AAED-79E8813ACCCA}"/>
    <cellStyle name="Normal 356 3 5" xfId="26624" xr:uid="{F2097F95-8016-447D-9AF5-CC36CF611F08}"/>
    <cellStyle name="Normal 356 4" xfId="8006" xr:uid="{D7EB824D-C303-4EC3-9B48-BA9498A3A988}"/>
    <cellStyle name="Normal 356 4 2" xfId="26628" xr:uid="{28E244F8-8E92-45D5-8448-12C138C4A142}"/>
    <cellStyle name="Normal 356 5" xfId="11388" xr:uid="{11639DA4-95D5-44A8-A749-C689E999A343}"/>
    <cellStyle name="Normal 356 5 2" xfId="26629" xr:uid="{A6FA9C97-F327-4A30-A3FB-D3DB8EDE5C0E}"/>
    <cellStyle name="Normal 356 6" xfId="16035" xr:uid="{20245E00-1974-4517-BF2E-27563AFED96E}"/>
    <cellStyle name="Normal 356 6 2" xfId="26630" xr:uid="{D258155F-494F-4767-B342-4AC7320E5AB1}"/>
    <cellStyle name="Normal 356 7" xfId="26615" xr:uid="{5D074578-1EA1-43DB-965F-7529790EAA1A}"/>
    <cellStyle name="Normal 357" xfId="3342" xr:uid="{6587D469-1BCD-443C-AB63-FFA933AF630E}"/>
    <cellStyle name="Normal 357 2" xfId="3343" xr:uid="{5252A043-B15E-47E6-9AD5-8105C3ADBA3D}"/>
    <cellStyle name="Normal 357 2 2" xfId="3344" xr:uid="{1C41AB82-E392-45BF-A134-10A0AC82D16B}"/>
    <cellStyle name="Normal 357 2 2 2" xfId="8012" xr:uid="{DB868B70-276A-4B12-B03C-6585966BDCFC}"/>
    <cellStyle name="Normal 357 2 2 2 2" xfId="26634" xr:uid="{2AF3523F-5E8A-4F15-B23A-5E5978CD994B}"/>
    <cellStyle name="Normal 357 2 2 3" xfId="11394" xr:uid="{D1CBCE9A-3043-4973-BE72-FEC5F59243FC}"/>
    <cellStyle name="Normal 357 2 2 3 2" xfId="26635" xr:uid="{0A3B18CA-3D63-4D2D-AED8-B47B06CDCE8D}"/>
    <cellStyle name="Normal 357 2 2 4" xfId="16041" xr:uid="{67F08DE4-F79C-466A-B0B7-6E4A17BEA05E}"/>
    <cellStyle name="Normal 357 2 2 4 2" xfId="26636" xr:uid="{B107B744-D441-4E18-A0C7-153B30594E38}"/>
    <cellStyle name="Normal 357 2 2 5" xfId="26633" xr:uid="{C2AAE602-9C09-49E6-88BD-9D37C6978BA6}"/>
    <cellStyle name="Normal 357 2 3" xfId="8011" xr:uid="{DF9C9714-2DA2-470D-8EB2-16AE903D856F}"/>
    <cellStyle name="Normal 357 2 3 2" xfId="26637" xr:uid="{E82C194F-2744-477C-84E6-49EA10809437}"/>
    <cellStyle name="Normal 357 2 4" xfId="11393" xr:uid="{5E0CDD42-D255-4EA3-A3E8-2D9B2BF5E57C}"/>
    <cellStyle name="Normal 357 2 4 2" xfId="26638" xr:uid="{36C3AEB8-CC19-4C23-A3EB-6B297F1DC8AF}"/>
    <cellStyle name="Normal 357 2 5" xfId="16040" xr:uid="{C87D200B-E80E-4963-B7F2-D9E7BADCF4A6}"/>
    <cellStyle name="Normal 357 2 5 2" xfId="26639" xr:uid="{03994DA9-A777-4A2F-951F-22E788F18EF0}"/>
    <cellStyle name="Normal 357 2 6" xfId="26632" xr:uid="{33563110-6C05-47B9-A27A-A7EBC4E72F3F}"/>
    <cellStyle name="Normal 357 3" xfId="3345" xr:uid="{6640400C-1270-4B53-8E21-49887FABC3EA}"/>
    <cellStyle name="Normal 357 3 2" xfId="8013" xr:uid="{5179464E-14F7-4328-B9FE-8CCFDC9791B0}"/>
    <cellStyle name="Normal 357 3 2 2" xfId="26641" xr:uid="{2055AA53-F65E-46BD-AC26-00D974299496}"/>
    <cellStyle name="Normal 357 3 3" xfId="11395" xr:uid="{F75C2D8E-3D82-4B82-B484-0868CA8AA4D3}"/>
    <cellStyle name="Normal 357 3 3 2" xfId="26642" xr:uid="{B68B81B7-3379-4D82-BDE3-280233D6B6EE}"/>
    <cellStyle name="Normal 357 3 4" xfId="16042" xr:uid="{BFA8697E-B49D-4504-BA0B-04C1F90725EB}"/>
    <cellStyle name="Normal 357 3 4 2" xfId="26643" xr:uid="{D4CBC0D7-DD51-42D2-BA40-012E39B06BE6}"/>
    <cellStyle name="Normal 357 3 5" xfId="26640" xr:uid="{4151E437-7163-4A8C-91B9-4E48EF4D199E}"/>
    <cellStyle name="Normal 357 4" xfId="8010" xr:uid="{9EC5CCEB-F525-4A99-BAC5-C90F76C9F062}"/>
    <cellStyle name="Normal 357 4 2" xfId="26644" xr:uid="{95468CF2-A4B3-4C59-99EB-72A902D864A0}"/>
    <cellStyle name="Normal 357 5" xfId="11392" xr:uid="{6EE94F85-6A94-4E1D-BC0C-27AF7D54A40B}"/>
    <cellStyle name="Normal 357 5 2" xfId="26645" xr:uid="{27260179-4C25-4A80-9E08-7F1592A42898}"/>
    <cellStyle name="Normal 357 6" xfId="16039" xr:uid="{8FC51624-E39B-4460-AAF8-ED488CA312F3}"/>
    <cellStyle name="Normal 357 6 2" xfId="26646" xr:uid="{EACE2C2C-4801-4701-B643-B56A16A2F35C}"/>
    <cellStyle name="Normal 357 7" xfId="26631" xr:uid="{15AC9085-FA29-4126-ADB5-5AFA22F0B358}"/>
    <cellStyle name="Normal 358" xfId="3346" xr:uid="{419E6476-AD0B-468D-82A2-A989EA308A69}"/>
    <cellStyle name="Normal 358 2" xfId="3347" xr:uid="{911DBDF3-2381-4F22-9A31-AA69C0A89352}"/>
    <cellStyle name="Normal 358 2 2" xfId="3348" xr:uid="{5FA68DEC-080D-4947-8BC9-89C382528990}"/>
    <cellStyle name="Normal 358 2 2 2" xfId="8016" xr:uid="{AE4794C9-76E3-4638-8275-9F660055FC57}"/>
    <cellStyle name="Normal 358 2 2 2 2" xfId="26650" xr:uid="{BD7CBAA0-1F44-4FFB-B943-3F3963D8232F}"/>
    <cellStyle name="Normal 358 2 2 3" xfId="11398" xr:uid="{F50029F4-7602-49D4-8B07-E23B27CF3DFB}"/>
    <cellStyle name="Normal 358 2 2 3 2" xfId="26651" xr:uid="{AD76A9A1-C3A5-4E7B-9A3D-22695A112C01}"/>
    <cellStyle name="Normal 358 2 2 4" xfId="16045" xr:uid="{690F891A-4C6F-4D8D-B844-8E7E48069C34}"/>
    <cellStyle name="Normal 358 2 2 4 2" xfId="26652" xr:uid="{00B98BCB-3C6C-4FD5-82F2-8F4394D16543}"/>
    <cellStyle name="Normal 358 2 2 5" xfId="26649" xr:uid="{9995F86F-E879-4EAB-9B82-0548EF8E7432}"/>
    <cellStyle name="Normal 358 2 3" xfId="8015" xr:uid="{C584A4BA-3E0F-49BC-B7F2-9A16490111E1}"/>
    <cellStyle name="Normal 358 2 3 2" xfId="26653" xr:uid="{9DC9EF91-D84B-42C3-A110-F5EFF73BFDEE}"/>
    <cellStyle name="Normal 358 2 4" xfId="11397" xr:uid="{D82762EB-FD25-4C29-BAE1-B98FB4A60389}"/>
    <cellStyle name="Normal 358 2 4 2" xfId="26654" xr:uid="{CCE23EF0-64B2-4914-B26C-447D87FCB728}"/>
    <cellStyle name="Normal 358 2 5" xfId="16044" xr:uid="{D1D7FD5E-6582-483F-8E8A-187682C65445}"/>
    <cellStyle name="Normal 358 2 5 2" xfId="26655" xr:uid="{2890D863-BD06-4E99-8428-570E41B6E767}"/>
    <cellStyle name="Normal 358 2 6" xfId="26648" xr:uid="{55B7AA8E-CDB2-4DBA-A1F9-72FE820C729B}"/>
    <cellStyle name="Normal 358 3" xfId="3349" xr:uid="{1FB84536-4BD4-42E1-839A-CA1D16F0F0AF}"/>
    <cellStyle name="Normal 358 3 2" xfId="8017" xr:uid="{F81D778B-5A37-48D4-8C05-D76FF8FB702D}"/>
    <cellStyle name="Normal 358 3 2 2" xfId="26657" xr:uid="{AB986186-35E9-41A9-907A-F852FC764DED}"/>
    <cellStyle name="Normal 358 3 3" xfId="11399" xr:uid="{9D47C173-BA58-49B8-9C37-A97FC945CBE9}"/>
    <cellStyle name="Normal 358 3 3 2" xfId="26658" xr:uid="{6BAB1470-02FE-4033-8D96-589642AF0D3D}"/>
    <cellStyle name="Normal 358 3 4" xfId="16046" xr:uid="{60DF6E6A-0B62-4A78-A2BD-6D8617392628}"/>
    <cellStyle name="Normal 358 3 4 2" xfId="26659" xr:uid="{5EAA7537-3F1D-480B-83EA-A9CBD7747F17}"/>
    <cellStyle name="Normal 358 3 5" xfId="26656" xr:uid="{6F992C8E-036A-41AC-92DF-F1B996149733}"/>
    <cellStyle name="Normal 358 4" xfId="8014" xr:uid="{2079BD21-3E09-4F16-8CC2-212DF61AFA64}"/>
    <cellStyle name="Normal 358 4 2" xfId="26660" xr:uid="{F10623EC-EA59-45E7-BE49-20CBE8B1F3A7}"/>
    <cellStyle name="Normal 358 5" xfId="11396" xr:uid="{8677891B-F2E0-45C0-A3C8-BE76D3BC0A1B}"/>
    <cellStyle name="Normal 358 5 2" xfId="26661" xr:uid="{D4F7508D-66FA-4A0B-B747-ECB6532F0CD3}"/>
    <cellStyle name="Normal 358 6" xfId="16043" xr:uid="{9B9371D7-3312-423B-92B3-0BD027BE9AE9}"/>
    <cellStyle name="Normal 358 6 2" xfId="26662" xr:uid="{43E3A867-6A2C-42F9-B519-CB4BDDA34E77}"/>
    <cellStyle name="Normal 358 7" xfId="26647" xr:uid="{31BC7C7E-FABF-4ADA-9202-238332F48929}"/>
    <cellStyle name="Normal 359" xfId="3350" xr:uid="{C5FA67E0-B303-47EC-8988-E035E4434E7C}"/>
    <cellStyle name="Normal 359 2" xfId="3351" xr:uid="{09B36E5B-BCEB-481E-A67F-D9C9E63A19EA}"/>
    <cellStyle name="Normal 359 2 2" xfId="3352" xr:uid="{9CA84CEA-0BB6-4D15-B54C-2CC5BDB054BC}"/>
    <cellStyle name="Normal 359 2 2 2" xfId="8020" xr:uid="{B4B20BBC-3FCF-4A95-B26A-75C6D122F8F6}"/>
    <cellStyle name="Normal 359 2 2 2 2" xfId="26666" xr:uid="{6911B032-6F4B-4BFE-AC97-67411CC40A40}"/>
    <cellStyle name="Normal 359 2 2 3" xfId="11402" xr:uid="{81B487E9-68A5-431D-BBCC-E12DA6E49114}"/>
    <cellStyle name="Normal 359 2 2 3 2" xfId="26667" xr:uid="{F2A4B96D-63C0-4AC9-BE2C-6DF33A5DB04E}"/>
    <cellStyle name="Normal 359 2 2 4" xfId="16049" xr:uid="{7E0E7F17-8C7A-49B3-972D-7FE56415434D}"/>
    <cellStyle name="Normal 359 2 2 4 2" xfId="26668" xr:uid="{9437BED9-A0B9-4C17-A26B-A93501D07DE3}"/>
    <cellStyle name="Normal 359 2 2 5" xfId="26665" xr:uid="{6E320B36-E88E-4C36-8DC6-03373A36FA0F}"/>
    <cellStyle name="Normal 359 2 3" xfId="8019" xr:uid="{EFB0A824-E736-4698-AC9F-386C7906A4F3}"/>
    <cellStyle name="Normal 359 2 3 2" xfId="26669" xr:uid="{6D3CA7D1-7BC7-4409-9B23-99B14C89A7EF}"/>
    <cellStyle name="Normal 359 2 4" xfId="11401" xr:uid="{9D68AB50-8C38-4A1D-A06D-60B916900395}"/>
    <cellStyle name="Normal 359 2 4 2" xfId="26670" xr:uid="{260062D7-32C1-4B43-8BE0-C6127502B9A4}"/>
    <cellStyle name="Normal 359 2 5" xfId="16048" xr:uid="{790485A1-2CC1-4290-8AB7-6AEF52CBF4CB}"/>
    <cellStyle name="Normal 359 2 5 2" xfId="26671" xr:uid="{DAEC4AA1-ED36-4E1B-AD6C-E4F26DD78312}"/>
    <cellStyle name="Normal 359 2 6" xfId="26664" xr:uid="{00F96EDA-E8AF-41C0-AA22-1025A1C62ACE}"/>
    <cellStyle name="Normal 359 3" xfId="3353" xr:uid="{02DBD110-783A-4526-81AF-E2C67F915C81}"/>
    <cellStyle name="Normal 359 3 2" xfId="8021" xr:uid="{929437A2-DDD7-4170-BD0C-5EEAA70C48C8}"/>
    <cellStyle name="Normal 359 3 2 2" xfId="26673" xr:uid="{85A3B862-4C7E-4A72-A391-E4AA7CF4CE5C}"/>
    <cellStyle name="Normal 359 3 3" xfId="11403" xr:uid="{6FDA241E-DC84-4336-B599-45F1DB07D5A4}"/>
    <cellStyle name="Normal 359 3 3 2" xfId="26674" xr:uid="{A6A8A5B5-3176-48E8-8C92-A3A57EC4052B}"/>
    <cellStyle name="Normal 359 3 4" xfId="16050" xr:uid="{43CFC674-DF7D-4209-8C5F-E0406645674E}"/>
    <cellStyle name="Normal 359 3 4 2" xfId="26675" xr:uid="{31253A76-2614-4989-8424-878E77618C6F}"/>
    <cellStyle name="Normal 359 3 5" xfId="26672" xr:uid="{9C9AC9E7-E463-4C34-BECD-4780AA42CF57}"/>
    <cellStyle name="Normal 359 4" xfId="8018" xr:uid="{494274D4-275B-42D4-BD5E-4075B18CBAFD}"/>
    <cellStyle name="Normal 359 4 2" xfId="26676" xr:uid="{202EE724-8ED8-40AA-A537-D34BD838255A}"/>
    <cellStyle name="Normal 359 5" xfId="11400" xr:uid="{C5BB7251-8673-47BA-99C1-AB6E33BE9FD0}"/>
    <cellStyle name="Normal 359 5 2" xfId="26677" xr:uid="{FEF629CF-FD51-4B23-8A34-39B04AF9CF4E}"/>
    <cellStyle name="Normal 359 6" xfId="16047" xr:uid="{15BF0EC0-975E-4D39-9449-EE7C82F39FD1}"/>
    <cellStyle name="Normal 359 6 2" xfId="26678" xr:uid="{100B9505-FAFC-41E7-AE8C-A426202B9147}"/>
    <cellStyle name="Normal 359 7" xfId="26663" xr:uid="{7AD9F14C-3259-4FBE-ADB6-8702005BD881}"/>
    <cellStyle name="Normal 36" xfId="3354" xr:uid="{88E93282-692D-4EC6-8C48-154B7A1210AE}"/>
    <cellStyle name="Normal 36 2" xfId="3355" xr:uid="{9C459848-0A7A-40C6-AF7D-8915F7C389C0}"/>
    <cellStyle name="Normal 36 2 2" xfId="3356" xr:uid="{F3379C24-482C-4835-92C5-6CD90F8F2643}"/>
    <cellStyle name="Normal 36 2 2 2" xfId="8024" xr:uid="{D998ED08-A9F1-48F1-97AC-528402FEDC69}"/>
    <cellStyle name="Normal 36 2 2 2 2" xfId="26682" xr:uid="{78DD706C-0861-4A06-B5A1-928B2449C3A0}"/>
    <cellStyle name="Normal 36 2 2 3" xfId="11406" xr:uid="{9A6CDE7F-7920-4798-9E85-AD0D322C9F80}"/>
    <cellStyle name="Normal 36 2 2 3 2" xfId="26683" xr:uid="{16B34AE0-1BE2-4357-A5F9-87EA1E4B626C}"/>
    <cellStyle name="Normal 36 2 2 4" xfId="16053" xr:uid="{4F71E092-12CC-4CE8-AC7F-A63FFB9C54D4}"/>
    <cellStyle name="Normal 36 2 2 4 2" xfId="26684" xr:uid="{67B173E9-157B-40D1-B95A-FBE8C99F5E3F}"/>
    <cellStyle name="Normal 36 2 2 5" xfId="26681" xr:uid="{2B2098A0-2F84-4C48-BFB0-E488A442CDA7}"/>
    <cellStyle name="Normal 36 2 3" xfId="8023" xr:uid="{DB60D2F3-5B11-4E47-953E-539A02255CFD}"/>
    <cellStyle name="Normal 36 2 3 2" xfId="26685" xr:uid="{3654C7F3-8607-4689-B559-0B6C8DFA23BA}"/>
    <cellStyle name="Normal 36 2 4" xfId="11405" xr:uid="{45A504E4-EB68-4679-87B5-83E6B93ACA57}"/>
    <cellStyle name="Normal 36 2 4 2" xfId="26686" xr:uid="{07B12763-07FC-4740-A238-9012473430F2}"/>
    <cellStyle name="Normal 36 2 5" xfId="16052" xr:uid="{4B942F9B-40A5-42D7-8BDC-7BE22CB5B0A1}"/>
    <cellStyle name="Normal 36 2 5 2" xfId="26687" xr:uid="{69109FCF-FE3B-40D4-8BA6-C5F720599A84}"/>
    <cellStyle name="Normal 36 2 6" xfId="26680" xr:uid="{F9BCD55C-4135-4C89-B3D3-800A0130046B}"/>
    <cellStyle name="Normal 36 3" xfId="3357" xr:uid="{C2BD0CDC-AC6C-45C9-AF07-7F9FFE2EF445}"/>
    <cellStyle name="Normal 36 3 2" xfId="8025" xr:uid="{298C6A15-628B-4158-B59B-46EBB2F564B8}"/>
    <cellStyle name="Normal 36 3 2 2" xfId="26689" xr:uid="{D2809645-DA7B-48E0-B96B-F15259A08403}"/>
    <cellStyle name="Normal 36 3 3" xfId="11407" xr:uid="{0AF83CB5-55F6-4DE2-B399-B825AF4C0F1C}"/>
    <cellStyle name="Normal 36 3 3 2" xfId="26690" xr:uid="{61CD45EA-82BA-4F7B-94EB-4F689289D5FF}"/>
    <cellStyle name="Normal 36 3 4" xfId="16054" xr:uid="{507C000A-3646-4F33-BAD6-E990368854E7}"/>
    <cellStyle name="Normal 36 3 4 2" xfId="26691" xr:uid="{10776118-0CE6-46AA-8D01-CA308F4EAF26}"/>
    <cellStyle name="Normal 36 3 5" xfId="26688" xr:uid="{91234BBC-58C8-4055-9EC1-01CCB6DBEB37}"/>
    <cellStyle name="Normal 36 4" xfId="8022" xr:uid="{3C2B4571-1981-4456-A9C1-832F7044A067}"/>
    <cellStyle name="Normal 36 4 2" xfId="26692" xr:uid="{897E2EDA-2D92-405E-BB7F-FC238916CB19}"/>
    <cellStyle name="Normal 36 5" xfId="11404" xr:uid="{369B1866-9174-417E-B60C-4F3D1DE41B59}"/>
    <cellStyle name="Normal 36 5 2" xfId="26693" xr:uid="{4A535997-B803-4D9F-B07C-BD0E118985AB}"/>
    <cellStyle name="Normal 36 6" xfId="16051" xr:uid="{FC6B6525-6B36-4088-9B43-DD14352B52A0}"/>
    <cellStyle name="Normal 36 6 2" xfId="26694" xr:uid="{FF7B5DAD-2FA8-4A5A-99F3-C5B32DB98C78}"/>
    <cellStyle name="Normal 36 7" xfId="26679" xr:uid="{09A22869-1B44-4969-8BB9-006FC16805DE}"/>
    <cellStyle name="Normal 360" xfId="3358" xr:uid="{EA779E3D-8547-46EF-B37F-36545C79C0B5}"/>
    <cellStyle name="Normal 360 2" xfId="3359" xr:uid="{CFDC0392-3DA4-4A1C-B848-7AF99810152F}"/>
    <cellStyle name="Normal 360 2 2" xfId="3360" xr:uid="{4AC6EE95-4D5D-4FDF-85CA-514CCAA2275C}"/>
    <cellStyle name="Normal 360 2 2 2" xfId="8028" xr:uid="{FFE37363-626E-4405-B2CB-2D2498903BDD}"/>
    <cellStyle name="Normal 360 2 2 2 2" xfId="26698" xr:uid="{3C43F685-8F1E-4825-B71C-4FC66A2690AF}"/>
    <cellStyle name="Normal 360 2 2 3" xfId="11410" xr:uid="{A9039A3C-4AF7-4E0F-8FD8-1864D5053C41}"/>
    <cellStyle name="Normal 360 2 2 3 2" xfId="26699" xr:uid="{8DB20EFF-CC6F-4309-B378-30A251EF5CC3}"/>
    <cellStyle name="Normal 360 2 2 4" xfId="16057" xr:uid="{AE5C3839-DE85-4B91-B68B-CB78A88005C2}"/>
    <cellStyle name="Normal 360 2 2 4 2" xfId="26700" xr:uid="{0C1DC938-81D1-4E4C-82F4-93D76E7C2C3B}"/>
    <cellStyle name="Normal 360 2 2 5" xfId="26697" xr:uid="{E05D2DD5-21D9-48B0-B3BD-DFFEFA68E80D}"/>
    <cellStyle name="Normal 360 2 3" xfId="8027" xr:uid="{431302E5-82BC-41AE-BEC9-8D5EE3470CE8}"/>
    <cellStyle name="Normal 360 2 3 2" xfId="26701" xr:uid="{A5C9D3D1-A0FE-4D6C-BD75-BAE4357A4F37}"/>
    <cellStyle name="Normal 360 2 4" xfId="11409" xr:uid="{2897CC22-D5FA-41EE-B8E5-0DDE4F9049B2}"/>
    <cellStyle name="Normal 360 2 4 2" xfId="26702" xr:uid="{9790C606-A0ED-4778-A671-11E2F5C25731}"/>
    <cellStyle name="Normal 360 2 5" xfId="16056" xr:uid="{8C91BE69-242C-48D5-B10B-9EDBBDD40A02}"/>
    <cellStyle name="Normal 360 2 5 2" xfId="26703" xr:uid="{0BF545B6-6953-4DAA-801E-0C2BBD52B597}"/>
    <cellStyle name="Normal 360 2 6" xfId="26696" xr:uid="{C2E41615-B5EA-472E-A102-DFD6D5F84260}"/>
    <cellStyle name="Normal 360 3" xfId="3361" xr:uid="{80EE99F1-B7FA-4182-A2DD-77AA36460289}"/>
    <cellStyle name="Normal 360 3 2" xfId="8029" xr:uid="{889CB035-2760-45D0-9D98-6FDD2FD20D3E}"/>
    <cellStyle name="Normal 360 3 2 2" xfId="26705" xr:uid="{3A435F78-9B51-4C8D-AC21-909376A5C84B}"/>
    <cellStyle name="Normal 360 3 3" xfId="11411" xr:uid="{2BA2CF70-E95F-4496-BD19-19C413BC47A5}"/>
    <cellStyle name="Normal 360 3 3 2" xfId="26706" xr:uid="{B3370451-869D-483C-AD81-6FD6A7EDFFAC}"/>
    <cellStyle name="Normal 360 3 4" xfId="16058" xr:uid="{4D3EA7CD-6179-4B61-BE57-2C35242ACD25}"/>
    <cellStyle name="Normal 360 3 4 2" xfId="26707" xr:uid="{05317372-B4C8-4845-9F4B-FC9627449A4C}"/>
    <cellStyle name="Normal 360 3 5" xfId="26704" xr:uid="{B6A8A88F-6428-4EC4-96B4-772CD572932F}"/>
    <cellStyle name="Normal 360 4" xfId="8026" xr:uid="{86F2EC5E-FAE9-41A9-BACF-4944E1CCAB34}"/>
    <cellStyle name="Normal 360 4 2" xfId="26708" xr:uid="{FB838C29-CA2A-47BC-903F-4EE14176D939}"/>
    <cellStyle name="Normal 360 5" xfId="11408" xr:uid="{BA63841F-FDD7-466F-9490-AC31D1786EB3}"/>
    <cellStyle name="Normal 360 5 2" xfId="26709" xr:uid="{7FA426C5-AFA5-4562-A7D5-AB97531A0B42}"/>
    <cellStyle name="Normal 360 6" xfId="16055" xr:uid="{0665C868-434A-4E7E-B954-52932EC934A0}"/>
    <cellStyle name="Normal 360 6 2" xfId="26710" xr:uid="{D23E97F2-E610-4B0A-9229-CA3471641F78}"/>
    <cellStyle name="Normal 360 7" xfId="26695" xr:uid="{89887378-F8E9-4941-A384-5CD3158400CE}"/>
    <cellStyle name="Normal 361" xfId="3362" xr:uid="{182A69D5-4435-4068-9F40-CE8D6C77746C}"/>
    <cellStyle name="Normal 361 2" xfId="3363" xr:uid="{703BD969-7862-4333-9762-688A4F77F918}"/>
    <cellStyle name="Normal 361 2 2" xfId="3364" xr:uid="{FFFA6105-7216-4BF7-B5EE-D6B643340C09}"/>
    <cellStyle name="Normal 361 2 2 2" xfId="8032" xr:uid="{64FCC483-9642-4770-BA7C-0B87FC2E982B}"/>
    <cellStyle name="Normal 361 2 2 2 2" xfId="26714" xr:uid="{7C848928-B055-4B25-8098-C1C956DADEED}"/>
    <cellStyle name="Normal 361 2 2 3" xfId="11414" xr:uid="{6D7DB9F8-A85A-4553-B6F5-94E63F32AEFF}"/>
    <cellStyle name="Normal 361 2 2 3 2" xfId="26715" xr:uid="{D41498AA-6494-413B-BFAE-9357BC8A503F}"/>
    <cellStyle name="Normal 361 2 2 4" xfId="16061" xr:uid="{AF43E121-8E7B-468C-8E0F-066C793BB583}"/>
    <cellStyle name="Normal 361 2 2 4 2" xfId="26716" xr:uid="{1358D915-0F90-4C52-921E-A6FEAC4A0050}"/>
    <cellStyle name="Normal 361 2 2 5" xfId="26713" xr:uid="{A208410A-0FD1-4EB9-AEB6-C4A21374831B}"/>
    <cellStyle name="Normal 361 2 3" xfId="8031" xr:uid="{65F62038-748A-40B0-A45B-D67D24789542}"/>
    <cellStyle name="Normal 361 2 3 2" xfId="26717" xr:uid="{147AEF6B-A0F4-4A90-BC60-3625D1DCDCEE}"/>
    <cellStyle name="Normal 361 2 4" xfId="11413" xr:uid="{95970D61-5495-4A17-9E79-BB91774420C3}"/>
    <cellStyle name="Normal 361 2 4 2" xfId="26718" xr:uid="{452F9A3E-A7F3-411E-B266-9C998D55D44A}"/>
    <cellStyle name="Normal 361 2 5" xfId="16060" xr:uid="{A2838D64-6CE9-44E4-9A94-9E7BBF020AA5}"/>
    <cellStyle name="Normal 361 2 5 2" xfId="26719" xr:uid="{B9B458B1-C33C-4EA3-864D-8CB5C006D2F9}"/>
    <cellStyle name="Normal 361 2 6" xfId="26712" xr:uid="{B3F7E7AF-C318-4159-8161-B9137CB9B1DD}"/>
    <cellStyle name="Normal 361 3" xfId="3365" xr:uid="{AC68874D-944B-493B-A6C5-EDB4ED5AD47A}"/>
    <cellStyle name="Normal 361 3 2" xfId="8033" xr:uid="{ACCA2B48-BB3E-4F2B-B65A-4A1031C39226}"/>
    <cellStyle name="Normal 361 3 2 2" xfId="26721" xr:uid="{99498621-CF27-490C-923F-D110AA415A58}"/>
    <cellStyle name="Normal 361 3 3" xfId="11415" xr:uid="{EB73D8B3-BE37-4DE5-BF00-2901DDEA1B70}"/>
    <cellStyle name="Normal 361 3 3 2" xfId="26722" xr:uid="{BB28D4C6-EB88-4429-869F-86FF83E3A142}"/>
    <cellStyle name="Normal 361 3 4" xfId="16062" xr:uid="{62766F4F-2F95-4D1E-923A-E14C7B241EFA}"/>
    <cellStyle name="Normal 361 3 4 2" xfId="26723" xr:uid="{BE455737-05AF-41BA-A2AA-6DEF83C6F0CD}"/>
    <cellStyle name="Normal 361 3 5" xfId="26720" xr:uid="{60CC6A45-D354-4094-94C0-DAF435C0EEA3}"/>
    <cellStyle name="Normal 361 4" xfId="8030" xr:uid="{AE8CFBAD-B5FF-47CB-A215-C8B9D8F99F49}"/>
    <cellStyle name="Normal 361 4 2" xfId="26724" xr:uid="{2A1ACC86-1C98-4FCA-ADF4-D21BEF1B218A}"/>
    <cellStyle name="Normal 361 5" xfId="11412" xr:uid="{636265D5-7634-4845-9634-035E0B60E4C7}"/>
    <cellStyle name="Normal 361 5 2" xfId="26725" xr:uid="{E3FE0250-21B5-410C-9C03-C8247E8741EF}"/>
    <cellStyle name="Normal 361 6" xfId="16059" xr:uid="{330E5CF6-AB01-460C-AD3D-D7355E5F4F0F}"/>
    <cellStyle name="Normal 361 6 2" xfId="26726" xr:uid="{9A98ABE9-CCCA-4202-9712-35D26B4B5264}"/>
    <cellStyle name="Normal 361 7" xfId="26711" xr:uid="{E0400567-467B-48BE-9C18-D419672F088E}"/>
    <cellStyle name="Normal 362" xfId="3366" xr:uid="{BB5B628C-59CD-4E28-98C8-08939237B9F7}"/>
    <cellStyle name="Normal 362 2" xfId="3367" xr:uid="{683EE03D-CAD5-4C37-B8D3-140B6008CBC0}"/>
    <cellStyle name="Normal 362 2 2" xfId="3368" xr:uid="{7AB9211F-A2E9-413D-A677-B330D3D412D9}"/>
    <cellStyle name="Normal 362 2 2 2" xfId="8036" xr:uid="{2F0ECFEA-5CD4-4E76-B82D-6E06230B718E}"/>
    <cellStyle name="Normal 362 2 2 2 2" xfId="26730" xr:uid="{BA3775EC-BD3F-4FB4-A5DB-FA97143F0382}"/>
    <cellStyle name="Normal 362 2 2 3" xfId="11418" xr:uid="{790451B2-3A06-47E8-BFDA-8044071A3605}"/>
    <cellStyle name="Normal 362 2 2 3 2" xfId="26731" xr:uid="{098EADBC-E7C0-408C-9428-07DDF11D8D3C}"/>
    <cellStyle name="Normal 362 2 2 4" xfId="16065" xr:uid="{2D30C41C-877B-4D3E-AF87-9779F5C7957D}"/>
    <cellStyle name="Normal 362 2 2 4 2" xfId="26732" xr:uid="{93A1B9E1-0BCA-48FD-90A6-E40664F02612}"/>
    <cellStyle name="Normal 362 2 2 5" xfId="26729" xr:uid="{53D63D2F-10FB-4DFE-A8DF-16CACFEA0AA8}"/>
    <cellStyle name="Normal 362 2 3" xfId="8035" xr:uid="{D23519FD-8958-4578-A973-3CBAFB7A06DF}"/>
    <cellStyle name="Normal 362 2 3 2" xfId="26733" xr:uid="{5C994854-9585-4DC5-89ED-1E7FE5AB32FE}"/>
    <cellStyle name="Normal 362 2 4" xfId="11417" xr:uid="{F3A31C99-B803-4D0F-93DA-4FA039E965A7}"/>
    <cellStyle name="Normal 362 2 4 2" xfId="26734" xr:uid="{89076BAA-EBA7-4910-BC01-990C8C9CA888}"/>
    <cellStyle name="Normal 362 2 5" xfId="16064" xr:uid="{1CA6A1FB-2982-4ABB-AA16-419931841017}"/>
    <cellStyle name="Normal 362 2 5 2" xfId="26735" xr:uid="{DE82EF08-68E6-4D77-ABF2-DD7668CA8D6C}"/>
    <cellStyle name="Normal 362 2 6" xfId="26728" xr:uid="{04587744-A722-4EB5-A6D0-24F4121A1D57}"/>
    <cellStyle name="Normal 362 3" xfId="3369" xr:uid="{7EF09341-9719-440E-B7DF-FFD16441CAF9}"/>
    <cellStyle name="Normal 362 3 2" xfId="8037" xr:uid="{77E4DFC7-5047-446E-9A32-A02F7126FB21}"/>
    <cellStyle name="Normal 362 3 2 2" xfId="26737" xr:uid="{31618FEE-9031-4D39-B229-B09952DAA252}"/>
    <cellStyle name="Normal 362 3 3" xfId="11419" xr:uid="{FA632C7B-197F-4185-8904-C0EF3105B482}"/>
    <cellStyle name="Normal 362 3 3 2" xfId="26738" xr:uid="{54A71164-0FDE-47DC-A065-F6FAD127DE3C}"/>
    <cellStyle name="Normal 362 3 4" xfId="16066" xr:uid="{C5B43600-AFFD-4A66-9B32-69901062608C}"/>
    <cellStyle name="Normal 362 3 4 2" xfId="26739" xr:uid="{AD558946-FA7B-4339-9240-B7689A6E7C8E}"/>
    <cellStyle name="Normal 362 3 5" xfId="26736" xr:uid="{0C4E2B2C-E3C4-4F34-BFAC-C1A4609A788A}"/>
    <cellStyle name="Normal 362 4" xfId="8034" xr:uid="{27E20548-2203-418B-92FE-E05DC57E43C0}"/>
    <cellStyle name="Normal 362 4 2" xfId="26740" xr:uid="{71655CAE-4EB1-4771-BAC2-A508857B399D}"/>
    <cellStyle name="Normal 362 5" xfId="11416" xr:uid="{7CC183A9-9B64-45D3-98E9-398F8477A461}"/>
    <cellStyle name="Normal 362 5 2" xfId="26741" xr:uid="{D2A6E4AB-1065-434A-9378-3D1CF3B9296F}"/>
    <cellStyle name="Normal 362 6" xfId="16063" xr:uid="{3F0D774C-643A-4277-9F11-A892116F1A44}"/>
    <cellStyle name="Normal 362 6 2" xfId="26742" xr:uid="{3FCAB0DC-D357-4B81-B46F-7FD50F8B3B86}"/>
    <cellStyle name="Normal 362 7" xfId="26727" xr:uid="{05A1A88E-EB46-4699-A31D-A969B33C304C}"/>
    <cellStyle name="Normal 363" xfId="3370" xr:uid="{0C0B8F56-8C30-434E-AE43-FDC028421549}"/>
    <cellStyle name="Normal 363 2" xfId="3371" xr:uid="{884A6F85-9519-4161-BD03-15A2C6F9C936}"/>
    <cellStyle name="Normal 363 2 2" xfId="3372" xr:uid="{FA988617-BC0D-4DE0-B280-B834B6CDC38D}"/>
    <cellStyle name="Normal 363 2 2 2" xfId="8040" xr:uid="{A5C323AB-2CB9-41FB-98D1-F324633201AE}"/>
    <cellStyle name="Normal 363 2 2 2 2" xfId="26746" xr:uid="{37E857F9-B49E-4F32-9F04-9CF490840149}"/>
    <cellStyle name="Normal 363 2 2 3" xfId="11422" xr:uid="{A93FC49D-9E88-47C9-ACEC-5F6A658C46A8}"/>
    <cellStyle name="Normal 363 2 2 3 2" xfId="26747" xr:uid="{73D1FD0A-0E5E-4BF3-BD50-8EB5B1BF4894}"/>
    <cellStyle name="Normal 363 2 2 4" xfId="16069" xr:uid="{6E6BF7F1-62CA-457D-8F43-BBDEA7D7F097}"/>
    <cellStyle name="Normal 363 2 2 4 2" xfId="26748" xr:uid="{4D953127-F4C6-4022-9DE7-031B7AC17F04}"/>
    <cellStyle name="Normal 363 2 2 5" xfId="26745" xr:uid="{E9E76313-2064-4940-AB8D-D0D1BF1AC887}"/>
    <cellStyle name="Normal 363 2 3" xfId="8039" xr:uid="{187FCF1E-225A-4FA9-B963-25B09316DDA0}"/>
    <cellStyle name="Normal 363 2 3 2" xfId="26749" xr:uid="{E8979B3B-97E7-4027-8784-E1710F66CFA6}"/>
    <cellStyle name="Normal 363 2 4" xfId="11421" xr:uid="{FCA3BCD8-E7E4-4851-91A8-F06DF835D2B4}"/>
    <cellStyle name="Normal 363 2 4 2" xfId="26750" xr:uid="{12002CDF-7ECF-40DB-891A-95D7C4D905F6}"/>
    <cellStyle name="Normal 363 2 5" xfId="16068" xr:uid="{88FA9CFC-B592-4268-AA60-317A0A6E9224}"/>
    <cellStyle name="Normal 363 2 5 2" xfId="26751" xr:uid="{04313CA6-EFD6-48C1-B0B7-B752035744A9}"/>
    <cellStyle name="Normal 363 2 6" xfId="26744" xr:uid="{1709E65C-E64A-42BA-9BD6-A0E989278B9A}"/>
    <cellStyle name="Normal 363 3" xfId="3373" xr:uid="{249ABB6A-6588-4779-8F76-3BA26F843BEB}"/>
    <cellStyle name="Normal 363 3 2" xfId="8041" xr:uid="{17BA1C89-1330-48D4-8F4D-37D6498FF3FD}"/>
    <cellStyle name="Normal 363 3 2 2" xfId="26753" xr:uid="{DCCADAC4-AF6F-4194-8B27-10A9ACA58D9B}"/>
    <cellStyle name="Normal 363 3 3" xfId="11423" xr:uid="{56ADB92C-0293-42BE-85DF-3778251326D7}"/>
    <cellStyle name="Normal 363 3 3 2" xfId="26754" xr:uid="{92965E55-77DB-4F4F-B754-2286A7D99CC9}"/>
    <cellStyle name="Normal 363 3 4" xfId="16070" xr:uid="{A49A8F69-74B4-438D-BD18-8DAE4F595D02}"/>
    <cellStyle name="Normal 363 3 4 2" xfId="26755" xr:uid="{F043578D-7259-4B7F-8E9C-53EB371FFD27}"/>
    <cellStyle name="Normal 363 3 5" xfId="26752" xr:uid="{3D65A87A-93CA-4E0B-AD16-7DBA08F9700A}"/>
    <cellStyle name="Normal 363 4" xfId="8038" xr:uid="{B841695E-D1D0-4CCA-BDED-51FB4230C13E}"/>
    <cellStyle name="Normal 363 4 2" xfId="26756" xr:uid="{109ADC53-CD82-44FE-B375-85B41EE92FDC}"/>
    <cellStyle name="Normal 363 5" xfId="11420" xr:uid="{EFFF7323-1C44-4580-A4B8-6C0C1706C439}"/>
    <cellStyle name="Normal 363 5 2" xfId="26757" xr:uid="{AF68598C-3322-40AD-BD6C-32D8E3E9BA56}"/>
    <cellStyle name="Normal 363 6" xfId="16067" xr:uid="{51EA554A-04FF-4F02-A75B-F1973A2E4A01}"/>
    <cellStyle name="Normal 363 6 2" xfId="26758" xr:uid="{36A54B22-7DE6-43FA-AC09-C2DBFAE3AEBC}"/>
    <cellStyle name="Normal 363 7" xfId="26743" xr:uid="{05E94D9B-916C-437C-8EA3-78BA7298CB78}"/>
    <cellStyle name="Normal 364" xfId="3374" xr:uid="{81AF92AD-1A9F-45CC-9A42-B471345D07B1}"/>
    <cellStyle name="Normal 364 2" xfId="3375" xr:uid="{46DC6F53-971E-44BE-AC81-F788EB439F40}"/>
    <cellStyle name="Normal 364 2 2" xfId="3376" xr:uid="{0A0E6C01-B8F1-4B16-B52B-77C5333C55D9}"/>
    <cellStyle name="Normal 364 2 2 2" xfId="8044" xr:uid="{D353C17C-E422-4B18-BF92-C14A7C271416}"/>
    <cellStyle name="Normal 364 2 2 2 2" xfId="26762" xr:uid="{0A81E742-F69F-4AA8-BDF8-571E6174ADAB}"/>
    <cellStyle name="Normal 364 2 2 3" xfId="11426" xr:uid="{6BC8F972-6F5D-4623-828C-48DD72FDBFC1}"/>
    <cellStyle name="Normal 364 2 2 3 2" xfId="26763" xr:uid="{2AFCC656-C3AF-46FC-BC11-7E8DDC8C20EC}"/>
    <cellStyle name="Normal 364 2 2 4" xfId="16073" xr:uid="{10DDDBDB-00D6-4976-A364-D52BAC58B614}"/>
    <cellStyle name="Normal 364 2 2 4 2" xfId="26764" xr:uid="{AB3C99F2-7803-4118-B3DA-7A839F54510D}"/>
    <cellStyle name="Normal 364 2 2 5" xfId="26761" xr:uid="{464B3AC9-98ED-4C63-9837-B7B746BD046F}"/>
    <cellStyle name="Normal 364 2 3" xfId="8043" xr:uid="{659E9498-C7D5-499C-A6AD-D1A1CDF7E85F}"/>
    <cellStyle name="Normal 364 2 3 2" xfId="26765" xr:uid="{26A53738-FD29-40BE-BC3F-E8F63C9FF9D8}"/>
    <cellStyle name="Normal 364 2 4" xfId="11425" xr:uid="{8792296A-F415-47C6-9079-2E063FCC937B}"/>
    <cellStyle name="Normal 364 2 4 2" xfId="26766" xr:uid="{3E14BFC1-33C0-4C06-896D-8B64D58FB2D3}"/>
    <cellStyle name="Normal 364 2 5" xfId="16072" xr:uid="{17FE346E-63F5-4B2E-B798-C531DC7AAAE4}"/>
    <cellStyle name="Normal 364 2 5 2" xfId="26767" xr:uid="{06D5ADED-A3A3-40BD-9039-261B1086A657}"/>
    <cellStyle name="Normal 364 2 6" xfId="26760" xr:uid="{1A35864A-5E06-466C-9E71-D6A12DE5ADE6}"/>
    <cellStyle name="Normal 364 3" xfId="3377" xr:uid="{22CD15E8-B01E-4D80-84F6-760958DCEC7D}"/>
    <cellStyle name="Normal 364 3 2" xfId="8045" xr:uid="{91AA6A36-A867-4239-829E-31AA433A8F6F}"/>
    <cellStyle name="Normal 364 3 2 2" xfId="26769" xr:uid="{AAAD7B09-8FBE-4897-B388-0650ADDD7FE9}"/>
    <cellStyle name="Normal 364 3 3" xfId="11427" xr:uid="{D42CBB75-C7D4-44D0-B73D-64DBCA2F9831}"/>
    <cellStyle name="Normal 364 3 3 2" xfId="26770" xr:uid="{7C03A146-3614-4429-8AF8-AEFA3AE229B2}"/>
    <cellStyle name="Normal 364 3 4" xfId="16074" xr:uid="{C6C5A5D4-FE6D-4984-A33B-8935ECD807A5}"/>
    <cellStyle name="Normal 364 3 4 2" xfId="26771" xr:uid="{07BE115B-FB4D-42B2-BC53-D20EB0EE9504}"/>
    <cellStyle name="Normal 364 3 5" xfId="26768" xr:uid="{46F9B3CC-2F56-4BDA-AFA9-32B8E0D316DB}"/>
    <cellStyle name="Normal 364 4" xfId="8042" xr:uid="{CC9FD076-52A9-4C9F-9F13-7F244122954E}"/>
    <cellStyle name="Normal 364 4 2" xfId="26772" xr:uid="{CB2069DA-68D9-46DC-8266-75A83DCBAEDA}"/>
    <cellStyle name="Normal 364 5" xfId="11424" xr:uid="{B2A5CD56-BBE5-49EE-B529-942227EC2E55}"/>
    <cellStyle name="Normal 364 5 2" xfId="26773" xr:uid="{0D6DAD67-D171-441D-A056-F691C82C1598}"/>
    <cellStyle name="Normal 364 6" xfId="16071" xr:uid="{670006B3-CD06-4709-A1DB-DE283FF69CF2}"/>
    <cellStyle name="Normal 364 6 2" xfId="26774" xr:uid="{1F24FB17-6431-4002-852A-E235BCEA90E5}"/>
    <cellStyle name="Normal 364 7" xfId="26759" xr:uid="{852854F8-93AE-4495-B412-56768891D038}"/>
    <cellStyle name="Normal 365" xfId="3378" xr:uid="{0B347348-5CC8-4316-8842-F182F0F78C1A}"/>
    <cellStyle name="Normal 365 2" xfId="3379" xr:uid="{FF70E5DE-292D-485E-AF28-F64823022725}"/>
    <cellStyle name="Normal 365 2 2" xfId="3380" xr:uid="{82105052-34E5-490B-881E-86FCA86D96B5}"/>
    <cellStyle name="Normal 365 2 2 2" xfId="8048" xr:uid="{90D71A38-D391-4EE7-A8C5-F2315F06B619}"/>
    <cellStyle name="Normal 365 2 2 2 2" xfId="26778" xr:uid="{F5BBDB37-E9CA-4959-B8B4-C8B701279C8E}"/>
    <cellStyle name="Normal 365 2 2 3" xfId="11430" xr:uid="{D0F96F68-19DD-4ED1-B515-8660B5F9188A}"/>
    <cellStyle name="Normal 365 2 2 3 2" xfId="26779" xr:uid="{54AEA3C6-C35B-4163-8D8F-EF8E3C8E67D0}"/>
    <cellStyle name="Normal 365 2 2 4" xfId="16077" xr:uid="{8C5EFB0C-7EDE-4684-B065-1A067E6A7ADB}"/>
    <cellStyle name="Normal 365 2 2 4 2" xfId="26780" xr:uid="{D7BC8053-49C7-4076-BA20-AA01959A2367}"/>
    <cellStyle name="Normal 365 2 2 5" xfId="26777" xr:uid="{E6F3E97F-8213-4D7D-A644-25C0E2BEEBD0}"/>
    <cellStyle name="Normal 365 2 3" xfId="8047" xr:uid="{4B6E5AE0-BC65-4B02-9D5C-06D5D82B208D}"/>
    <cellStyle name="Normal 365 2 3 2" xfId="26781" xr:uid="{49927A72-9B9D-46D9-B6D6-6EAEE9E23BA0}"/>
    <cellStyle name="Normal 365 2 4" xfId="11429" xr:uid="{F64E0197-EFAA-434D-8AD1-5E92B7A04CE5}"/>
    <cellStyle name="Normal 365 2 4 2" xfId="26782" xr:uid="{61734CEC-B8BB-47EC-B514-2DBA16AF3EF8}"/>
    <cellStyle name="Normal 365 2 5" xfId="16076" xr:uid="{D8A476C8-EA9C-43D5-B2EC-E3EA44211446}"/>
    <cellStyle name="Normal 365 2 5 2" xfId="26783" xr:uid="{88948A32-C791-4303-959C-1BBC83F7A399}"/>
    <cellStyle name="Normal 365 2 6" xfId="26776" xr:uid="{BF982532-3BE0-47D9-A582-3993B5D20C0A}"/>
    <cellStyle name="Normal 365 3" xfId="3381" xr:uid="{CB8C2B8F-F188-48EC-9BC2-625CBCB1EFFB}"/>
    <cellStyle name="Normal 365 3 2" xfId="8049" xr:uid="{C4FFC96F-9A76-469F-8F6A-E93A6510566A}"/>
    <cellStyle name="Normal 365 3 2 2" xfId="26785" xr:uid="{B726614F-6A3E-4429-AC4B-B80B7CAAB6D7}"/>
    <cellStyle name="Normal 365 3 3" xfId="11431" xr:uid="{458E3C67-603D-4FC1-80E3-2595EBB6C702}"/>
    <cellStyle name="Normal 365 3 3 2" xfId="26786" xr:uid="{4BBC8E69-3C0D-4654-8590-24DF5725844D}"/>
    <cellStyle name="Normal 365 3 4" xfId="16078" xr:uid="{D15E12FC-0F94-45BC-948C-3FDC4DA384A1}"/>
    <cellStyle name="Normal 365 3 4 2" xfId="26787" xr:uid="{A24AE505-4AF9-4976-A0D7-95A3474D211A}"/>
    <cellStyle name="Normal 365 3 5" xfId="26784" xr:uid="{1F2BF4AD-0B3B-402B-8B30-18246436CB1E}"/>
    <cellStyle name="Normal 365 4" xfId="8046" xr:uid="{DEB09469-E1B9-4D06-8215-7623A4FB9188}"/>
    <cellStyle name="Normal 365 4 2" xfId="26788" xr:uid="{C127F668-E08E-4C97-927A-094D8248BCC3}"/>
    <cellStyle name="Normal 365 5" xfId="11428" xr:uid="{20C99B34-23BA-4E2F-8E5E-B18A2F7CEA8E}"/>
    <cellStyle name="Normal 365 5 2" xfId="26789" xr:uid="{60407A75-0AF5-481B-9C0A-6140A8C6432E}"/>
    <cellStyle name="Normal 365 6" xfId="16075" xr:uid="{DEDF296A-EDDF-406C-82AE-F20307AB79E8}"/>
    <cellStyle name="Normal 365 6 2" xfId="26790" xr:uid="{2CEF174B-F5B1-4AD3-ABB8-5B0990DE38B4}"/>
    <cellStyle name="Normal 365 7" xfId="26775" xr:uid="{FD235E2C-1736-4AFE-8541-657995E87182}"/>
    <cellStyle name="Normal 366" xfId="61" xr:uid="{8238970E-684D-48A3-9F04-7D633081C0D0}"/>
    <cellStyle name="Normal 366 2" xfId="3382" xr:uid="{5C6440C7-6AA0-4CBE-945F-16E38010AC86}"/>
    <cellStyle name="Normal 366 2 2" xfId="3383" xr:uid="{8D0A28EF-8D2A-4535-AD8A-177C8EB8A3A8}"/>
    <cellStyle name="Normal 366 2 2 2" xfId="8052" xr:uid="{2AF3AD9F-E797-4562-87E4-60AE11885A38}"/>
    <cellStyle name="Normal 366 2 2 2 2" xfId="26794" xr:uid="{C5129C53-9285-4368-A61C-48B3180E6D68}"/>
    <cellStyle name="Normal 366 2 2 3" xfId="11434" xr:uid="{1FE7F53A-9A1F-4C6D-B463-C347B83A196F}"/>
    <cellStyle name="Normal 366 2 2 3 2" xfId="26795" xr:uid="{E31FF230-CBA4-4939-A1B2-9D7A25F8954F}"/>
    <cellStyle name="Normal 366 2 2 4" xfId="16081" xr:uid="{3AFB08F3-BC92-4731-B694-1ED668C03B36}"/>
    <cellStyle name="Normal 366 2 2 4 2" xfId="26796" xr:uid="{504C8720-F638-4ED1-A627-2926DC3568AC}"/>
    <cellStyle name="Normal 366 2 2 5" xfId="26793" xr:uid="{873529EE-96F5-47A9-8F4E-ECA66D09714E}"/>
    <cellStyle name="Normal 366 2 3" xfId="8051" xr:uid="{C5BBEAC4-6C11-4F11-A82A-9A82603B3E70}"/>
    <cellStyle name="Normal 366 2 3 2" xfId="26797" xr:uid="{496370CC-6144-42BC-AD37-A8E55903A99D}"/>
    <cellStyle name="Normal 366 2 4" xfId="11433" xr:uid="{A69CFECC-DAD5-4D40-A244-7BFBF48A673F}"/>
    <cellStyle name="Normal 366 2 4 2" xfId="26798" xr:uid="{3AEC917E-DAEC-4D1F-9EB1-E7D4E7B23D4C}"/>
    <cellStyle name="Normal 366 2 5" xfId="16080" xr:uid="{0F664511-15CA-4C00-B5E9-E0BEC9734E02}"/>
    <cellStyle name="Normal 366 2 5 2" xfId="26799" xr:uid="{5AA93816-B851-403A-8E78-7CCA027948DB}"/>
    <cellStyle name="Normal 366 2 6" xfId="26792" xr:uid="{093AA8A8-3F7C-47B4-B5F4-12E11A2A3777}"/>
    <cellStyle name="Normal 366 3" xfId="3384" xr:uid="{47299452-1FBD-4222-990E-EF1CCA6FB274}"/>
    <cellStyle name="Normal 366 3 2" xfId="8053" xr:uid="{195D2B66-26EF-4784-A2D7-BE5AAF892A36}"/>
    <cellStyle name="Normal 366 3 2 2" xfId="26801" xr:uid="{2FAA9F7C-113D-4F69-9E94-A674CD8C6896}"/>
    <cellStyle name="Normal 366 3 3" xfId="11435" xr:uid="{4B888A6D-F094-414F-9E92-E6A75F9C21BE}"/>
    <cellStyle name="Normal 366 3 3 2" xfId="26802" xr:uid="{0200BBA1-C4C8-40C4-BE57-600DCF2AF4F2}"/>
    <cellStyle name="Normal 366 3 4" xfId="16082" xr:uid="{79398A54-8C5D-4BAE-A63B-B81695A7525C}"/>
    <cellStyle name="Normal 366 3 4 2" xfId="26803" xr:uid="{617C904B-55F8-4896-B466-CE764D67C467}"/>
    <cellStyle name="Normal 366 3 5" xfId="26800" xr:uid="{AF4008FD-7E63-413F-B5DA-EA72B14B3C26}"/>
    <cellStyle name="Normal 366 4" xfId="8050" xr:uid="{68B2C593-1A9A-4289-A794-30A63BF33151}"/>
    <cellStyle name="Normal 366 4 2" xfId="26804" xr:uid="{0E1AC909-D322-4A3A-9979-53E6A3B535BA}"/>
    <cellStyle name="Normal 366 5" xfId="11432" xr:uid="{7389CE66-6DB3-4B5D-B611-C020981B0ADF}"/>
    <cellStyle name="Normal 366 5 2" xfId="26805" xr:uid="{B23646CA-92DA-4683-A69F-BDEDE015ADDC}"/>
    <cellStyle name="Normal 366 6" xfId="16079" xr:uid="{4842CC1F-ECC6-4D46-9A5C-09765B3527D9}"/>
    <cellStyle name="Normal 366 6 2" xfId="26806" xr:uid="{190ACAE6-09DF-4F6F-845A-569A757650B7}"/>
    <cellStyle name="Normal 366 7" xfId="26791" xr:uid="{C6C2EE12-EB57-427C-AA2A-F8660A18DCA2}"/>
    <cellStyle name="Normal 367" xfId="3385" xr:uid="{CB54C3C5-D618-4E24-B821-401A762B91EB}"/>
    <cellStyle name="Normal 367 2" xfId="3386" xr:uid="{15F7AFCB-9BB3-45D6-959F-ECEF12E81638}"/>
    <cellStyle name="Normal 367 2 2" xfId="3387" xr:uid="{1F0F406C-4E0D-45FE-BAE0-171809DF3B20}"/>
    <cellStyle name="Normal 367 2 2 2" xfId="8056" xr:uid="{867CF9BE-6BED-4079-BED2-3C06C7773D32}"/>
    <cellStyle name="Normal 367 2 2 2 2" xfId="26810" xr:uid="{49D91EEC-510D-4D26-A028-02E9226A09CF}"/>
    <cellStyle name="Normal 367 2 2 3" xfId="11438" xr:uid="{11C94013-3601-4505-B0E6-64D505F284CD}"/>
    <cellStyle name="Normal 367 2 2 3 2" xfId="26811" xr:uid="{52DD9C42-DBA6-4A3B-AAAC-1A0B7B402545}"/>
    <cellStyle name="Normal 367 2 2 4" xfId="16085" xr:uid="{31CE59A3-3EA0-44AC-9422-7C6E0FA156F0}"/>
    <cellStyle name="Normal 367 2 2 4 2" xfId="26812" xr:uid="{1F73F09D-51B1-4C84-8F26-BE16FAC759AF}"/>
    <cellStyle name="Normal 367 2 2 5" xfId="26809" xr:uid="{3B018D50-ABCB-4372-9C9E-1F0183A0DE24}"/>
    <cellStyle name="Normal 367 2 3" xfId="8055" xr:uid="{DE2AFCFE-710A-4860-8F26-F0BBBD66E8FB}"/>
    <cellStyle name="Normal 367 2 3 2" xfId="26813" xr:uid="{DE01CCDB-AA1F-4EDE-A849-A350D227B5BD}"/>
    <cellStyle name="Normal 367 2 4" xfId="11437" xr:uid="{C772E3D4-D591-49AA-ABA2-857971AD209C}"/>
    <cellStyle name="Normal 367 2 4 2" xfId="26814" xr:uid="{BDA76B9D-FAAD-4196-9C00-85B5F2B48177}"/>
    <cellStyle name="Normal 367 2 5" xfId="16084" xr:uid="{C4ED1134-4088-4006-ADDE-11AAE2EF79B5}"/>
    <cellStyle name="Normal 367 2 5 2" xfId="26815" xr:uid="{2EEAEF97-05AC-42CF-870D-458E8B2D5862}"/>
    <cellStyle name="Normal 367 2 6" xfId="26808" xr:uid="{DA018928-2FEF-4D16-A191-43D1A54B5290}"/>
    <cellStyle name="Normal 367 3" xfId="3388" xr:uid="{72D94212-9ADA-49D5-9D9C-40C76D9E39A4}"/>
    <cellStyle name="Normal 367 3 2" xfId="8057" xr:uid="{D3B51194-57BD-4F38-960D-F00A7F6EC6DF}"/>
    <cellStyle name="Normal 367 3 2 2" xfId="26817" xr:uid="{DC2DF1DB-A744-40CD-8ECA-E29770063637}"/>
    <cellStyle name="Normal 367 3 3" xfId="11439" xr:uid="{E593057B-BB3F-446D-9C06-D4E32C39C9EE}"/>
    <cellStyle name="Normal 367 3 3 2" xfId="26818" xr:uid="{757B0D81-BF08-4871-9AF5-2C0BF0BB6FD2}"/>
    <cellStyle name="Normal 367 3 4" xfId="16086" xr:uid="{C142B1D0-E4ED-4A69-A9CF-7FCC9AE8B817}"/>
    <cellStyle name="Normal 367 3 4 2" xfId="26819" xr:uid="{777889CA-AE2F-4758-B02F-066D64FC4507}"/>
    <cellStyle name="Normal 367 3 5" xfId="26816" xr:uid="{23F2B3EA-F9B0-4F5C-8C39-26B8E56BCA9F}"/>
    <cellStyle name="Normal 367 4" xfId="8054" xr:uid="{AF2709C0-8006-42D4-BED4-F0553F52CC7F}"/>
    <cellStyle name="Normal 367 4 2" xfId="26820" xr:uid="{0BD22F39-CF65-4645-8FDD-65D313AE5BAA}"/>
    <cellStyle name="Normal 367 5" xfId="11436" xr:uid="{05E1157B-9CF0-4991-AA37-472C482C865E}"/>
    <cellStyle name="Normal 367 5 2" xfId="26821" xr:uid="{2118C39F-C071-47FD-AAB8-8993E2E1D0C1}"/>
    <cellStyle name="Normal 367 6" xfId="16083" xr:uid="{16CCA152-6E95-4500-9790-407F7A6AF995}"/>
    <cellStyle name="Normal 367 6 2" xfId="26822" xr:uid="{D157F0E5-01FE-45D4-8B60-7256882BB16D}"/>
    <cellStyle name="Normal 367 7" xfId="26807" xr:uid="{E3441BA9-F18C-4896-B475-55195D1E8E7F}"/>
    <cellStyle name="Normal 368" xfId="3389" xr:uid="{E7E4C58B-05A9-4AB1-AE03-522969DC45A7}"/>
    <cellStyle name="Normal 368 2" xfId="3390" xr:uid="{8CBAC95A-5268-4DB8-8742-93B35B93EFC0}"/>
    <cellStyle name="Normal 368 2 2" xfId="3391" xr:uid="{DECA26D5-454B-4009-A2A0-AA31CEF7B1D4}"/>
    <cellStyle name="Normal 368 2 2 2" xfId="8060" xr:uid="{578732D4-306E-49D6-B9CF-9EC9D9F9520A}"/>
    <cellStyle name="Normal 368 2 2 2 2" xfId="26826" xr:uid="{AC10218A-4C93-4EE0-A9E0-7928FA73F8C8}"/>
    <cellStyle name="Normal 368 2 2 3" xfId="11442" xr:uid="{2BDEAA5B-2F56-40B2-9B8C-983A79AC7D41}"/>
    <cellStyle name="Normal 368 2 2 3 2" xfId="26827" xr:uid="{2A036933-4E40-471E-BDD5-6C4C9F4EB512}"/>
    <cellStyle name="Normal 368 2 2 4" xfId="16089" xr:uid="{60016DBA-4E4D-48B1-8888-1C23F75AA42C}"/>
    <cellStyle name="Normal 368 2 2 4 2" xfId="26828" xr:uid="{EFBF895D-119E-4286-A40E-BD5A20D29F35}"/>
    <cellStyle name="Normal 368 2 2 5" xfId="26825" xr:uid="{38F89CDD-975A-4DB0-AF89-02B70902C900}"/>
    <cellStyle name="Normal 368 2 3" xfId="8059" xr:uid="{46DAE3C0-51AF-4B71-ACD1-170F9AC76DFE}"/>
    <cellStyle name="Normal 368 2 3 2" xfId="26829" xr:uid="{07F11D3C-DCE8-4200-975F-3E78CE22986D}"/>
    <cellStyle name="Normal 368 2 4" xfId="11441" xr:uid="{C0424AF6-D789-40BC-B5F3-1B2D2DFD1474}"/>
    <cellStyle name="Normal 368 2 4 2" xfId="26830" xr:uid="{EFDD6D4A-CAFA-4314-B2AA-2B05AC0B0CE0}"/>
    <cellStyle name="Normal 368 2 5" xfId="16088" xr:uid="{200D587B-6229-4260-8E55-CC5C296111E6}"/>
    <cellStyle name="Normal 368 2 5 2" xfId="26831" xr:uid="{69EE8A39-0BCE-4A57-AC7C-D0716666118B}"/>
    <cellStyle name="Normal 368 2 6" xfId="26824" xr:uid="{881DE4D6-8170-4CF4-BE45-03DBD94C4EC6}"/>
    <cellStyle name="Normal 368 3" xfId="3392" xr:uid="{5924E35D-B14A-4BD4-A7EA-4B22ECD33B26}"/>
    <cellStyle name="Normal 368 3 2" xfId="8061" xr:uid="{F7B89CD7-595D-40FA-BA7F-BFF2849F2132}"/>
    <cellStyle name="Normal 368 3 2 2" xfId="26833" xr:uid="{19EF46C0-E52C-4AFF-8143-73E6D05E1F3D}"/>
    <cellStyle name="Normal 368 3 3" xfId="11443" xr:uid="{B761CBAE-D458-4932-9DA5-769C13B3A402}"/>
    <cellStyle name="Normal 368 3 3 2" xfId="26834" xr:uid="{F86E81AC-8101-43DF-8DEF-4EC403611A1A}"/>
    <cellStyle name="Normal 368 3 4" xfId="16090" xr:uid="{5EF127D8-3AC3-442E-9139-A61CFAA2A33D}"/>
    <cellStyle name="Normal 368 3 4 2" xfId="26835" xr:uid="{1640067B-C89A-4F18-9532-FFD62B1878FC}"/>
    <cellStyle name="Normal 368 3 5" xfId="26832" xr:uid="{EF7F70BE-108D-46F9-9CB2-DC02D5A4CDE2}"/>
    <cellStyle name="Normal 368 4" xfId="8058" xr:uid="{42850628-1448-42C8-93BC-624D03A662C3}"/>
    <cellStyle name="Normal 368 4 2" xfId="26836" xr:uid="{B3C66EC8-2CD3-4035-AF30-E029EF39F9E7}"/>
    <cellStyle name="Normal 368 5" xfId="11440" xr:uid="{8D1D55CB-FE68-405A-9578-619C7A29F97F}"/>
    <cellStyle name="Normal 368 5 2" xfId="26837" xr:uid="{9B5E0B86-7555-4EFC-BF8B-B203DDEFD143}"/>
    <cellStyle name="Normal 368 6" xfId="16087" xr:uid="{482488E7-64D6-4F0F-902E-91F9D385D65F}"/>
    <cellStyle name="Normal 368 6 2" xfId="26838" xr:uid="{35969BE2-9525-4555-968B-66A09B81AD72}"/>
    <cellStyle name="Normal 368 7" xfId="26823" xr:uid="{C9513215-7FB2-4BD8-884F-77CF9444646F}"/>
    <cellStyle name="Normal 369" xfId="3393" xr:uid="{3A3FB39B-C340-483D-B14D-FF5B341FB1D7}"/>
    <cellStyle name="Normal 369 2" xfId="3394" xr:uid="{B5FC34FE-1152-4E30-91E8-DD3455939424}"/>
    <cellStyle name="Normal 369 2 2" xfId="8063" xr:uid="{C21466AF-7146-4863-9735-35E980F0B704}"/>
    <cellStyle name="Normal 369 2 2 2" xfId="26841" xr:uid="{6DB5310B-BE34-4B31-B1A6-79E1411BCBF8}"/>
    <cellStyle name="Normal 369 2 3" xfId="11445" xr:uid="{0E3F7EED-8E87-4A54-9371-D8E0FD05F1A1}"/>
    <cellStyle name="Normal 369 2 3 2" xfId="26842" xr:uid="{81146A3C-3F27-4A30-83F2-CE11E810235A}"/>
    <cellStyle name="Normal 369 2 4" xfId="16092" xr:uid="{E67240D4-2456-4896-98E4-6D3C6F9F829F}"/>
    <cellStyle name="Normal 369 2 4 2" xfId="26843" xr:uid="{18458B97-B010-47E5-B7F0-CBE25B438BDC}"/>
    <cellStyle name="Normal 369 2 5" xfId="26840" xr:uid="{B7201281-FF09-4E39-AF05-18F0C0A94864}"/>
    <cellStyle name="Normal 369 3" xfId="8062" xr:uid="{C840D66A-A0FB-4355-8D7A-4B4A1A8A58FB}"/>
    <cellStyle name="Normal 369 3 2" xfId="26844" xr:uid="{A8067B3E-4123-468B-A8F0-FD5426B995CA}"/>
    <cellStyle name="Normal 369 4" xfId="11444" xr:uid="{A9B29EE6-756C-42C3-87E5-D5FBC994686D}"/>
    <cellStyle name="Normal 369 4 2" xfId="26845" xr:uid="{60072A7F-5C38-495A-840A-1449378E3D80}"/>
    <cellStyle name="Normal 369 5" xfId="16091" xr:uid="{8BEF11A0-FDD5-4EC1-AAEB-68BEFD5FD3AE}"/>
    <cellStyle name="Normal 369 5 2" xfId="26846" xr:uid="{D978A7A1-AB6C-485A-B32E-E908916D16EA}"/>
    <cellStyle name="Normal 369 6" xfId="26839" xr:uid="{8E92166E-862E-4181-A0F5-309AC1D2FF48}"/>
    <cellStyle name="Normal 37" xfId="3395" xr:uid="{D4C1D315-C576-4578-8C82-8F91431C2BAD}"/>
    <cellStyle name="Normal 37 2" xfId="3396" xr:uid="{6CA3E1CC-57AD-4C97-9B0B-78A173566618}"/>
    <cellStyle name="Normal 37 2 2" xfId="3397" xr:uid="{AAC91239-0ACF-4A54-94B2-F2C3B3B28511}"/>
    <cellStyle name="Normal 37 2 2 2" xfId="8066" xr:uid="{E4FC29E5-0EB8-4F8F-ABDF-B4411F829CB3}"/>
    <cellStyle name="Normal 37 2 2 2 2" xfId="26850" xr:uid="{19F62C62-100B-47AB-8C10-E127E7EFB18B}"/>
    <cellStyle name="Normal 37 2 2 3" xfId="11448" xr:uid="{32868D8F-2626-4007-9B85-A31FC26754BA}"/>
    <cellStyle name="Normal 37 2 2 3 2" xfId="26851" xr:uid="{C78F6287-786C-4331-A6DE-A4DD19B432D1}"/>
    <cellStyle name="Normal 37 2 2 4" xfId="16095" xr:uid="{22D3587E-2417-495A-B6C6-2FE69487720E}"/>
    <cellStyle name="Normal 37 2 2 4 2" xfId="26852" xr:uid="{3CCF7ED4-ECBB-4C46-A035-ABE7F3B36FD0}"/>
    <cellStyle name="Normal 37 2 2 5" xfId="26849" xr:uid="{D9871DEF-1DF8-41E2-A7AF-B2C721747971}"/>
    <cellStyle name="Normal 37 2 3" xfId="8065" xr:uid="{70C603EC-DC4A-4167-9CCF-B0BFBD515584}"/>
    <cellStyle name="Normal 37 2 3 2" xfId="26853" xr:uid="{712AB97F-80DB-46EB-AB7B-1CA353BC547B}"/>
    <cellStyle name="Normal 37 2 4" xfId="11447" xr:uid="{21D34BD1-993A-46EA-9E63-F5D0963F307A}"/>
    <cellStyle name="Normal 37 2 4 2" xfId="26854" xr:uid="{D93B9506-E099-4726-9749-828E4970C520}"/>
    <cellStyle name="Normal 37 2 5" xfId="16094" xr:uid="{0887FF74-8B1C-44E1-A59C-4F7CFD1AA718}"/>
    <cellStyle name="Normal 37 2 5 2" xfId="26855" xr:uid="{E55EF960-ECA1-4952-ADC8-3772A3FD69E0}"/>
    <cellStyle name="Normal 37 2 6" xfId="26848" xr:uid="{6DDEE3D6-35EB-4E34-9035-4EFFCD1DD067}"/>
    <cellStyle name="Normal 37 3" xfId="3398" xr:uid="{D4F30B76-0102-4EB8-B3BA-39B1BEDEAE24}"/>
    <cellStyle name="Normal 37 3 2" xfId="8067" xr:uid="{3F0CD19B-F3C5-4458-AA8F-045FDF1DB022}"/>
    <cellStyle name="Normal 37 3 2 2" xfId="26857" xr:uid="{4BD03C70-8606-4F08-BD6C-999F02840D89}"/>
    <cellStyle name="Normal 37 3 3" xfId="11449" xr:uid="{93A8309F-C937-4CFC-BFF6-062F4D0338EA}"/>
    <cellStyle name="Normal 37 3 3 2" xfId="26858" xr:uid="{C1551CC0-1079-4367-AA47-FC2B44592C4B}"/>
    <cellStyle name="Normal 37 3 4" xfId="16096" xr:uid="{0DCB1C67-F919-4A71-8899-38B831F77878}"/>
    <cellStyle name="Normal 37 3 4 2" xfId="26859" xr:uid="{497168AE-F120-462F-BDC1-7D3929E3E883}"/>
    <cellStyle name="Normal 37 3 5" xfId="26856" xr:uid="{3E6CE8A4-DBEA-435F-8F34-C34CB0145166}"/>
    <cellStyle name="Normal 37 4" xfId="8064" xr:uid="{FF926B7D-A9B4-4A0F-8DF0-A8DECA061DB9}"/>
    <cellStyle name="Normal 37 4 2" xfId="26860" xr:uid="{7CE39398-7479-454A-8CCD-C3DBFA6F79D1}"/>
    <cellStyle name="Normal 37 5" xfId="11446" xr:uid="{352CACDE-92C8-4794-82F5-30BC438A98D1}"/>
    <cellStyle name="Normal 37 5 2" xfId="26861" xr:uid="{EE1B7DE2-5250-46F8-B248-7DB6F77B6D9F}"/>
    <cellStyle name="Normal 37 6" xfId="16093" xr:uid="{D91DBE2F-710A-4911-B588-C08E5EC97D1E}"/>
    <cellStyle name="Normal 37 6 2" xfId="26862" xr:uid="{2B4C8D3A-FDAC-4A02-A7DD-D3A9EB87906F}"/>
    <cellStyle name="Normal 37 7" xfId="26847" xr:uid="{762252A1-8285-4EDC-9B29-9BD9123F6D36}"/>
    <cellStyle name="Normal 370" xfId="3399" xr:uid="{CEE67D30-9412-43FD-8075-B647A56293FC}"/>
    <cellStyle name="Normal 370 2" xfId="3400" xr:uid="{90DDF611-CD98-4144-811F-7A9B1AAD04A7}"/>
    <cellStyle name="Normal 370 2 2" xfId="8069" xr:uid="{C222A293-DEE4-4A8A-AF4B-3079160939E3}"/>
    <cellStyle name="Normal 370 2 2 2" xfId="26865" xr:uid="{226FF9B0-75F0-46C1-95EE-EE97BC14401B}"/>
    <cellStyle name="Normal 370 2 3" xfId="11451" xr:uid="{C5BF48F6-7FB7-4E8D-904A-5659B73143F9}"/>
    <cellStyle name="Normal 370 2 3 2" xfId="26866" xr:uid="{FA74F62C-E582-4083-9320-0256225DABE7}"/>
    <cellStyle name="Normal 370 2 4" xfId="16098" xr:uid="{0BAAD2AD-97F0-4D68-81B8-075427DB5099}"/>
    <cellStyle name="Normal 370 2 4 2" xfId="26867" xr:uid="{BF366D4B-6323-48FE-A3C2-C2713F897DCF}"/>
    <cellStyle name="Normal 370 2 5" xfId="26864" xr:uid="{651635AE-0551-47FF-89B7-FABF97ED961A}"/>
    <cellStyle name="Normal 370 3" xfId="8068" xr:uid="{91232EDB-0BDB-4F80-B57F-F4002686342B}"/>
    <cellStyle name="Normal 370 3 2" xfId="26868" xr:uid="{01A16EF1-AA77-46CE-A94A-78D855CE3E51}"/>
    <cellStyle name="Normal 370 4" xfId="11450" xr:uid="{6C3EDEE5-6647-4ACC-ACB2-C686B680B471}"/>
    <cellStyle name="Normal 370 4 2" xfId="26869" xr:uid="{A2BAE330-6A68-4BEF-83EB-300E1AD2B280}"/>
    <cellStyle name="Normal 370 5" xfId="16097" xr:uid="{9AEC651D-02C6-43CD-9632-A83A5B35D505}"/>
    <cellStyle name="Normal 370 5 2" xfId="26870" xr:uid="{C0DFB3DB-AAB9-4AA8-BBC2-5E5EC1FB3034}"/>
    <cellStyle name="Normal 370 6" xfId="26863" xr:uid="{483E512B-93BE-4706-9BE0-CA99CF0DC7B2}"/>
    <cellStyle name="Normal 371" xfId="3401" xr:uid="{0A0013EA-4180-49CB-8FD4-076C69F9C1D8}"/>
    <cellStyle name="Normal 371 2" xfId="5214" xr:uid="{8831F5AE-E989-46F2-9AB6-42C096A2F9DB}"/>
    <cellStyle name="Normal 371 3" xfId="17835" xr:uid="{B945F8E9-3775-47C1-9A63-18D4F07B58DB}"/>
    <cellStyle name="Normal 371 3 2" xfId="26871" xr:uid="{99500079-0C26-47B0-B048-159D7E69E392}"/>
    <cellStyle name="Normal 372" xfId="396" xr:uid="{F5D2474D-2246-4A11-97C9-01BA23938C0C}"/>
    <cellStyle name="Normal 372 2" xfId="9855" xr:uid="{C91B3E23-AF28-4975-AB51-2EFDD9D32D19}"/>
    <cellStyle name="Normal 372 3" xfId="26872" xr:uid="{8DFCE0DE-1808-4237-8912-F5F4B023E341}"/>
    <cellStyle name="Normal 372 4" xfId="34070" xr:uid="{15CC68FC-2131-43C0-83E0-F51DF042BD74}"/>
    <cellStyle name="Normal 373" xfId="5218" xr:uid="{0D62A842-9497-45CB-B7BF-25B499636E20}"/>
    <cellStyle name="Normal 373 2" xfId="26873" xr:uid="{016FE222-1CD2-43E8-8FD6-4FB26273FE84}"/>
    <cellStyle name="Normal 373 3" xfId="35225" xr:uid="{3265DFDE-BBD6-4D6A-9517-FA6635003C91}"/>
    <cellStyle name="Normal 374" xfId="9860" xr:uid="{E4BFC9D7-6870-41E7-93FE-37DB954B6FFC}"/>
    <cellStyle name="Normal 374 2" xfId="26874" xr:uid="{562CED43-C338-48DA-A5C5-A722BF2E4514}"/>
    <cellStyle name="Normal 375" xfId="13249" xr:uid="{CFB4BECB-6FF7-4091-81BD-F4BC8FBCF493}"/>
    <cellStyle name="Normal 375 2" xfId="26875" xr:uid="{26A54124-8653-431E-A963-231C87ED4A4F}"/>
    <cellStyle name="Normal 376" xfId="34061" xr:uid="{65A9835B-DE6E-462D-BE9A-DFD8A0E1AF3E}"/>
    <cellStyle name="Normal 377" xfId="34069" xr:uid="{4DD4EA9A-C44F-433F-9649-0044DB7FE1C9}"/>
    <cellStyle name="Normal 378" xfId="35713" xr:uid="{6725485F-59AC-43F9-A6D9-6994FB463F0E}"/>
    <cellStyle name="Normal 379" xfId="35715" xr:uid="{B0A29C60-3689-4FAC-BDF8-3690875ED43A}"/>
    <cellStyle name="Normal 38" xfId="3402" xr:uid="{ADD6CB68-5BD8-4C4C-9015-A6E8ABBEECF7}"/>
    <cellStyle name="Normal 38 2" xfId="3403" xr:uid="{04A2C390-69D6-4D2C-983B-60F1ADA36C5A}"/>
    <cellStyle name="Normal 38 2 2" xfId="3404" xr:uid="{281035BC-CEC4-4729-BBE8-6104DC58877B}"/>
    <cellStyle name="Normal 38 2 2 2" xfId="8072" xr:uid="{138F5F21-8CD7-49F7-8DE4-6C0FE00426A5}"/>
    <cellStyle name="Normal 38 2 2 2 2" xfId="26879" xr:uid="{15CC1718-BEEA-48DA-A6FB-68F7619B6E3B}"/>
    <cellStyle name="Normal 38 2 2 3" xfId="11454" xr:uid="{FF2EFDC1-2075-4F95-AA05-848E0BC05716}"/>
    <cellStyle name="Normal 38 2 2 3 2" xfId="26880" xr:uid="{5619568A-C840-41F1-839D-6AF1FE0C2B38}"/>
    <cellStyle name="Normal 38 2 2 4" xfId="16101" xr:uid="{2157D0FE-15A0-43DB-8142-87AB2AFAFDA3}"/>
    <cellStyle name="Normal 38 2 2 4 2" xfId="26881" xr:uid="{847D28C4-89D9-4C37-A37F-A1D842926C7E}"/>
    <cellStyle name="Normal 38 2 2 5" xfId="26878" xr:uid="{527AE968-1F61-4E19-8BE1-4A0BB18ADD5E}"/>
    <cellStyle name="Normal 38 2 3" xfId="8071" xr:uid="{951C42CD-068A-493C-B0D9-92175504AB93}"/>
    <cellStyle name="Normal 38 2 3 2" xfId="26882" xr:uid="{D87E0116-F85C-4AFE-86F3-FEC7AA988BDF}"/>
    <cellStyle name="Normal 38 2 4" xfId="11453" xr:uid="{39624F96-BA4C-4BA8-861C-275383CC03D0}"/>
    <cellStyle name="Normal 38 2 4 2" xfId="26883" xr:uid="{D16F1278-9B37-4A82-B628-0D6AB0B1D778}"/>
    <cellStyle name="Normal 38 2 5" xfId="16100" xr:uid="{AABC59A1-0DD2-4699-B997-2B30CA01F9EB}"/>
    <cellStyle name="Normal 38 2 5 2" xfId="26884" xr:uid="{07D60D7C-6532-4D4B-87C2-3EFD214E49E8}"/>
    <cellStyle name="Normal 38 2 6" xfId="26877" xr:uid="{2FBDF648-FB64-4294-85F2-10DBD1901BEB}"/>
    <cellStyle name="Normal 38 3" xfId="3405" xr:uid="{F6A403E9-3CA9-44F5-B5AB-22E17BCA0BAE}"/>
    <cellStyle name="Normal 38 3 2" xfId="8073" xr:uid="{678A3069-7422-4EBB-A206-A6F2CCDBF3D1}"/>
    <cellStyle name="Normal 38 3 2 2" xfId="26886" xr:uid="{23AA2558-9E99-4E75-ABAC-E4E04D7A614C}"/>
    <cellStyle name="Normal 38 3 3" xfId="11455" xr:uid="{D0E0FC18-97F3-4CF0-BC26-7FF43C221AA3}"/>
    <cellStyle name="Normal 38 3 3 2" xfId="26887" xr:uid="{16670EBA-E581-4FBF-A317-C1CFF5877BEA}"/>
    <cellStyle name="Normal 38 3 4" xfId="16102" xr:uid="{CA3012B7-2F78-44BE-BA92-048D4718391B}"/>
    <cellStyle name="Normal 38 3 4 2" xfId="26888" xr:uid="{18FF045D-B8C3-4A53-9071-A6679A0058C6}"/>
    <cellStyle name="Normal 38 3 5" xfId="26885" xr:uid="{24BF1547-BE66-46B1-91E7-EFE24A73C982}"/>
    <cellStyle name="Normal 38 4" xfId="8070" xr:uid="{1EA080C5-E679-4583-831E-2BA0FC956911}"/>
    <cellStyle name="Normal 38 4 2" xfId="26889" xr:uid="{9DF86ACD-F0AA-4E5C-8044-AC92CAA81747}"/>
    <cellStyle name="Normal 38 5" xfId="11452" xr:uid="{025A6B0C-F943-416E-BFED-66CB110EA2AF}"/>
    <cellStyle name="Normal 38 5 2" xfId="26890" xr:uid="{A64D4FA3-7362-4ED1-8EF0-E66C493CAF6D}"/>
    <cellStyle name="Normal 38 6" xfId="16099" xr:uid="{FA12E097-E42E-46D4-98A2-DEE54290F5B4}"/>
    <cellStyle name="Normal 38 6 2" xfId="26891" xr:uid="{7EA751DB-5A16-4415-A06B-17674B9013A9}"/>
    <cellStyle name="Normal 38 7" xfId="26876" xr:uid="{5B514B68-291D-4A11-820F-1507A1EF3C48}"/>
    <cellStyle name="Normal 380" xfId="35716" xr:uid="{4878CEAA-CFC5-45BB-BEB7-A2D04C5FCC8C}"/>
    <cellStyle name="Normal 380 2" xfId="35822" xr:uid="{433C9E48-5DB2-4D56-9E45-90509F4A828C}"/>
    <cellStyle name="Normal 381" xfId="35718" xr:uid="{3BF1122E-4609-459A-8016-365F25BC4A58}"/>
    <cellStyle name="Normal 382" xfId="35719" xr:uid="{2CF02537-65A0-4415-AEAA-4B5EA8D4131D}"/>
    <cellStyle name="Normal 383" xfId="35720" xr:uid="{40FEBD07-6B43-4A68-9C27-80118E0ED6D6}"/>
    <cellStyle name="Normal 384" xfId="35854" xr:uid="{059E905E-777C-4B57-B0CD-185D99524E1A}"/>
    <cellStyle name="Normal 385" xfId="72" xr:uid="{05D9D71F-C59C-452D-A405-A694C7D0E261}"/>
    <cellStyle name="Normal 386" xfId="35859" xr:uid="{FCCA135B-DF5E-411A-B2DB-B61D02312D4F}"/>
    <cellStyle name="Normal 387" xfId="43" xr:uid="{B5FC7531-098A-40EC-B022-12D9299ACDA2}"/>
    <cellStyle name="Normal 388" xfId="35860" xr:uid="{12853032-9B1B-4D23-A801-CF12D287B2E9}"/>
    <cellStyle name="Normal 389" xfId="35864" xr:uid="{281082B4-C72E-4E08-8EFA-4AB360FF46C0}"/>
    <cellStyle name="Normal 39" xfId="3406" xr:uid="{03432FC9-76C5-4A2A-8C84-33506D551D7D}"/>
    <cellStyle name="Normal 39 2" xfId="3407" xr:uid="{85C4059C-4745-4879-A3EC-2B7501EE0ADC}"/>
    <cellStyle name="Normal 39 2 2" xfId="3408" xr:uid="{F5138A9F-59B6-4730-A7C9-8935D37156B5}"/>
    <cellStyle name="Normal 39 2 2 2" xfId="8076" xr:uid="{51C551B6-D29F-45B8-B36C-E0F140FAC069}"/>
    <cellStyle name="Normal 39 2 2 2 2" xfId="26895" xr:uid="{B340D288-B81D-49D9-9770-E20928457538}"/>
    <cellStyle name="Normal 39 2 2 3" xfId="11458" xr:uid="{5DE4F474-77A1-469D-9D4F-5AD499509687}"/>
    <cellStyle name="Normal 39 2 2 3 2" xfId="26896" xr:uid="{827B6F8B-CB78-4E6A-B944-D75283EE7E7F}"/>
    <cellStyle name="Normal 39 2 2 4" xfId="16105" xr:uid="{003DA53C-BEF2-4A6B-9F4A-B91640DA8ED7}"/>
    <cellStyle name="Normal 39 2 2 4 2" xfId="26897" xr:uid="{F84B2F97-8D4E-432C-8CD6-94B395195A37}"/>
    <cellStyle name="Normal 39 2 2 5" xfId="26894" xr:uid="{40BC483F-CCDD-44CF-86CD-B1BAE6A4CABF}"/>
    <cellStyle name="Normal 39 2 3" xfId="8075" xr:uid="{8024F0B9-B1D3-4220-853F-9F2FD3319329}"/>
    <cellStyle name="Normal 39 2 3 2" xfId="26898" xr:uid="{6D56B43B-9FB0-4212-B924-00077A03554E}"/>
    <cellStyle name="Normal 39 2 4" xfId="11457" xr:uid="{A162DDCC-DEB1-496F-A23C-168BD842450C}"/>
    <cellStyle name="Normal 39 2 4 2" xfId="26899" xr:uid="{5822D2BD-D123-487C-A6FC-9622B9EBA8A2}"/>
    <cellStyle name="Normal 39 2 5" xfId="16104" xr:uid="{53A90E43-4D6D-4D04-BE40-1F2F3975EEB0}"/>
    <cellStyle name="Normal 39 2 5 2" xfId="26900" xr:uid="{EA155C8B-A972-4F60-856F-3E99C43DE77B}"/>
    <cellStyle name="Normal 39 2 6" xfId="26893" xr:uid="{83BDEC11-A320-4BDB-8B54-5C65B0622E47}"/>
    <cellStyle name="Normal 39 3" xfId="3409" xr:uid="{A8B7D327-B238-441F-A883-177E5835B2DB}"/>
    <cellStyle name="Normal 39 3 2" xfId="8077" xr:uid="{E9BD3736-1868-4DA4-B06F-22E99E69E6AE}"/>
    <cellStyle name="Normal 39 3 2 2" xfId="26902" xr:uid="{F7B87246-2DE9-4644-B46F-CCA649B765A9}"/>
    <cellStyle name="Normal 39 3 3" xfId="11459" xr:uid="{8EACC7CE-7A47-47FD-A874-C42E4A95677D}"/>
    <cellStyle name="Normal 39 3 3 2" xfId="26903" xr:uid="{C4F86F2F-206E-4FE7-82DE-78A70C9091BC}"/>
    <cellStyle name="Normal 39 3 4" xfId="16106" xr:uid="{677F3CCE-7087-4682-8195-00BC42052469}"/>
    <cellStyle name="Normal 39 3 4 2" xfId="26904" xr:uid="{DF07F1B9-FFD3-438B-8D40-0BC9CF43F7DB}"/>
    <cellStyle name="Normal 39 3 5" xfId="26901" xr:uid="{E2689A2B-9CA8-4152-AEE6-7DCBC3C7C22C}"/>
    <cellStyle name="Normal 39 4" xfId="8074" xr:uid="{7C4A092B-24FD-4CEF-A8C5-EE35E0CA9F4A}"/>
    <cellStyle name="Normal 39 4 2" xfId="26905" xr:uid="{5FA2BDCF-8D0E-475E-8DBD-F66370369D1E}"/>
    <cellStyle name="Normal 39 5" xfId="11456" xr:uid="{F4C71AA0-F059-4CEC-A98A-DC32E6554250}"/>
    <cellStyle name="Normal 39 5 2" xfId="26906" xr:uid="{23C9C411-3DA5-4F25-B89F-DF1F6357C6FB}"/>
    <cellStyle name="Normal 39 6" xfId="16103" xr:uid="{4FF711D0-72C0-446B-AB83-46531D14E430}"/>
    <cellStyle name="Normal 39 6 2" xfId="26907" xr:uid="{06DE5F54-0766-4AE1-B1D9-39674F5521C2}"/>
    <cellStyle name="Normal 39 7" xfId="26892" xr:uid="{BF91964F-72DD-4BB0-BCAD-D1A9EF474789}"/>
    <cellStyle name="Normal 390" xfId="35866" xr:uid="{59312F0A-A479-4EC0-862A-BEF9CBBD17E8}"/>
    <cellStyle name="Normal 391" xfId="35887" xr:uid="{70AFD7B5-4118-401C-BF3E-3DF7C0188E38}"/>
    <cellStyle name="Normal 4" xfId="49" xr:uid="{991C8EF4-3327-46D0-8B76-095D369FA7D6}"/>
    <cellStyle name="Normal 4 2" xfId="50" xr:uid="{42F41023-3B0B-4D3C-9874-B0CDE0DECADD}"/>
    <cellStyle name="Normal 4 2 2" xfId="127" xr:uid="{CE407C9A-4E6F-486E-A82F-034334252E9A}"/>
    <cellStyle name="Normal 4 2 2 2" xfId="3410" xr:uid="{9D7D02B8-45A8-4FEE-85AC-08EC5065FEEC}"/>
    <cellStyle name="Normal 4 2 3" xfId="3411" xr:uid="{437FFF5F-1F9E-4016-88B0-F37624C5D75A}"/>
    <cellStyle name="Normal 4 2 4" xfId="3412" xr:uid="{7AFC2656-DE74-4197-A925-1568889FE4EE}"/>
    <cellStyle name="Normal 4 2 4 2" xfId="3413" xr:uid="{4D448506-6358-4CEB-828C-E13E6E45BCB6}"/>
    <cellStyle name="Normal 4 2 5" xfId="3414" xr:uid="{794DE796-8FFE-4032-B5CB-5094E32DAABA}"/>
    <cellStyle name="Normal 4 2 6" xfId="3415" xr:uid="{26473113-8F55-407B-B0AC-503A33B4A254}"/>
    <cellStyle name="Normal 4 2 7" xfId="126" xr:uid="{0FC80E60-F6B3-4093-A164-7F185CAF8E72}"/>
    <cellStyle name="Normal 4 3" xfId="128" xr:uid="{DA0DB8B2-4883-41C8-AFEB-F08AD50149D8}"/>
    <cellStyle name="Normal 4 3 10" xfId="3417" xr:uid="{40D2E571-07EA-46B6-9D1E-3BC7DE97CA4B}"/>
    <cellStyle name="Normal 4 3 10 2" xfId="8080" xr:uid="{708332D3-5E6F-4892-899C-8E044644D000}"/>
    <cellStyle name="Normal 4 3 10 2 2" xfId="26910" xr:uid="{B47E0E16-6CAE-4340-88DF-45F210A49786}"/>
    <cellStyle name="Normal 4 3 10 3" xfId="11461" xr:uid="{729770A9-D04D-4C15-971D-FCCDD8AEBB17}"/>
    <cellStyle name="Normal 4 3 10 3 2" xfId="26911" xr:uid="{93922A84-DA9F-4A2C-89C2-1CA5C1AE5284}"/>
    <cellStyle name="Normal 4 3 10 4" xfId="16108" xr:uid="{B6163DE3-6F56-4E40-810A-2438B321244F}"/>
    <cellStyle name="Normal 4 3 10 4 2" xfId="26912" xr:uid="{57F8E3BE-8DFE-41FF-81DF-DA8E71BFAE0A}"/>
    <cellStyle name="Normal 4 3 10 5" xfId="26909" xr:uid="{AE00D394-FE59-4BF2-AACD-EFAB9D9B149F}"/>
    <cellStyle name="Normal 4 3 11" xfId="3416" xr:uid="{8A957634-A408-414B-9AC0-DD0C8ECF2E57}"/>
    <cellStyle name="Normal 4 3 11 2" xfId="26913" xr:uid="{2A7AD2BC-35AB-423B-BF34-029777EF1D28}"/>
    <cellStyle name="Normal 4 3 12" xfId="8079" xr:uid="{EE1DF458-158E-4C17-979A-799DB82C0F74}"/>
    <cellStyle name="Normal 4 3 12 2" xfId="26914" xr:uid="{B3CCA0FA-9C6E-455D-ADB9-02DD9677F6EF}"/>
    <cellStyle name="Normal 4 3 13" xfId="11460" xr:uid="{EBB1EA57-0628-4401-AB77-12FAE0096177}"/>
    <cellStyle name="Normal 4 3 13 2" xfId="26915" xr:uid="{7164ADC5-5E02-409C-809A-86C71666F0A8}"/>
    <cellStyle name="Normal 4 3 14" xfId="16107" xr:uid="{D01436A0-7ADF-4C20-BA6D-E9AD7707E1BD}"/>
    <cellStyle name="Normal 4 3 14 2" xfId="26916" xr:uid="{7D894733-8ADA-44CA-B825-E48A55DA97B6}"/>
    <cellStyle name="Normal 4 3 15" xfId="26908" xr:uid="{6E09D965-E387-4FF9-8A2E-A2B57DA43EAC}"/>
    <cellStyle name="Normal 4 3 2" xfId="169" xr:uid="{528AC7B1-BD79-4888-92F3-7330E16BC3E1}"/>
    <cellStyle name="Normal 4 3 2 10" xfId="3418" xr:uid="{6A57ADB6-BA0C-4441-B6ED-AD96AD8AB305}"/>
    <cellStyle name="Normal 4 3 2 10 2" xfId="26918" xr:uid="{F54EDCBA-4313-4DE0-AD24-2574C05ED8F6}"/>
    <cellStyle name="Normal 4 3 2 11" xfId="8081" xr:uid="{C0E488A7-1D5B-48E6-8067-9B3E94DA0FCB}"/>
    <cellStyle name="Normal 4 3 2 11 2" xfId="26919" xr:uid="{17B5E081-8748-42A4-BB31-F43B552B7BC1}"/>
    <cellStyle name="Normal 4 3 2 12" xfId="11462" xr:uid="{FB935293-176E-466D-A82F-E609F4E1B585}"/>
    <cellStyle name="Normal 4 3 2 12 2" xfId="26920" xr:uid="{BA9C514C-40B6-416C-9590-23D440DD1DBE}"/>
    <cellStyle name="Normal 4 3 2 13" xfId="16109" xr:uid="{96722473-C2B8-4056-AD22-5D6B30291958}"/>
    <cellStyle name="Normal 4 3 2 13 2" xfId="26921" xr:uid="{F23A8D02-EE05-4A59-ABDA-14C95CEA99CF}"/>
    <cellStyle name="Normal 4 3 2 14" xfId="26917" xr:uid="{367FCC2D-B985-4D20-8724-0477FE1815B2}"/>
    <cellStyle name="Normal 4 3 2 2" xfId="200" xr:uid="{B6CEBAE5-8256-4633-9939-303E7E1C18F3}"/>
    <cellStyle name="Normal 4 3 2 2 10" xfId="8082" xr:uid="{B2C14C5A-A7CE-4F5F-BE6D-6615341EEAF5}"/>
    <cellStyle name="Normal 4 3 2 2 10 2" xfId="26923" xr:uid="{4E967329-F42C-4179-87F9-E9914554433C}"/>
    <cellStyle name="Normal 4 3 2 2 11" xfId="11463" xr:uid="{CF186A3C-5B49-4D55-9CB2-7737EFF909B0}"/>
    <cellStyle name="Normal 4 3 2 2 11 2" xfId="26924" xr:uid="{E78F48DE-B1D9-46DE-A10D-15C6D6D2CAA9}"/>
    <cellStyle name="Normal 4 3 2 2 12" xfId="16110" xr:uid="{7FCCC15F-8C48-46C2-BEE8-135E98121614}"/>
    <cellStyle name="Normal 4 3 2 2 12 2" xfId="26925" xr:uid="{7783135E-EA1F-4ECE-AE3F-6F47D6242DF8}"/>
    <cellStyle name="Normal 4 3 2 2 13" xfId="26922" xr:uid="{83550F87-901D-4789-BC09-591E6C1A678B}"/>
    <cellStyle name="Normal 4 3 2 2 2" xfId="267" xr:uid="{9BCFBA33-0941-43D7-952A-A7C0E560CA16}"/>
    <cellStyle name="Normal 4 3 2 2 2 10" xfId="26926" xr:uid="{C947F393-19BD-4179-AABF-B921903B3348}"/>
    <cellStyle name="Normal 4 3 2 2 2 2" xfId="3421" xr:uid="{0C5D8D0E-88B9-499B-835B-F0F8A6C0357E}"/>
    <cellStyle name="Normal 4 3 2 2 2 2 2" xfId="3422" xr:uid="{00DB2E30-49A0-4991-B527-5A049117D748}"/>
    <cellStyle name="Normal 4 3 2 2 2 2 2 2" xfId="3423" xr:uid="{92FD9797-BCAF-4799-B795-CF3683471373}"/>
    <cellStyle name="Normal 4 3 2 2 2 2 2 2 2" xfId="8086" xr:uid="{DC3F3980-97F7-4BF9-AC53-AB624E64C423}"/>
    <cellStyle name="Normal 4 3 2 2 2 2 2 2 2 2" xfId="26930" xr:uid="{2DF43132-816B-4031-B0A9-0BE720D7C940}"/>
    <cellStyle name="Normal 4 3 2 2 2 2 2 2 3" xfId="11467" xr:uid="{BCC861B7-87FD-4706-AA2C-1DEAFFE0C526}"/>
    <cellStyle name="Normal 4 3 2 2 2 2 2 2 3 2" xfId="26931" xr:uid="{C7BC7AC5-6A5F-4237-A708-FADCA3EEDBAA}"/>
    <cellStyle name="Normal 4 3 2 2 2 2 2 2 4" xfId="16114" xr:uid="{3187E12A-36EF-4AEF-A0AE-3EC2A8B5A7F1}"/>
    <cellStyle name="Normal 4 3 2 2 2 2 2 2 4 2" xfId="26932" xr:uid="{D6303770-19A7-4A2B-B925-B0746EC3F299}"/>
    <cellStyle name="Normal 4 3 2 2 2 2 2 2 5" xfId="26929" xr:uid="{F57C2823-9546-4F28-9E2C-1BCF0A54BFF4}"/>
    <cellStyle name="Normal 4 3 2 2 2 2 2 3" xfId="8085" xr:uid="{CFE500AF-C3C3-4FAA-8F15-DFC97CDB927B}"/>
    <cellStyle name="Normal 4 3 2 2 2 2 2 3 2" xfId="26933" xr:uid="{32F76725-0F77-4F3D-9AE3-8E3AF3F80855}"/>
    <cellStyle name="Normal 4 3 2 2 2 2 2 4" xfId="11466" xr:uid="{B09FAAA0-503C-4C8F-9D60-362FA1C7048E}"/>
    <cellStyle name="Normal 4 3 2 2 2 2 2 4 2" xfId="26934" xr:uid="{B89D90CC-6875-4623-BD73-5E984DA9A75D}"/>
    <cellStyle name="Normal 4 3 2 2 2 2 2 5" xfId="16113" xr:uid="{1EA80129-FBB7-457F-AA62-7328CAD2F62D}"/>
    <cellStyle name="Normal 4 3 2 2 2 2 2 5 2" xfId="26935" xr:uid="{9E4363D4-90FA-476F-89D6-395C4D658BD5}"/>
    <cellStyle name="Normal 4 3 2 2 2 2 2 6" xfId="26928" xr:uid="{3F08F00C-E160-4EEA-A482-C54C915CD815}"/>
    <cellStyle name="Normal 4 3 2 2 2 2 3" xfId="3424" xr:uid="{F962F467-67C4-46D9-B513-4BF9043CBE6F}"/>
    <cellStyle name="Normal 4 3 2 2 2 2 3 2" xfId="8087" xr:uid="{5E5F5716-C93C-4882-BF57-DF8E3E01FCD6}"/>
    <cellStyle name="Normal 4 3 2 2 2 2 3 2 2" xfId="26937" xr:uid="{93583D96-9D75-4B1B-A41F-100FE5D8B364}"/>
    <cellStyle name="Normal 4 3 2 2 2 2 3 3" xfId="11468" xr:uid="{BA1B4FBB-3AFD-45BA-802C-B1098F6CCBC8}"/>
    <cellStyle name="Normal 4 3 2 2 2 2 3 3 2" xfId="26938" xr:uid="{75C68BDE-E5B0-462B-80ED-75389CB5C031}"/>
    <cellStyle name="Normal 4 3 2 2 2 2 3 4" xfId="16115" xr:uid="{F0CDF7C2-08CA-48B2-8CC0-5F14E99F0BFD}"/>
    <cellStyle name="Normal 4 3 2 2 2 2 3 4 2" xfId="26939" xr:uid="{0386EED8-B205-410C-B74E-060F11B06357}"/>
    <cellStyle name="Normal 4 3 2 2 2 2 3 5" xfId="26936" xr:uid="{27F85272-92C1-4B46-B9AF-F4550B537C04}"/>
    <cellStyle name="Normal 4 3 2 2 2 2 4" xfId="8084" xr:uid="{D199C634-546D-46C8-8002-AF6ADEEEA0F5}"/>
    <cellStyle name="Normal 4 3 2 2 2 2 4 2" xfId="26940" xr:uid="{D2D66E07-2837-4A56-8548-A6E82A84998F}"/>
    <cellStyle name="Normal 4 3 2 2 2 2 5" xfId="11465" xr:uid="{2D779508-83FD-4570-B656-5908BA404FBA}"/>
    <cellStyle name="Normal 4 3 2 2 2 2 5 2" xfId="26941" xr:uid="{E3463814-A700-48C5-8A3C-D63C5E9A33F2}"/>
    <cellStyle name="Normal 4 3 2 2 2 2 6" xfId="16112" xr:uid="{EFC71841-EB44-46A7-9350-02D2DF5146C7}"/>
    <cellStyle name="Normal 4 3 2 2 2 2 6 2" xfId="26942" xr:uid="{A1A160F2-12FD-40CD-A811-E3157FE8BC0D}"/>
    <cellStyle name="Normal 4 3 2 2 2 2 7" xfId="26927" xr:uid="{96057523-115F-4CA0-8B81-63012B49D815}"/>
    <cellStyle name="Normal 4 3 2 2 2 3" xfId="3425" xr:uid="{89A9030E-161E-4EB3-A70A-C7EA29271D08}"/>
    <cellStyle name="Normal 4 3 2 2 2 3 2" xfId="3426" xr:uid="{81E250BB-AFAF-41A6-A111-A5CD6714B529}"/>
    <cellStyle name="Normal 4 3 2 2 2 3 2 2" xfId="8089" xr:uid="{A23FD778-9F76-43A7-B002-6A802527B22D}"/>
    <cellStyle name="Normal 4 3 2 2 2 3 2 2 2" xfId="26945" xr:uid="{C3C2638D-2555-4175-A1DE-0568DD636124}"/>
    <cellStyle name="Normal 4 3 2 2 2 3 2 3" xfId="11470" xr:uid="{DB593E3F-549F-4C85-B6C4-250E1937A127}"/>
    <cellStyle name="Normal 4 3 2 2 2 3 2 3 2" xfId="26946" xr:uid="{6D913C64-7606-46A7-9513-9028397918CD}"/>
    <cellStyle name="Normal 4 3 2 2 2 3 2 4" xfId="16117" xr:uid="{F9041B34-3099-4BCD-83CE-2A6937C06ECC}"/>
    <cellStyle name="Normal 4 3 2 2 2 3 2 4 2" xfId="26947" xr:uid="{8DCF102B-9238-4600-8F45-BFA348CA419C}"/>
    <cellStyle name="Normal 4 3 2 2 2 3 2 5" xfId="26944" xr:uid="{E3565B9A-4B6A-43CF-8176-C915159BDA5A}"/>
    <cellStyle name="Normal 4 3 2 2 2 3 3" xfId="8088" xr:uid="{BE27BEBE-9E3F-4DB1-A987-DE798110A174}"/>
    <cellStyle name="Normal 4 3 2 2 2 3 3 2" xfId="26948" xr:uid="{CB6B6A1F-C76D-4CEF-B8FF-B13539A1AF5C}"/>
    <cellStyle name="Normal 4 3 2 2 2 3 4" xfId="11469" xr:uid="{178C76F4-1700-4115-9B73-FA9CE18912CC}"/>
    <cellStyle name="Normal 4 3 2 2 2 3 4 2" xfId="26949" xr:uid="{01901D58-BD8E-40FD-BCDC-308C65177709}"/>
    <cellStyle name="Normal 4 3 2 2 2 3 5" xfId="16116" xr:uid="{F56C0C3E-5228-41E1-A509-43846CF14AA3}"/>
    <cellStyle name="Normal 4 3 2 2 2 3 5 2" xfId="26950" xr:uid="{8F57C32D-5532-4A6B-9A8A-88257E995D99}"/>
    <cellStyle name="Normal 4 3 2 2 2 3 6" xfId="26943" xr:uid="{C77F7CB5-C18B-4343-89B5-8E93A8A783A0}"/>
    <cellStyle name="Normal 4 3 2 2 2 4" xfId="3427" xr:uid="{20D17F15-7374-4F1A-8FD4-C359A8E2BBEF}"/>
    <cellStyle name="Normal 4 3 2 2 2 4 2" xfId="3428" xr:uid="{DD040BAA-3F60-489F-8D19-125FEEDF170A}"/>
    <cellStyle name="Normal 4 3 2 2 2 4 2 2" xfId="8091" xr:uid="{8DFBCED5-AAFD-4756-A8BF-A866EF8E7ECF}"/>
    <cellStyle name="Normal 4 3 2 2 2 4 2 2 2" xfId="26953" xr:uid="{ECB58C10-1460-440A-B153-5D022C0933D2}"/>
    <cellStyle name="Normal 4 3 2 2 2 4 2 3" xfId="11472" xr:uid="{D4CB16DC-D40F-4737-85F5-425DAC803872}"/>
    <cellStyle name="Normal 4 3 2 2 2 4 2 3 2" xfId="26954" xr:uid="{52474A06-5D30-4A36-8ADD-1DCB5484397D}"/>
    <cellStyle name="Normal 4 3 2 2 2 4 2 4" xfId="16119" xr:uid="{C6856E71-7D3B-4489-A2BD-8E5041B8DD08}"/>
    <cellStyle name="Normal 4 3 2 2 2 4 2 4 2" xfId="26955" xr:uid="{43E71E2B-BF55-40AF-8CDB-E710DDCEF1F8}"/>
    <cellStyle name="Normal 4 3 2 2 2 4 2 5" xfId="26952" xr:uid="{246B4094-48DC-414C-9EB6-F84C65B89C01}"/>
    <cellStyle name="Normal 4 3 2 2 2 4 3" xfId="8090" xr:uid="{93C5FEA6-AEB0-44C8-AA74-618BE230078A}"/>
    <cellStyle name="Normal 4 3 2 2 2 4 3 2" xfId="26956" xr:uid="{178E421D-9B69-4094-A2F0-7B92C41B8C90}"/>
    <cellStyle name="Normal 4 3 2 2 2 4 4" xfId="11471" xr:uid="{E2AB41FF-5016-44CB-8687-CB2067E61FAC}"/>
    <cellStyle name="Normal 4 3 2 2 2 4 4 2" xfId="26957" xr:uid="{525955F7-D16B-4E46-AC52-F4F96E00B294}"/>
    <cellStyle name="Normal 4 3 2 2 2 4 5" xfId="16118" xr:uid="{B3D45AF7-1ED0-440C-A68C-8F0923AFD505}"/>
    <cellStyle name="Normal 4 3 2 2 2 4 5 2" xfId="26958" xr:uid="{C5200D7E-E56D-4363-83D0-A790A03146D1}"/>
    <cellStyle name="Normal 4 3 2 2 2 4 6" xfId="26951" xr:uid="{11228BC3-FC24-4874-951A-D9818B2C0C12}"/>
    <cellStyle name="Normal 4 3 2 2 2 5" xfId="3429" xr:uid="{477F2092-59E3-4FB8-8055-AFB984C62134}"/>
    <cellStyle name="Normal 4 3 2 2 2 5 2" xfId="8092" xr:uid="{1826A209-8CC9-43F9-99E5-CFF0E4A93379}"/>
    <cellStyle name="Normal 4 3 2 2 2 5 2 2" xfId="26960" xr:uid="{6047276B-CFCB-4A8E-B611-9C7F3C109D66}"/>
    <cellStyle name="Normal 4 3 2 2 2 5 3" xfId="11473" xr:uid="{616ABDF6-A117-46D3-A928-6A4E08C0E189}"/>
    <cellStyle name="Normal 4 3 2 2 2 5 3 2" xfId="26961" xr:uid="{CCD12DDA-46EC-414F-92BD-A867699159FF}"/>
    <cellStyle name="Normal 4 3 2 2 2 5 4" xfId="16120" xr:uid="{B16ECBA2-3C19-49FA-8D97-439B286B194E}"/>
    <cellStyle name="Normal 4 3 2 2 2 5 4 2" xfId="26962" xr:uid="{91BB7FF5-CC8A-4A68-A732-3E78692D0108}"/>
    <cellStyle name="Normal 4 3 2 2 2 5 5" xfId="26959" xr:uid="{9A3330BF-0C0C-4906-8E9B-63AED78261CA}"/>
    <cellStyle name="Normal 4 3 2 2 2 6" xfId="3420" xr:uid="{41A948FA-93A6-4487-8C8F-25BC4BBF7A63}"/>
    <cellStyle name="Normal 4 3 2 2 2 6 2" xfId="26963" xr:uid="{E61C75A9-C233-42EE-9691-18FCABF1B46E}"/>
    <cellStyle name="Normal 4 3 2 2 2 7" xfId="8083" xr:uid="{B161B2BA-876F-4AF0-9F15-EAF9FF12626E}"/>
    <cellStyle name="Normal 4 3 2 2 2 7 2" xfId="26964" xr:uid="{B48252B1-46AE-4419-902C-C5AB1D594080}"/>
    <cellStyle name="Normal 4 3 2 2 2 8" xfId="11464" xr:uid="{BBF43ADA-AFB3-4199-8875-6A1D7415565A}"/>
    <cellStyle name="Normal 4 3 2 2 2 8 2" xfId="26965" xr:uid="{72E16DB1-C513-4E10-8014-A4BA0D2A056D}"/>
    <cellStyle name="Normal 4 3 2 2 2 9" xfId="16111" xr:uid="{A7B70C7E-A37E-4F95-8F7D-9A98F5213539}"/>
    <cellStyle name="Normal 4 3 2 2 2 9 2" xfId="26966" xr:uid="{B6659BD0-2C58-4B2D-8E59-31D1D38580AC}"/>
    <cellStyle name="Normal 4 3 2 2 3" xfId="354" xr:uid="{91E8F288-12DC-415F-921A-13B3AA6AC773}"/>
    <cellStyle name="Normal 4 3 2 2 3 10" xfId="26967" xr:uid="{F95105DA-E477-499C-B57F-85E7B54F8327}"/>
    <cellStyle name="Normal 4 3 2 2 3 2" xfId="3431" xr:uid="{B22BC981-2EEE-4892-9678-721185193FD1}"/>
    <cellStyle name="Normal 4 3 2 2 3 2 2" xfId="3432" xr:uid="{79D46A4B-487B-4DFB-ACC9-5B77CCE85B43}"/>
    <cellStyle name="Normal 4 3 2 2 3 2 2 2" xfId="3433" xr:uid="{CEA116D9-3EC1-4D35-9182-4AAD5F3A1D86}"/>
    <cellStyle name="Normal 4 3 2 2 3 2 2 2 2" xfId="8096" xr:uid="{016DF72D-A138-4239-8C69-EF28BDE26D09}"/>
    <cellStyle name="Normal 4 3 2 2 3 2 2 2 2 2" xfId="26971" xr:uid="{F6178BF7-5D6E-46AA-9F13-7765560955F3}"/>
    <cellStyle name="Normal 4 3 2 2 3 2 2 2 3" xfId="11477" xr:uid="{E4AAD430-E9D3-451C-9A90-B5057CE09E6F}"/>
    <cellStyle name="Normal 4 3 2 2 3 2 2 2 3 2" xfId="26972" xr:uid="{CC7B9F75-B0DE-43E6-8373-81AE7EB6DDB2}"/>
    <cellStyle name="Normal 4 3 2 2 3 2 2 2 4" xfId="16124" xr:uid="{B891A199-4A0B-457A-9765-4690EE466448}"/>
    <cellStyle name="Normal 4 3 2 2 3 2 2 2 4 2" xfId="26973" xr:uid="{82DB40ED-3080-43C8-942F-EC6BC4FDE95B}"/>
    <cellStyle name="Normal 4 3 2 2 3 2 2 2 5" xfId="26970" xr:uid="{EE16ACF1-A33D-4704-88E8-6C55DA78107A}"/>
    <cellStyle name="Normal 4 3 2 2 3 2 2 3" xfId="8095" xr:uid="{F88AAA22-D5CE-4060-9393-5BAFDDD1D995}"/>
    <cellStyle name="Normal 4 3 2 2 3 2 2 3 2" xfId="26974" xr:uid="{0A523688-1C50-46CE-AE68-3018C131B241}"/>
    <cellStyle name="Normal 4 3 2 2 3 2 2 4" xfId="11476" xr:uid="{D3BF25A2-96E4-4532-B32F-D2C686722F2F}"/>
    <cellStyle name="Normal 4 3 2 2 3 2 2 4 2" xfId="26975" xr:uid="{B26DBAD2-625B-442B-8928-3A14C13B6363}"/>
    <cellStyle name="Normal 4 3 2 2 3 2 2 5" xfId="16123" xr:uid="{8ED94AE1-10FA-41EB-AD18-2679CAD8EEF8}"/>
    <cellStyle name="Normal 4 3 2 2 3 2 2 5 2" xfId="26976" xr:uid="{DDFAE3EA-9E36-4B08-AA92-BBAB3914B005}"/>
    <cellStyle name="Normal 4 3 2 2 3 2 2 6" xfId="26969" xr:uid="{4A5526C7-74A0-46CC-817F-DDD68EC70525}"/>
    <cellStyle name="Normal 4 3 2 2 3 2 3" xfId="3434" xr:uid="{34C002DD-8DBD-4086-A91D-0D611BC042CA}"/>
    <cellStyle name="Normal 4 3 2 2 3 2 3 2" xfId="8097" xr:uid="{164AF7F7-C601-404A-840D-CAB98E5B7DBB}"/>
    <cellStyle name="Normal 4 3 2 2 3 2 3 2 2" xfId="26978" xr:uid="{F9FA8776-7B3A-431C-B44B-1F0F684B8979}"/>
    <cellStyle name="Normal 4 3 2 2 3 2 3 3" xfId="11478" xr:uid="{D31EB15E-2668-4F59-8962-21165E5DBEEF}"/>
    <cellStyle name="Normal 4 3 2 2 3 2 3 3 2" xfId="26979" xr:uid="{8924F83D-2AEF-47C8-BBE0-61BBE4AB4BC1}"/>
    <cellStyle name="Normal 4 3 2 2 3 2 3 4" xfId="16125" xr:uid="{A48159A6-0DD0-40A6-B4A1-5A9FBC2946CD}"/>
    <cellStyle name="Normal 4 3 2 2 3 2 3 4 2" xfId="26980" xr:uid="{F38FFB1B-DBFF-4D39-9233-9D57D69F51D2}"/>
    <cellStyle name="Normal 4 3 2 2 3 2 3 5" xfId="26977" xr:uid="{6B93881E-FDBC-4393-890B-415DE41B3A9E}"/>
    <cellStyle name="Normal 4 3 2 2 3 2 4" xfId="8094" xr:uid="{E95170F6-89E3-490E-9444-1FA899229991}"/>
    <cellStyle name="Normal 4 3 2 2 3 2 4 2" xfId="26981" xr:uid="{2C596868-BC8C-4EF9-AB09-68215E747163}"/>
    <cellStyle name="Normal 4 3 2 2 3 2 5" xfId="11475" xr:uid="{FA200BF0-3941-4ADE-B3D5-92C1B973CED6}"/>
    <cellStyle name="Normal 4 3 2 2 3 2 5 2" xfId="26982" xr:uid="{B7CFF049-F014-4F8B-A862-1DE71525EE24}"/>
    <cellStyle name="Normal 4 3 2 2 3 2 6" xfId="16122" xr:uid="{35EB3DEB-FB7F-44B7-8F99-102A3C522D6F}"/>
    <cellStyle name="Normal 4 3 2 2 3 2 6 2" xfId="26983" xr:uid="{295F3630-B609-42F7-923B-FE34E2354799}"/>
    <cellStyle name="Normal 4 3 2 2 3 2 7" xfId="26968" xr:uid="{96E18A11-77AA-49B3-A5DD-752DB14A01BF}"/>
    <cellStyle name="Normal 4 3 2 2 3 3" xfId="3435" xr:uid="{811FC9D3-EE0B-406A-A231-BE64F47DE060}"/>
    <cellStyle name="Normal 4 3 2 2 3 3 2" xfId="3436" xr:uid="{01A7A496-5844-4A38-B522-D9BFC24BBAB6}"/>
    <cellStyle name="Normal 4 3 2 2 3 3 2 2" xfId="8099" xr:uid="{8804B73B-3615-4B47-B066-8C33C152CEA2}"/>
    <cellStyle name="Normal 4 3 2 2 3 3 2 2 2" xfId="26986" xr:uid="{EBCAB89C-A842-4A9C-9BCE-9B349B147E39}"/>
    <cellStyle name="Normal 4 3 2 2 3 3 2 3" xfId="11480" xr:uid="{2837A643-EFB8-427F-B136-57C379FB57C2}"/>
    <cellStyle name="Normal 4 3 2 2 3 3 2 3 2" xfId="26987" xr:uid="{BC0E6A9E-710B-4C19-AEA1-FD80E853D7AC}"/>
    <cellStyle name="Normal 4 3 2 2 3 3 2 4" xfId="16127" xr:uid="{BE689BC3-79B8-40E1-B141-CA447801D644}"/>
    <cellStyle name="Normal 4 3 2 2 3 3 2 4 2" xfId="26988" xr:uid="{D4EF3F71-26DE-4E88-BF96-2F4C767C0B4F}"/>
    <cellStyle name="Normal 4 3 2 2 3 3 2 5" xfId="26985" xr:uid="{E603C1B2-0912-41B5-92CD-F89AB07BBAC2}"/>
    <cellStyle name="Normal 4 3 2 2 3 3 3" xfId="8098" xr:uid="{1AF37F80-CC80-47D9-A2FE-044AD9BEEBDD}"/>
    <cellStyle name="Normal 4 3 2 2 3 3 3 2" xfId="26989" xr:uid="{4C268D06-C9AE-40E2-8FE4-262DBC8435C4}"/>
    <cellStyle name="Normal 4 3 2 2 3 3 4" xfId="11479" xr:uid="{1AEE1524-3716-42EE-9B4C-0F5FD3FB3DAE}"/>
    <cellStyle name="Normal 4 3 2 2 3 3 4 2" xfId="26990" xr:uid="{598C7CFE-12E4-44F1-A9D6-46BE32FF051A}"/>
    <cellStyle name="Normal 4 3 2 2 3 3 5" xfId="16126" xr:uid="{30EBA8A5-FCAB-4344-A4E1-795EDBC4D6F2}"/>
    <cellStyle name="Normal 4 3 2 2 3 3 5 2" xfId="26991" xr:uid="{86F105AF-3E0D-4340-A6DB-E6EB2E498F0F}"/>
    <cellStyle name="Normal 4 3 2 2 3 3 6" xfId="26984" xr:uid="{FE07FC86-424C-4971-AB8F-BDBAE4E05CD9}"/>
    <cellStyle name="Normal 4 3 2 2 3 4" xfId="3437" xr:uid="{5C1927B8-ABF4-44FD-993F-049BD093FB4E}"/>
    <cellStyle name="Normal 4 3 2 2 3 4 2" xfId="3438" xr:uid="{D80AE89A-7391-4E23-9582-6E20560490BC}"/>
    <cellStyle name="Normal 4 3 2 2 3 4 2 2" xfId="8101" xr:uid="{2CBDFD32-3B46-48BB-A1E9-60EF2FDC22A8}"/>
    <cellStyle name="Normal 4 3 2 2 3 4 2 2 2" xfId="26994" xr:uid="{97808C38-C3F6-45FF-BC42-C47E87FE2B8C}"/>
    <cellStyle name="Normal 4 3 2 2 3 4 2 3" xfId="11482" xr:uid="{A3AE1CEC-88DE-4E8F-A182-91EB6212EAFD}"/>
    <cellStyle name="Normal 4 3 2 2 3 4 2 3 2" xfId="26995" xr:uid="{341E0429-0D57-4B85-A3B7-62B987C2C318}"/>
    <cellStyle name="Normal 4 3 2 2 3 4 2 4" xfId="16129" xr:uid="{79E04A8D-05AC-4F4E-BCD3-A1903E1821F5}"/>
    <cellStyle name="Normal 4 3 2 2 3 4 2 4 2" xfId="26996" xr:uid="{B6D2B799-0DB1-47D9-AEEF-CCFF9223A265}"/>
    <cellStyle name="Normal 4 3 2 2 3 4 2 5" xfId="26993" xr:uid="{3E7E5F9F-70B0-4552-855E-A2C52A1DB493}"/>
    <cellStyle name="Normal 4 3 2 2 3 4 3" xfId="8100" xr:uid="{D2CF652A-F7F1-4F3C-936C-54BE6AC8389D}"/>
    <cellStyle name="Normal 4 3 2 2 3 4 3 2" xfId="26997" xr:uid="{D3CCAB65-25FA-4C11-BFA4-44C4E92E9240}"/>
    <cellStyle name="Normal 4 3 2 2 3 4 4" xfId="11481" xr:uid="{B9DDA2A7-1074-4808-85FF-E8E99861DD15}"/>
    <cellStyle name="Normal 4 3 2 2 3 4 4 2" xfId="26998" xr:uid="{9E5BE8B9-91E6-4063-A799-7B25392F457B}"/>
    <cellStyle name="Normal 4 3 2 2 3 4 5" xfId="16128" xr:uid="{3C6B1B3B-0464-4E90-AA7A-444F94AAB2BA}"/>
    <cellStyle name="Normal 4 3 2 2 3 4 5 2" xfId="26999" xr:uid="{4D313597-4547-439C-BFB4-C7025F7FE645}"/>
    <cellStyle name="Normal 4 3 2 2 3 4 6" xfId="26992" xr:uid="{5AC763FE-48AA-479B-8FEC-BB15089B320B}"/>
    <cellStyle name="Normal 4 3 2 2 3 5" xfId="3439" xr:uid="{C8657943-5613-4684-BA5B-869CE092FA77}"/>
    <cellStyle name="Normal 4 3 2 2 3 5 2" xfId="8102" xr:uid="{7E4B786E-985F-4E8F-9844-5683E512404A}"/>
    <cellStyle name="Normal 4 3 2 2 3 5 2 2" xfId="27001" xr:uid="{682A76F4-8009-479B-9692-8A9E40B8C77F}"/>
    <cellStyle name="Normal 4 3 2 2 3 5 3" xfId="11483" xr:uid="{C2102E66-06AA-40E1-8C58-35436F1BE644}"/>
    <cellStyle name="Normal 4 3 2 2 3 5 3 2" xfId="27002" xr:uid="{AF2CEF82-1DEE-467B-8C90-9F9992843FF8}"/>
    <cellStyle name="Normal 4 3 2 2 3 5 4" xfId="16130" xr:uid="{2D8D15A1-C5D0-4684-ABE5-DC441F88A273}"/>
    <cellStyle name="Normal 4 3 2 2 3 5 4 2" xfId="27003" xr:uid="{8D8E6374-A6EA-4DC9-BEBF-C87C804354BE}"/>
    <cellStyle name="Normal 4 3 2 2 3 5 5" xfId="27000" xr:uid="{7E14BA53-10AA-4916-B93D-9015F3CA46AD}"/>
    <cellStyle name="Normal 4 3 2 2 3 6" xfId="3430" xr:uid="{1487F32F-9BB0-4D48-84F4-DDD40D06CD40}"/>
    <cellStyle name="Normal 4 3 2 2 3 6 2" xfId="27004" xr:uid="{A00A2CFC-ED36-4620-9E58-05A03550C1AA}"/>
    <cellStyle name="Normal 4 3 2 2 3 7" xfId="8093" xr:uid="{FE10BA14-A3EC-4559-80C6-F66AD7359398}"/>
    <cellStyle name="Normal 4 3 2 2 3 7 2" xfId="27005" xr:uid="{0AB2A33C-A48B-4A62-8FDF-88C9559F8CE9}"/>
    <cellStyle name="Normal 4 3 2 2 3 8" xfId="11474" xr:uid="{A14B6E7D-F6DE-47DA-8ED9-D81B464D6690}"/>
    <cellStyle name="Normal 4 3 2 2 3 8 2" xfId="27006" xr:uid="{3AAD12F4-67F5-4A6B-9429-87D0DDE561F0}"/>
    <cellStyle name="Normal 4 3 2 2 3 9" xfId="16121" xr:uid="{3847A28A-7E52-42FE-9066-A5709A3B0FC9}"/>
    <cellStyle name="Normal 4 3 2 2 3 9 2" xfId="27007" xr:uid="{2F2787E5-B4DB-435A-B79A-D31F0269381F}"/>
    <cellStyle name="Normal 4 3 2 2 4" xfId="3440" xr:uid="{436391D0-B792-44B5-8816-74771C0A858C}"/>
    <cellStyle name="Normal 4 3 2 2 4 2" xfId="3441" xr:uid="{36B9865F-3247-44A2-AED6-8348A67DE6D6}"/>
    <cellStyle name="Normal 4 3 2 2 4 2 2" xfId="3442" xr:uid="{5CCD4702-0BD7-421F-BF02-99D5E01A6101}"/>
    <cellStyle name="Normal 4 3 2 2 4 2 2 2" xfId="8105" xr:uid="{28A7DA6C-6B7C-48BF-ADFC-82F898C2583A}"/>
    <cellStyle name="Normal 4 3 2 2 4 2 2 2 2" xfId="27011" xr:uid="{B8688C79-2571-4D4E-A989-85D0480AED52}"/>
    <cellStyle name="Normal 4 3 2 2 4 2 2 3" xfId="11486" xr:uid="{AD504591-336D-494C-81A8-93EB198A51C7}"/>
    <cellStyle name="Normal 4 3 2 2 4 2 2 3 2" xfId="27012" xr:uid="{A9AF65A2-7BC4-4E4E-9497-DE62D8E1AD3D}"/>
    <cellStyle name="Normal 4 3 2 2 4 2 2 4" xfId="16133" xr:uid="{87A303B2-B150-4848-90AC-EF3F73CC0CC6}"/>
    <cellStyle name="Normal 4 3 2 2 4 2 2 4 2" xfId="27013" xr:uid="{EFD41F4A-761E-41AE-9FD5-FDA7954EDC88}"/>
    <cellStyle name="Normal 4 3 2 2 4 2 2 5" xfId="27010" xr:uid="{FC6E02F6-EB83-4CCD-B99A-622055A4F200}"/>
    <cellStyle name="Normal 4 3 2 2 4 2 3" xfId="8104" xr:uid="{049DA701-071E-4C49-88B6-C720F2E6053B}"/>
    <cellStyle name="Normal 4 3 2 2 4 2 3 2" xfId="27014" xr:uid="{6C31CDC1-3D08-47D2-AAFE-B852E397EFC4}"/>
    <cellStyle name="Normal 4 3 2 2 4 2 4" xfId="11485" xr:uid="{CED7E026-9263-4FC0-BA84-5A196752ACFA}"/>
    <cellStyle name="Normal 4 3 2 2 4 2 4 2" xfId="27015" xr:uid="{1AABB303-9AEB-4B68-82E8-5ED1A5564970}"/>
    <cellStyle name="Normal 4 3 2 2 4 2 5" xfId="16132" xr:uid="{B810B7DA-ACDF-4A5A-A4BD-59F9A014DD17}"/>
    <cellStyle name="Normal 4 3 2 2 4 2 5 2" xfId="27016" xr:uid="{7F42D94B-EE77-4338-9E91-A9F2CB07ABA5}"/>
    <cellStyle name="Normal 4 3 2 2 4 2 6" xfId="27009" xr:uid="{D46D366F-1963-445A-9A11-F3CF1E87321E}"/>
    <cellStyle name="Normal 4 3 2 2 4 3" xfId="3443" xr:uid="{A8622DA6-D5FD-4A15-90DB-08569EF943F0}"/>
    <cellStyle name="Normal 4 3 2 2 4 3 2" xfId="8106" xr:uid="{CBEB01BE-9677-4F66-8AA9-6EC8CE880BD2}"/>
    <cellStyle name="Normal 4 3 2 2 4 3 2 2" xfId="27018" xr:uid="{D96371AA-C31F-49A8-B7EB-19A9C3C56D31}"/>
    <cellStyle name="Normal 4 3 2 2 4 3 3" xfId="11487" xr:uid="{261C78A5-8924-49F7-8D54-477BB69FE352}"/>
    <cellStyle name="Normal 4 3 2 2 4 3 3 2" xfId="27019" xr:uid="{A0DAC9E2-0B35-42D4-9493-DE7AC56053BF}"/>
    <cellStyle name="Normal 4 3 2 2 4 3 4" xfId="16134" xr:uid="{69C487E9-8D92-4F4E-AD0C-A9589FA08D2D}"/>
    <cellStyle name="Normal 4 3 2 2 4 3 4 2" xfId="27020" xr:uid="{EEE81427-6FD1-405B-98A3-AA4BE40D6766}"/>
    <cellStyle name="Normal 4 3 2 2 4 3 5" xfId="27017" xr:uid="{B051345B-75E1-4D91-A2D2-C200D8F8166E}"/>
    <cellStyle name="Normal 4 3 2 2 4 4" xfId="8103" xr:uid="{5085CBBE-CB31-43C9-8F00-CA4F8F31615B}"/>
    <cellStyle name="Normal 4 3 2 2 4 4 2" xfId="27021" xr:uid="{8FFC1129-8B64-455E-AEA9-FD469ADDB0F7}"/>
    <cellStyle name="Normal 4 3 2 2 4 5" xfId="11484" xr:uid="{502D43A6-D651-4E36-AB77-56649912114F}"/>
    <cellStyle name="Normal 4 3 2 2 4 5 2" xfId="27022" xr:uid="{492B4FA2-0DC4-4D08-83C9-0BB8770313DB}"/>
    <cellStyle name="Normal 4 3 2 2 4 6" xfId="16131" xr:uid="{47537BD1-3697-48C9-818F-C635FC5E7EC5}"/>
    <cellStyle name="Normal 4 3 2 2 4 6 2" xfId="27023" xr:uid="{5F04A840-C6A6-4AA1-9261-91C5AA21867F}"/>
    <cellStyle name="Normal 4 3 2 2 4 7" xfId="27008" xr:uid="{C2D05553-562C-49D0-B028-C1231FF04469}"/>
    <cellStyle name="Normal 4 3 2 2 5" xfId="3444" xr:uid="{5478EBB8-B810-42EF-AFD8-139BFAD33D4E}"/>
    <cellStyle name="Normal 4 3 2 2 5 2" xfId="3445" xr:uid="{78890C28-2526-4F7C-B15A-5E9761EBCFD1}"/>
    <cellStyle name="Normal 4 3 2 2 5 2 2" xfId="3446" xr:uid="{19A51311-8059-47E6-9DF4-59E8BF3E9EA3}"/>
    <cellStyle name="Normal 4 3 2 2 5 2 2 2" xfId="8109" xr:uid="{FE9DA5AD-1D7C-4428-8B35-03618081298A}"/>
    <cellStyle name="Normal 4 3 2 2 5 2 2 2 2" xfId="27027" xr:uid="{966D6C11-BD31-43DD-91C3-FB621B58E2E5}"/>
    <cellStyle name="Normal 4 3 2 2 5 2 2 3" xfId="11490" xr:uid="{832D34B9-09A5-4EB5-805C-D0794B18F0EA}"/>
    <cellStyle name="Normal 4 3 2 2 5 2 2 3 2" xfId="27028" xr:uid="{057A872C-F5E4-46E0-B03A-52AA4924664C}"/>
    <cellStyle name="Normal 4 3 2 2 5 2 2 4" xfId="16137" xr:uid="{45E4E2F1-0596-417D-8BE5-1E320FDCD3D9}"/>
    <cellStyle name="Normal 4 3 2 2 5 2 2 4 2" xfId="27029" xr:uid="{A927A408-E45C-4BFD-A8BC-F5BA3C183A44}"/>
    <cellStyle name="Normal 4 3 2 2 5 2 2 5" xfId="27026" xr:uid="{E4CE7345-1D9B-44A3-901B-0779B3075C53}"/>
    <cellStyle name="Normal 4 3 2 2 5 2 3" xfId="8108" xr:uid="{63310406-8091-4DAB-B7B1-B380BDF6837C}"/>
    <cellStyle name="Normal 4 3 2 2 5 2 3 2" xfId="27030" xr:uid="{F0534D78-C4CE-4691-B24E-823736B61D64}"/>
    <cellStyle name="Normal 4 3 2 2 5 2 4" xfId="11489" xr:uid="{37409958-34EA-4073-803A-57C0AD230DAA}"/>
    <cellStyle name="Normal 4 3 2 2 5 2 4 2" xfId="27031" xr:uid="{B00757E6-1E68-4E53-8C6F-91D6D83EBC78}"/>
    <cellStyle name="Normal 4 3 2 2 5 2 5" xfId="16136" xr:uid="{85604C7E-8A19-4BBE-8C08-EB4563CED2C5}"/>
    <cellStyle name="Normal 4 3 2 2 5 2 5 2" xfId="27032" xr:uid="{812F6102-AEE5-4E79-B508-C7703B25FC33}"/>
    <cellStyle name="Normal 4 3 2 2 5 2 6" xfId="27025" xr:uid="{767D2E1D-6B73-43DA-91F3-1048616C3B65}"/>
    <cellStyle name="Normal 4 3 2 2 5 3" xfId="3447" xr:uid="{C4DD4B80-FC69-4A87-83B3-28FF6E090571}"/>
    <cellStyle name="Normal 4 3 2 2 5 3 2" xfId="8110" xr:uid="{94055EE8-97C8-4B30-939B-53031875F289}"/>
    <cellStyle name="Normal 4 3 2 2 5 3 2 2" xfId="27034" xr:uid="{9663DA8F-0BDA-4B00-A05C-FEE213B06CAE}"/>
    <cellStyle name="Normal 4 3 2 2 5 3 3" xfId="11491" xr:uid="{98725E40-419F-4AFB-8358-088E3742E8E5}"/>
    <cellStyle name="Normal 4 3 2 2 5 3 3 2" xfId="27035" xr:uid="{004F9471-75D4-45D2-8F5C-605EFEB52CB9}"/>
    <cellStyle name="Normal 4 3 2 2 5 3 4" xfId="16138" xr:uid="{75DCE5E2-12BA-4AB1-BB4A-5028119956CE}"/>
    <cellStyle name="Normal 4 3 2 2 5 3 4 2" xfId="27036" xr:uid="{FFA47080-AC15-4284-AB0D-2637E3B3BE12}"/>
    <cellStyle name="Normal 4 3 2 2 5 3 5" xfId="27033" xr:uid="{F59F1EF0-4887-4363-8FAE-B2A5492C21CA}"/>
    <cellStyle name="Normal 4 3 2 2 5 4" xfId="8107" xr:uid="{3399AE6A-29B2-410A-9264-EE347FF3963F}"/>
    <cellStyle name="Normal 4 3 2 2 5 4 2" xfId="27037" xr:uid="{57E24442-468B-4D60-816E-39C96FB3E4DF}"/>
    <cellStyle name="Normal 4 3 2 2 5 5" xfId="11488" xr:uid="{E1873072-33E4-4988-B306-CB78CEA34CD4}"/>
    <cellStyle name="Normal 4 3 2 2 5 5 2" xfId="27038" xr:uid="{BBA276ED-683D-437E-8759-A9888DE32788}"/>
    <cellStyle name="Normal 4 3 2 2 5 6" xfId="16135" xr:uid="{DE0AAC34-2AE7-4224-9A44-C7A1A493610F}"/>
    <cellStyle name="Normal 4 3 2 2 5 6 2" xfId="27039" xr:uid="{F1CB1C9F-CF2A-40CC-B0CB-941D1A676618}"/>
    <cellStyle name="Normal 4 3 2 2 5 7" xfId="27024" xr:uid="{2229007C-C510-418B-9A4F-44EDDB5DA882}"/>
    <cellStyle name="Normal 4 3 2 2 6" xfId="3448" xr:uid="{95CFDAC8-E026-4BC3-AE8D-F8600B41F520}"/>
    <cellStyle name="Normal 4 3 2 2 6 2" xfId="3449" xr:uid="{E5DDF9ED-95E1-4715-BA03-AE388879AA59}"/>
    <cellStyle name="Normal 4 3 2 2 6 2 2" xfId="8112" xr:uid="{F133F9D2-44CD-4292-81C8-0C69442A6ED7}"/>
    <cellStyle name="Normal 4 3 2 2 6 2 2 2" xfId="27042" xr:uid="{759A1C86-640B-4950-A3A3-C3EB72115013}"/>
    <cellStyle name="Normal 4 3 2 2 6 2 3" xfId="11493" xr:uid="{E989FA6D-C245-4DF0-B2A2-EE27CB25619C}"/>
    <cellStyle name="Normal 4 3 2 2 6 2 3 2" xfId="27043" xr:uid="{5A0E661C-27D7-42B2-8844-16AA2F99C651}"/>
    <cellStyle name="Normal 4 3 2 2 6 2 4" xfId="16140" xr:uid="{6823FBE3-D8C8-4DC3-96CD-A4E7BA89F4BB}"/>
    <cellStyle name="Normal 4 3 2 2 6 2 4 2" xfId="27044" xr:uid="{44E4A024-63B9-40FC-BD0C-6A03F1FF13EB}"/>
    <cellStyle name="Normal 4 3 2 2 6 2 5" xfId="27041" xr:uid="{D44F1609-6677-419C-B3FA-466EEEECD8FF}"/>
    <cellStyle name="Normal 4 3 2 2 6 3" xfId="8111" xr:uid="{EAB44B54-A8DE-4F51-BBA6-52A0440E3079}"/>
    <cellStyle name="Normal 4 3 2 2 6 3 2" xfId="27045" xr:uid="{A5AA211C-6D0E-4A0A-B76B-49E08AB0B788}"/>
    <cellStyle name="Normal 4 3 2 2 6 4" xfId="11492" xr:uid="{C69A5207-79CB-4D59-A450-6EB0B35AEC5C}"/>
    <cellStyle name="Normal 4 3 2 2 6 4 2" xfId="27046" xr:uid="{8CB746F5-44A2-4BB7-9BDA-BCEC10B0B38D}"/>
    <cellStyle name="Normal 4 3 2 2 6 5" xfId="16139" xr:uid="{2924623D-51A6-4E4B-9517-434F6B29A959}"/>
    <cellStyle name="Normal 4 3 2 2 6 5 2" xfId="27047" xr:uid="{07B7B79B-4FF8-4A77-BE21-FE1B2527C63D}"/>
    <cellStyle name="Normal 4 3 2 2 6 6" xfId="27040" xr:uid="{F6018350-E84B-4978-B16E-7DBF137E14F6}"/>
    <cellStyle name="Normal 4 3 2 2 7" xfId="3450" xr:uid="{545A15CB-78E6-4858-80DA-FB0555E6DA61}"/>
    <cellStyle name="Normal 4 3 2 2 7 2" xfId="3451" xr:uid="{25D904D1-6464-41F5-A65B-19C7B0B666B0}"/>
    <cellStyle name="Normal 4 3 2 2 7 2 2" xfId="8114" xr:uid="{73207EDC-30B7-4544-BD4E-14D4100FDC14}"/>
    <cellStyle name="Normal 4 3 2 2 7 2 2 2" xfId="27050" xr:uid="{46DF452F-BC12-44CB-97DB-050E104635B5}"/>
    <cellStyle name="Normal 4 3 2 2 7 2 3" xfId="11495" xr:uid="{61797585-96F2-4823-BB4F-0F4816425363}"/>
    <cellStyle name="Normal 4 3 2 2 7 2 3 2" xfId="27051" xr:uid="{F4FBF7C2-1A3D-4630-B695-475682F68E14}"/>
    <cellStyle name="Normal 4 3 2 2 7 2 4" xfId="16142" xr:uid="{F161B452-D0AB-4297-AA12-B91DB1EC1486}"/>
    <cellStyle name="Normal 4 3 2 2 7 2 4 2" xfId="27052" xr:uid="{4411125D-0831-4B40-A0A9-2D6476D8C918}"/>
    <cellStyle name="Normal 4 3 2 2 7 2 5" xfId="27049" xr:uid="{76EBA600-74D2-4C9D-BE4C-E283A63835EB}"/>
    <cellStyle name="Normal 4 3 2 2 7 3" xfId="8113" xr:uid="{3E5D00BF-D69E-4F51-A1FC-5FDE3C8A67AB}"/>
    <cellStyle name="Normal 4 3 2 2 7 3 2" xfId="27053" xr:uid="{7F0F4550-3E57-4CE5-A5F3-C1DA59D5918A}"/>
    <cellStyle name="Normal 4 3 2 2 7 4" xfId="11494" xr:uid="{C88204A4-4E59-44C7-8600-F079D0AD0DD2}"/>
    <cellStyle name="Normal 4 3 2 2 7 4 2" xfId="27054" xr:uid="{6D17F583-3DD3-488E-8187-CB60B082118D}"/>
    <cellStyle name="Normal 4 3 2 2 7 5" xfId="16141" xr:uid="{0FB45247-ACCC-4081-8143-7BF0DD1BC714}"/>
    <cellStyle name="Normal 4 3 2 2 7 5 2" xfId="27055" xr:uid="{853BCBA6-7978-4941-8D6F-71CF7B19306B}"/>
    <cellStyle name="Normal 4 3 2 2 7 6" xfId="27048" xr:uid="{5A50D7C9-227C-4131-8934-D98B2439546A}"/>
    <cellStyle name="Normal 4 3 2 2 8" xfId="3452" xr:uid="{D2F350F6-C812-4600-8BF1-8222FFF1D1EE}"/>
    <cellStyle name="Normal 4 3 2 2 8 2" xfId="8115" xr:uid="{D6C259A0-67BF-430B-A652-92D47B5EC13A}"/>
    <cellStyle name="Normal 4 3 2 2 8 2 2" xfId="27057" xr:uid="{1E72E90A-7ED6-490D-92CF-F08C4C0E62B6}"/>
    <cellStyle name="Normal 4 3 2 2 8 3" xfId="11496" xr:uid="{77C39462-0290-4291-BDF3-029D524DE581}"/>
    <cellStyle name="Normal 4 3 2 2 8 3 2" xfId="27058" xr:uid="{A6E44306-74B8-4A1E-8D32-139CF60C3091}"/>
    <cellStyle name="Normal 4 3 2 2 8 4" xfId="16143" xr:uid="{1C9889F8-1CA8-4F8E-81D9-1E290B80E826}"/>
    <cellStyle name="Normal 4 3 2 2 8 4 2" xfId="27059" xr:uid="{85C103ED-1B11-448F-908B-CAEB7ADCF482}"/>
    <cellStyle name="Normal 4 3 2 2 8 5" xfId="27056" xr:uid="{CB50FCA0-5716-4270-830B-59733C0DA62C}"/>
    <cellStyle name="Normal 4 3 2 2 9" xfId="3419" xr:uid="{67C90AC7-B0E3-46A0-9176-4D3DC92DEC3C}"/>
    <cellStyle name="Normal 4 3 2 2 9 2" xfId="27060" xr:uid="{F56D0070-011D-4350-9994-36D78CC49F2D}"/>
    <cellStyle name="Normal 4 3 2 3" xfId="266" xr:uid="{87517626-B4C4-42EB-9C2D-53F7A11E0871}"/>
    <cellStyle name="Normal 4 3 2 3 10" xfId="27061" xr:uid="{E79504BA-97A8-4BFD-A2AC-3BDBC3B20EDE}"/>
    <cellStyle name="Normal 4 3 2 3 2" xfId="3454" xr:uid="{DBFE2E7E-DFDB-4736-87BD-E2E93F7BE086}"/>
    <cellStyle name="Normal 4 3 2 3 2 2" xfId="3455" xr:uid="{25592EE4-76D4-4E57-8D93-F581A6DF740B}"/>
    <cellStyle name="Normal 4 3 2 3 2 2 2" xfId="3456" xr:uid="{95D26E7A-B9BA-414E-92F2-ACDFFEFEB08C}"/>
    <cellStyle name="Normal 4 3 2 3 2 2 2 2" xfId="8119" xr:uid="{1E85925E-427A-4C93-BFC0-1FEEFE0487C6}"/>
    <cellStyle name="Normal 4 3 2 3 2 2 2 2 2" xfId="27065" xr:uid="{CF1099AB-4958-4552-83E9-5E0FEC172440}"/>
    <cellStyle name="Normal 4 3 2 3 2 2 2 3" xfId="11500" xr:uid="{BAC3242C-D922-46DB-B9CA-3497E405C61A}"/>
    <cellStyle name="Normal 4 3 2 3 2 2 2 3 2" xfId="27066" xr:uid="{C7804701-A5D1-4188-8077-078A5865491D}"/>
    <cellStyle name="Normal 4 3 2 3 2 2 2 4" xfId="16147" xr:uid="{5D2E65DC-5CAE-4858-8036-1F566669D7A9}"/>
    <cellStyle name="Normal 4 3 2 3 2 2 2 4 2" xfId="27067" xr:uid="{B0CA5164-B1AB-4CEF-A7FF-310719DAF41B}"/>
    <cellStyle name="Normal 4 3 2 3 2 2 2 5" xfId="27064" xr:uid="{F98F4FD8-AF0F-4742-BB03-9F9F0BC1955A}"/>
    <cellStyle name="Normal 4 3 2 3 2 2 3" xfId="8118" xr:uid="{3FFAEDDC-D491-486F-B3E9-5D3B668FA038}"/>
    <cellStyle name="Normal 4 3 2 3 2 2 3 2" xfId="27068" xr:uid="{4DE2B008-048B-40FE-9FD4-73001E92910C}"/>
    <cellStyle name="Normal 4 3 2 3 2 2 4" xfId="11499" xr:uid="{A2E0E52D-446A-42E4-B557-6B9ACFAA7E32}"/>
    <cellStyle name="Normal 4 3 2 3 2 2 4 2" xfId="27069" xr:uid="{9E02BCE0-7DF4-4175-8572-43CEEBC50F88}"/>
    <cellStyle name="Normal 4 3 2 3 2 2 5" xfId="16146" xr:uid="{665B589D-E797-4F57-8B83-C4F647FAA795}"/>
    <cellStyle name="Normal 4 3 2 3 2 2 5 2" xfId="27070" xr:uid="{9F8BF2F5-5DAB-4B58-B24B-52D3398110CA}"/>
    <cellStyle name="Normal 4 3 2 3 2 2 6" xfId="27063" xr:uid="{16B405F9-F9CA-4F34-8874-2C03897B8DEC}"/>
    <cellStyle name="Normal 4 3 2 3 2 3" xfId="3457" xr:uid="{63164DA9-DB08-4F37-8AF6-FE600C3F5E5F}"/>
    <cellStyle name="Normal 4 3 2 3 2 3 2" xfId="8120" xr:uid="{A6DC2722-D522-450D-839E-7E3F6F1628D8}"/>
    <cellStyle name="Normal 4 3 2 3 2 3 2 2" xfId="27072" xr:uid="{3E77F8B3-2240-4B42-B9F7-D523D18C23B0}"/>
    <cellStyle name="Normal 4 3 2 3 2 3 3" xfId="11501" xr:uid="{C9941887-9DD9-4E8F-B40F-B4DCB6E11400}"/>
    <cellStyle name="Normal 4 3 2 3 2 3 3 2" xfId="27073" xr:uid="{A287346E-EF54-4D4E-965F-664F14D85DD5}"/>
    <cellStyle name="Normal 4 3 2 3 2 3 4" xfId="16148" xr:uid="{2F9D2080-B586-4151-A518-13EDB5A44168}"/>
    <cellStyle name="Normal 4 3 2 3 2 3 4 2" xfId="27074" xr:uid="{CB700919-5AC5-4D92-B71D-C0FC2CC86686}"/>
    <cellStyle name="Normal 4 3 2 3 2 3 5" xfId="27071" xr:uid="{D52226FE-344F-41AF-866F-9D0FFC82C89B}"/>
    <cellStyle name="Normal 4 3 2 3 2 4" xfId="8117" xr:uid="{637D432F-DC93-444F-9639-599FB808C3E5}"/>
    <cellStyle name="Normal 4 3 2 3 2 4 2" xfId="27075" xr:uid="{6D73EFC9-160E-4E13-A6F1-4867E40A587F}"/>
    <cellStyle name="Normal 4 3 2 3 2 5" xfId="11498" xr:uid="{DECD9DEC-AB41-4F22-BB21-19F01C94AAD3}"/>
    <cellStyle name="Normal 4 3 2 3 2 5 2" xfId="27076" xr:uid="{22B996B4-C31A-4FAC-B482-03734C44FFEE}"/>
    <cellStyle name="Normal 4 3 2 3 2 6" xfId="16145" xr:uid="{D2942FBF-FF42-4348-9664-CFD624BB5574}"/>
    <cellStyle name="Normal 4 3 2 3 2 6 2" xfId="27077" xr:uid="{5E5789D2-9031-40D5-B264-0A620DDF6A50}"/>
    <cellStyle name="Normal 4 3 2 3 2 7" xfId="27062" xr:uid="{14016365-B8FB-4B97-93C4-FCB3DD986925}"/>
    <cellStyle name="Normal 4 3 2 3 3" xfId="3458" xr:uid="{165F472B-B34C-4D99-BACE-5FF6EAF3018A}"/>
    <cellStyle name="Normal 4 3 2 3 3 2" xfId="3459" xr:uid="{923DF3C1-4DFF-4A2F-8155-61DDEF8DBED1}"/>
    <cellStyle name="Normal 4 3 2 3 3 2 2" xfId="8122" xr:uid="{2B80AC4B-FC23-4DE7-885F-06B89A7B6010}"/>
    <cellStyle name="Normal 4 3 2 3 3 2 2 2" xfId="27080" xr:uid="{2D87D32B-6BA0-4B1B-A1F9-8E4656E50216}"/>
    <cellStyle name="Normal 4 3 2 3 3 2 3" xfId="11503" xr:uid="{9C60A013-0966-47D3-AB92-BBD88F83AC92}"/>
    <cellStyle name="Normal 4 3 2 3 3 2 3 2" xfId="27081" xr:uid="{51BEF668-715D-4AEA-9505-0D920FCE0BE0}"/>
    <cellStyle name="Normal 4 3 2 3 3 2 4" xfId="16150" xr:uid="{71194ABF-426D-4CD1-A80E-FEB7B1F95360}"/>
    <cellStyle name="Normal 4 3 2 3 3 2 4 2" xfId="27082" xr:uid="{6D22D1C7-A226-4AEF-A806-6484CF78924B}"/>
    <cellStyle name="Normal 4 3 2 3 3 2 5" xfId="27079" xr:uid="{F2DACE65-252C-4F9F-B850-8572FFB218A4}"/>
    <cellStyle name="Normal 4 3 2 3 3 3" xfId="8121" xr:uid="{A6BD6099-1AAD-4087-81A7-17BAEE19C4FA}"/>
    <cellStyle name="Normal 4 3 2 3 3 3 2" xfId="27083" xr:uid="{68D3C24D-5B4D-4D05-975C-E97286007782}"/>
    <cellStyle name="Normal 4 3 2 3 3 4" xfId="11502" xr:uid="{E759C435-AF02-468B-A5B0-EE2FD6238FDE}"/>
    <cellStyle name="Normal 4 3 2 3 3 4 2" xfId="27084" xr:uid="{5EC3F06C-06D3-4890-BD85-B92497795E56}"/>
    <cellStyle name="Normal 4 3 2 3 3 5" xfId="16149" xr:uid="{4A226873-CB53-48BB-BF7E-5827295D8CAC}"/>
    <cellStyle name="Normal 4 3 2 3 3 5 2" xfId="27085" xr:uid="{96419700-F404-4CA2-A4B7-71370E94C946}"/>
    <cellStyle name="Normal 4 3 2 3 3 6" xfId="27078" xr:uid="{B4E52CDE-5AFE-4E01-9FBD-5C95063BABB6}"/>
    <cellStyle name="Normal 4 3 2 3 4" xfId="3460" xr:uid="{280B1D83-D4FB-4C79-8963-AAC4BFE9F221}"/>
    <cellStyle name="Normal 4 3 2 3 4 2" xfId="3461" xr:uid="{AB6A411D-D867-43EE-AE4C-E9A1782812C6}"/>
    <cellStyle name="Normal 4 3 2 3 4 2 2" xfId="8124" xr:uid="{4680A541-0714-46C7-ABB0-8BCA699815F4}"/>
    <cellStyle name="Normal 4 3 2 3 4 2 2 2" xfId="27088" xr:uid="{911650C3-3651-42AC-AAD5-CD266C571A92}"/>
    <cellStyle name="Normal 4 3 2 3 4 2 3" xfId="11505" xr:uid="{0E11C311-E60B-4F08-92B5-9B90CA779D39}"/>
    <cellStyle name="Normal 4 3 2 3 4 2 3 2" xfId="27089" xr:uid="{DD25CBA8-F7C7-4185-9A05-A97A69DA4D72}"/>
    <cellStyle name="Normal 4 3 2 3 4 2 4" xfId="16152" xr:uid="{D2FE3CC4-EEA2-490B-B331-779DCD007405}"/>
    <cellStyle name="Normal 4 3 2 3 4 2 4 2" xfId="27090" xr:uid="{1018AD41-55C6-4B3C-9A9B-3A5293C283D0}"/>
    <cellStyle name="Normal 4 3 2 3 4 2 5" xfId="27087" xr:uid="{B886804E-3EA5-48F3-B0B8-7944679AC4FC}"/>
    <cellStyle name="Normal 4 3 2 3 4 3" xfId="8123" xr:uid="{68E5FE23-0D13-4D3C-BB76-58AE64A6334C}"/>
    <cellStyle name="Normal 4 3 2 3 4 3 2" xfId="27091" xr:uid="{606B5812-985B-40B7-A7F2-636C9A5625C7}"/>
    <cellStyle name="Normal 4 3 2 3 4 4" xfId="11504" xr:uid="{ADC8146A-908F-4681-BC0B-62D052914C25}"/>
    <cellStyle name="Normal 4 3 2 3 4 4 2" xfId="27092" xr:uid="{C43EA151-D4E0-47A0-A8F1-B137BF47A359}"/>
    <cellStyle name="Normal 4 3 2 3 4 5" xfId="16151" xr:uid="{82E5FAF9-C082-450A-AA4C-C4F069270C06}"/>
    <cellStyle name="Normal 4 3 2 3 4 5 2" xfId="27093" xr:uid="{2FC406D1-2A51-4584-89EB-22D769B14AE6}"/>
    <cellStyle name="Normal 4 3 2 3 4 6" xfId="27086" xr:uid="{747D6760-0B71-41C0-8543-E7D7D4D4E995}"/>
    <cellStyle name="Normal 4 3 2 3 5" xfId="3462" xr:uid="{CE59BD92-037B-4740-BB79-E39A38ABFF4B}"/>
    <cellStyle name="Normal 4 3 2 3 5 2" xfId="8125" xr:uid="{33728B79-E4CC-42F8-8805-623B7FB358A3}"/>
    <cellStyle name="Normal 4 3 2 3 5 2 2" xfId="27095" xr:uid="{0802FD8C-2AA9-4E95-8711-5CC052684D1F}"/>
    <cellStyle name="Normal 4 3 2 3 5 3" xfId="11506" xr:uid="{6A4E7486-DC36-4777-80E7-4229AEF9757E}"/>
    <cellStyle name="Normal 4 3 2 3 5 3 2" xfId="27096" xr:uid="{48BA1BFE-F378-41DB-AAF0-2FD92EF88CEA}"/>
    <cellStyle name="Normal 4 3 2 3 5 4" xfId="16153" xr:uid="{7A53360C-E400-48F6-BC60-6D57EDB1F2B5}"/>
    <cellStyle name="Normal 4 3 2 3 5 4 2" xfId="27097" xr:uid="{BB7FE133-A730-447B-9882-92E75C1807AF}"/>
    <cellStyle name="Normal 4 3 2 3 5 5" xfId="27094" xr:uid="{D23E742E-BC07-49C8-A054-5094666F4EB2}"/>
    <cellStyle name="Normal 4 3 2 3 6" xfId="3453" xr:uid="{BCE36560-127B-48DE-B7F3-085FD2C72DDA}"/>
    <cellStyle name="Normal 4 3 2 3 6 2" xfId="27098" xr:uid="{5B0F44E5-7569-4E32-A0E9-309A72961838}"/>
    <cellStyle name="Normal 4 3 2 3 7" xfId="8116" xr:uid="{6BFAAA8D-72A9-4D0F-8BEE-60F0A062D91F}"/>
    <cellStyle name="Normal 4 3 2 3 7 2" xfId="27099" xr:uid="{47828803-A848-484F-9D48-6DD2CF23C7E9}"/>
    <cellStyle name="Normal 4 3 2 3 8" xfId="11497" xr:uid="{901735BF-6C1F-4433-B1BF-186EC49AA7DD}"/>
    <cellStyle name="Normal 4 3 2 3 8 2" xfId="27100" xr:uid="{E11A3602-1741-4CDE-99D7-EC885390B22A}"/>
    <cellStyle name="Normal 4 3 2 3 9" xfId="16144" xr:uid="{2955FC55-4EC6-4BC0-AB4D-593C39C0AEFB}"/>
    <cellStyle name="Normal 4 3 2 3 9 2" xfId="27101" xr:uid="{B39DA6F8-5F5A-4C48-B472-B15BE83F9ACB}"/>
    <cellStyle name="Normal 4 3 2 4" xfId="353" xr:uid="{118C5FFB-7F65-48AD-A4D3-50B75AC12D23}"/>
    <cellStyle name="Normal 4 3 2 4 10" xfId="27102" xr:uid="{A671ECEF-8485-45EB-91E8-60DB8E328F50}"/>
    <cellStyle name="Normal 4 3 2 4 2" xfId="3464" xr:uid="{D24C586A-1265-4327-923A-26416683458C}"/>
    <cellStyle name="Normal 4 3 2 4 2 2" xfId="3465" xr:uid="{2BC55AD0-EB46-4020-9669-0BC2A0268A2A}"/>
    <cellStyle name="Normal 4 3 2 4 2 2 2" xfId="3466" xr:uid="{2EB1E019-1068-481B-AC9E-DE61A809F01E}"/>
    <cellStyle name="Normal 4 3 2 4 2 2 2 2" xfId="8129" xr:uid="{EB46DED4-D23B-4B50-8528-D67690295EC3}"/>
    <cellStyle name="Normal 4 3 2 4 2 2 2 2 2" xfId="27106" xr:uid="{874021B2-CC8A-4B11-9CF5-AA7E08E4EED7}"/>
    <cellStyle name="Normal 4 3 2 4 2 2 2 3" xfId="11510" xr:uid="{537376B3-0786-41E8-8FEF-2F3045249668}"/>
    <cellStyle name="Normal 4 3 2 4 2 2 2 3 2" xfId="27107" xr:uid="{E5356132-7508-4E99-A5F2-467F3549A262}"/>
    <cellStyle name="Normal 4 3 2 4 2 2 2 4" xfId="16157" xr:uid="{8A61A64C-C3D7-452C-A079-1C19BD7E19C9}"/>
    <cellStyle name="Normal 4 3 2 4 2 2 2 4 2" xfId="27108" xr:uid="{5A1CFA40-1657-4080-9B11-42A6F387E3BF}"/>
    <cellStyle name="Normal 4 3 2 4 2 2 2 5" xfId="27105" xr:uid="{71E122CD-BD02-45F4-BA49-A9434B581121}"/>
    <cellStyle name="Normal 4 3 2 4 2 2 3" xfId="8128" xr:uid="{8ADECED8-BB23-42F9-9AE0-2C1AD432FEAE}"/>
    <cellStyle name="Normal 4 3 2 4 2 2 3 2" xfId="27109" xr:uid="{94292BC2-CD4E-4130-889F-1D0057C5139C}"/>
    <cellStyle name="Normal 4 3 2 4 2 2 4" xfId="11509" xr:uid="{3E43709C-97D2-4BBE-A52F-62DF38C90A3B}"/>
    <cellStyle name="Normal 4 3 2 4 2 2 4 2" xfId="27110" xr:uid="{096ED6D6-A237-42DB-A29B-00B88B60EA78}"/>
    <cellStyle name="Normal 4 3 2 4 2 2 5" xfId="16156" xr:uid="{38276E80-0FEE-4F8A-8197-82E9C9EE3B51}"/>
    <cellStyle name="Normal 4 3 2 4 2 2 5 2" xfId="27111" xr:uid="{CB1381D0-A60F-4BB0-A08A-1D947D07755F}"/>
    <cellStyle name="Normal 4 3 2 4 2 2 6" xfId="27104" xr:uid="{069BA954-600F-413D-B5D0-0C231BFDE769}"/>
    <cellStyle name="Normal 4 3 2 4 2 3" xfId="3467" xr:uid="{4A64AE0F-5DF2-4A62-9C0B-3FD53681BCAA}"/>
    <cellStyle name="Normal 4 3 2 4 2 3 2" xfId="8130" xr:uid="{45924A89-62C7-4A7B-B1D0-3A4A0942CBB5}"/>
    <cellStyle name="Normal 4 3 2 4 2 3 2 2" xfId="27113" xr:uid="{F32295BA-4FA4-4CD2-AD8E-F8E5C2332A6B}"/>
    <cellStyle name="Normal 4 3 2 4 2 3 3" xfId="11511" xr:uid="{4EC4BCFE-AE63-4B12-8D61-8A08BA11B132}"/>
    <cellStyle name="Normal 4 3 2 4 2 3 3 2" xfId="27114" xr:uid="{84E13E33-7F7B-4953-9706-A4C87175D817}"/>
    <cellStyle name="Normal 4 3 2 4 2 3 4" xfId="16158" xr:uid="{5C26E7B3-E61A-4767-9D01-343FC9E906D7}"/>
    <cellStyle name="Normal 4 3 2 4 2 3 4 2" xfId="27115" xr:uid="{4BE8866B-1BD9-4885-9EFD-411D0171B078}"/>
    <cellStyle name="Normal 4 3 2 4 2 3 5" xfId="27112" xr:uid="{66A1BFD3-3353-4C9B-916A-AD8428471BBA}"/>
    <cellStyle name="Normal 4 3 2 4 2 4" xfId="8127" xr:uid="{5D0C5972-A5DF-4DF3-9CDA-A5F646AD36DF}"/>
    <cellStyle name="Normal 4 3 2 4 2 4 2" xfId="27116" xr:uid="{4F96DF20-FA61-4455-810E-8A8E8C53D9E9}"/>
    <cellStyle name="Normal 4 3 2 4 2 5" xfId="11508" xr:uid="{F170972E-6FB2-4A54-8AF4-6F3F74CC3685}"/>
    <cellStyle name="Normal 4 3 2 4 2 5 2" xfId="27117" xr:uid="{6CB236EC-760F-4E6E-8400-27707E32B2A9}"/>
    <cellStyle name="Normal 4 3 2 4 2 6" xfId="16155" xr:uid="{AECF4D83-5899-44FB-984C-629D92A47A66}"/>
    <cellStyle name="Normal 4 3 2 4 2 6 2" xfId="27118" xr:uid="{ADE059E4-35F8-45B5-B575-338019F12D5B}"/>
    <cellStyle name="Normal 4 3 2 4 2 7" xfId="27103" xr:uid="{E039A426-0F5C-4435-9ED3-F3DD5B6CF51A}"/>
    <cellStyle name="Normal 4 3 2 4 3" xfId="3468" xr:uid="{A777A7A2-F564-46FF-BE3D-1B5E1C032B68}"/>
    <cellStyle name="Normal 4 3 2 4 3 2" xfId="3469" xr:uid="{4B555A13-1DC2-464E-A429-01AFC9E8E3A9}"/>
    <cellStyle name="Normal 4 3 2 4 3 2 2" xfId="8132" xr:uid="{00ADCDE2-13C7-4162-A46F-8A92986562E3}"/>
    <cellStyle name="Normal 4 3 2 4 3 2 2 2" xfId="27121" xr:uid="{A02AB92A-4B30-4BEB-83DE-0468B3A0844A}"/>
    <cellStyle name="Normal 4 3 2 4 3 2 3" xfId="11513" xr:uid="{A5968CEB-2216-48B9-B36B-A8BE51DBBDD5}"/>
    <cellStyle name="Normal 4 3 2 4 3 2 3 2" xfId="27122" xr:uid="{EF13F12C-1180-4C67-9389-BBFA74684576}"/>
    <cellStyle name="Normal 4 3 2 4 3 2 4" xfId="16160" xr:uid="{138CDFD7-BBD7-4D08-85C8-523F47D9A29B}"/>
    <cellStyle name="Normal 4 3 2 4 3 2 4 2" xfId="27123" xr:uid="{DD59D381-A4C7-4B87-80EC-BB4C9BCF461A}"/>
    <cellStyle name="Normal 4 3 2 4 3 2 5" xfId="27120" xr:uid="{8EC8C54C-445D-42FA-96A3-4AD6127F13D5}"/>
    <cellStyle name="Normal 4 3 2 4 3 3" xfId="8131" xr:uid="{E1CEB2B4-5FF3-486A-940A-961CE33D9044}"/>
    <cellStyle name="Normal 4 3 2 4 3 3 2" xfId="27124" xr:uid="{4273D2F7-623A-420F-9FA8-EA11AB6DBC8B}"/>
    <cellStyle name="Normal 4 3 2 4 3 4" xfId="11512" xr:uid="{7EBF21BE-12A5-40C2-914F-6CCA644CB67B}"/>
    <cellStyle name="Normal 4 3 2 4 3 4 2" xfId="27125" xr:uid="{7CC6750E-DA96-407D-BB1C-D51ACB28AC9A}"/>
    <cellStyle name="Normal 4 3 2 4 3 5" xfId="16159" xr:uid="{C423E1C1-AF3F-4AE1-AAAE-6191BEFDD04D}"/>
    <cellStyle name="Normal 4 3 2 4 3 5 2" xfId="27126" xr:uid="{8FD3111A-4867-4998-A6C1-46269E922EAB}"/>
    <cellStyle name="Normal 4 3 2 4 3 6" xfId="27119" xr:uid="{377AFE71-AB1C-4C43-824E-5A651C50F381}"/>
    <cellStyle name="Normal 4 3 2 4 4" xfId="3470" xr:uid="{ED2A6809-A9A0-4F49-AB55-212A8AC2F2A8}"/>
    <cellStyle name="Normal 4 3 2 4 4 2" xfId="3471" xr:uid="{6A9EF706-0479-4548-B2F4-A3F51C10E9C9}"/>
    <cellStyle name="Normal 4 3 2 4 4 2 2" xfId="8134" xr:uid="{3A4FAD4D-82C0-4352-9D59-607C8A710B6E}"/>
    <cellStyle name="Normal 4 3 2 4 4 2 2 2" xfId="27129" xr:uid="{34A3A2DB-C869-4F62-BDA5-814149478DE0}"/>
    <cellStyle name="Normal 4 3 2 4 4 2 3" xfId="11515" xr:uid="{B5FBF170-87B2-4160-ADC1-A14F9E79045B}"/>
    <cellStyle name="Normal 4 3 2 4 4 2 3 2" xfId="27130" xr:uid="{0A5AC781-B218-4D5A-A1CD-D2639AEE7DA3}"/>
    <cellStyle name="Normal 4 3 2 4 4 2 4" xfId="16162" xr:uid="{61572F36-52F8-4C3B-983E-A012C385F49E}"/>
    <cellStyle name="Normal 4 3 2 4 4 2 4 2" xfId="27131" xr:uid="{1FF9D3ED-5C03-4EF5-9CC0-8D51ECFFBBCC}"/>
    <cellStyle name="Normal 4 3 2 4 4 2 5" xfId="27128" xr:uid="{4D5383C2-CF2A-474A-963A-5B381526AEEE}"/>
    <cellStyle name="Normal 4 3 2 4 4 3" xfId="8133" xr:uid="{3D55AE92-62EF-4E09-8F28-5AFA4252CC83}"/>
    <cellStyle name="Normal 4 3 2 4 4 3 2" xfId="27132" xr:uid="{271D7CB7-FE5C-4472-9740-B44E19F576E3}"/>
    <cellStyle name="Normal 4 3 2 4 4 4" xfId="11514" xr:uid="{01BBC20F-3628-40A7-BFDB-30983A8935FC}"/>
    <cellStyle name="Normal 4 3 2 4 4 4 2" xfId="27133" xr:uid="{41D567B5-6589-4DC6-B50D-E491129DE554}"/>
    <cellStyle name="Normal 4 3 2 4 4 5" xfId="16161" xr:uid="{5508DEAF-1A63-4B35-B282-47D031A97D86}"/>
    <cellStyle name="Normal 4 3 2 4 4 5 2" xfId="27134" xr:uid="{0C0D9B3D-F75D-4005-97A6-A4FBB3C70085}"/>
    <cellStyle name="Normal 4 3 2 4 4 6" xfId="27127" xr:uid="{A2CF190C-9893-4769-90F4-4250B0A206B1}"/>
    <cellStyle name="Normal 4 3 2 4 5" xfId="3472" xr:uid="{B42DA3B7-947F-4C46-8794-BC1A759F2FBC}"/>
    <cellStyle name="Normal 4 3 2 4 5 2" xfId="8135" xr:uid="{D8B32A48-F61B-46AB-91DB-E7937E23627C}"/>
    <cellStyle name="Normal 4 3 2 4 5 2 2" xfId="27136" xr:uid="{B127BB40-B1B3-4CF9-80EB-322A309E5FA3}"/>
    <cellStyle name="Normal 4 3 2 4 5 3" xfId="11516" xr:uid="{3E602751-5B02-4F29-9E95-C9336ECA5116}"/>
    <cellStyle name="Normal 4 3 2 4 5 3 2" xfId="27137" xr:uid="{06DAD964-4953-4C9F-BFD4-28F530B7F0FB}"/>
    <cellStyle name="Normal 4 3 2 4 5 4" xfId="16163" xr:uid="{E6ACCC40-5A0A-4977-8815-A94C03304879}"/>
    <cellStyle name="Normal 4 3 2 4 5 4 2" xfId="27138" xr:uid="{73402A6B-948D-499F-8802-FD7D7EEAD87F}"/>
    <cellStyle name="Normal 4 3 2 4 5 5" xfId="27135" xr:uid="{D86BE39A-4968-4FE3-AA3F-8E1BB1220C81}"/>
    <cellStyle name="Normal 4 3 2 4 6" xfId="3463" xr:uid="{0C30FEDD-594B-477F-AD96-4E8D91FA2FA8}"/>
    <cellStyle name="Normal 4 3 2 4 6 2" xfId="27139" xr:uid="{6341CFB8-CBB1-4C61-B1AA-01F62D319DC4}"/>
    <cellStyle name="Normal 4 3 2 4 7" xfId="8126" xr:uid="{641FEF38-BD12-4218-8BC5-B7042345306A}"/>
    <cellStyle name="Normal 4 3 2 4 7 2" xfId="27140" xr:uid="{7B959512-E673-40F2-855A-706E7A1E479F}"/>
    <cellStyle name="Normal 4 3 2 4 8" xfId="11507" xr:uid="{D9CC4550-C4A4-48C8-B7CF-E2BD15CCE485}"/>
    <cellStyle name="Normal 4 3 2 4 8 2" xfId="27141" xr:uid="{462D3C2F-08FB-4506-BB2C-FA780ABA0439}"/>
    <cellStyle name="Normal 4 3 2 4 9" xfId="16154" xr:uid="{8AE4DA20-3F35-49C6-9EBD-C695802DE262}"/>
    <cellStyle name="Normal 4 3 2 4 9 2" xfId="27142" xr:uid="{F3D82382-2C78-4EDB-9F33-B0E02C5162AE}"/>
    <cellStyle name="Normal 4 3 2 5" xfId="3473" xr:uid="{9A73D5B9-8FF9-47DF-A9D9-2662FFCB2C56}"/>
    <cellStyle name="Normal 4 3 2 5 2" xfId="3474" xr:uid="{49C43E13-8262-49A1-8AEA-4170AB800E67}"/>
    <cellStyle name="Normal 4 3 2 5 2 2" xfId="3475" xr:uid="{2B2346A0-8C54-421D-ABA2-93D19B71AF3F}"/>
    <cellStyle name="Normal 4 3 2 5 2 2 2" xfId="8138" xr:uid="{3AAD8D4D-5AA3-49D0-AC69-69FBF70B4E60}"/>
    <cellStyle name="Normal 4 3 2 5 2 2 2 2" xfId="27146" xr:uid="{724BAAD6-F7E8-4728-BCCF-B6493AAD0D73}"/>
    <cellStyle name="Normal 4 3 2 5 2 2 3" xfId="11519" xr:uid="{C64D3A75-3998-4BE5-8F20-60B43188E8A0}"/>
    <cellStyle name="Normal 4 3 2 5 2 2 3 2" xfId="27147" xr:uid="{4E82BB5F-039F-41FE-B586-ACB691142CCC}"/>
    <cellStyle name="Normal 4 3 2 5 2 2 4" xfId="16166" xr:uid="{A7F0D7A4-A2D0-4EBB-B295-932D8048D51F}"/>
    <cellStyle name="Normal 4 3 2 5 2 2 4 2" xfId="27148" xr:uid="{B83CDA27-F5F8-44DE-9C3B-CD983CF02CA2}"/>
    <cellStyle name="Normal 4 3 2 5 2 2 5" xfId="27145" xr:uid="{E7130D2F-1FED-4BF7-AC09-60F1FCB266B7}"/>
    <cellStyle name="Normal 4 3 2 5 2 3" xfId="8137" xr:uid="{BA06FA39-5EBA-40EA-A933-C0895EF48D98}"/>
    <cellStyle name="Normal 4 3 2 5 2 3 2" xfId="27149" xr:uid="{1B725ACB-3A26-4B7D-8A1A-BB67017B1202}"/>
    <cellStyle name="Normal 4 3 2 5 2 4" xfId="11518" xr:uid="{89493BAA-696B-4772-A977-4D38277BA77B}"/>
    <cellStyle name="Normal 4 3 2 5 2 4 2" xfId="27150" xr:uid="{EC8AC4C2-3037-4283-8F23-6825A9658FDA}"/>
    <cellStyle name="Normal 4 3 2 5 2 5" xfId="16165" xr:uid="{FFAFE093-1BA9-42A1-8B34-72418FB8E04A}"/>
    <cellStyle name="Normal 4 3 2 5 2 5 2" xfId="27151" xr:uid="{F8989478-104D-4839-97D6-F5A42F04C1B4}"/>
    <cellStyle name="Normal 4 3 2 5 2 6" xfId="27144" xr:uid="{9BB86E68-0C3D-4C08-9C1E-3BA90252EF4D}"/>
    <cellStyle name="Normal 4 3 2 5 3" xfId="3476" xr:uid="{21F31242-0A1C-4A87-8114-3DC1CA46966D}"/>
    <cellStyle name="Normal 4 3 2 5 3 2" xfId="8139" xr:uid="{ECAB6A93-35C0-4521-A05A-FA916C0AFED0}"/>
    <cellStyle name="Normal 4 3 2 5 3 2 2" xfId="27153" xr:uid="{D25051D1-71E2-4EDA-AA4A-B4315BC158DD}"/>
    <cellStyle name="Normal 4 3 2 5 3 3" xfId="11520" xr:uid="{85386F32-FCF0-4270-B9D1-7DAF76B2E4BE}"/>
    <cellStyle name="Normal 4 3 2 5 3 3 2" xfId="27154" xr:uid="{41DAAC9B-D980-429B-A909-B90F461B25F6}"/>
    <cellStyle name="Normal 4 3 2 5 3 4" xfId="16167" xr:uid="{5AF924FF-6092-4EDC-B211-569A98086B13}"/>
    <cellStyle name="Normal 4 3 2 5 3 4 2" xfId="27155" xr:uid="{F6AFF775-8401-4390-8466-683FF1887972}"/>
    <cellStyle name="Normal 4 3 2 5 3 5" xfId="27152" xr:uid="{16494C65-D672-4E02-9FB2-76B64C49D4B3}"/>
    <cellStyle name="Normal 4 3 2 5 4" xfId="8136" xr:uid="{4D595923-AEBF-4FF0-9644-3DD585326770}"/>
    <cellStyle name="Normal 4 3 2 5 4 2" xfId="27156" xr:uid="{EA674AAA-122A-473D-8E50-FA2EF9FFA203}"/>
    <cellStyle name="Normal 4 3 2 5 5" xfId="11517" xr:uid="{14D2B340-D134-43E1-8593-AD5ACA047187}"/>
    <cellStyle name="Normal 4 3 2 5 5 2" xfId="27157" xr:uid="{1FA2E1E6-C697-4982-9D58-343BFAA743BD}"/>
    <cellStyle name="Normal 4 3 2 5 6" xfId="16164" xr:uid="{0FE5710D-53BA-46E8-A70F-5A07E6869684}"/>
    <cellStyle name="Normal 4 3 2 5 6 2" xfId="27158" xr:uid="{C88AD67A-627C-45D7-8328-B67DCD9D38C6}"/>
    <cellStyle name="Normal 4 3 2 5 7" xfId="27143" xr:uid="{22638ED9-53E0-4B0B-B702-BB689BDD7FBA}"/>
    <cellStyle name="Normal 4 3 2 6" xfId="3477" xr:uid="{F02C43A8-CB9F-4D6E-B307-0A3162EE4B7A}"/>
    <cellStyle name="Normal 4 3 2 6 2" xfId="3478" xr:uid="{28FC75FA-25F5-4C97-B03F-D6774F2C1733}"/>
    <cellStyle name="Normal 4 3 2 6 2 2" xfId="3479" xr:uid="{B9826324-2799-4625-A634-1714A210900E}"/>
    <cellStyle name="Normal 4 3 2 6 2 2 2" xfId="8142" xr:uid="{322C2DBE-7CFD-43AB-A272-A5B8A12110CE}"/>
    <cellStyle name="Normal 4 3 2 6 2 2 2 2" xfId="27162" xr:uid="{76F3CB8B-6BBC-480A-AD4E-B1231C53521A}"/>
    <cellStyle name="Normal 4 3 2 6 2 2 3" xfId="11523" xr:uid="{0ACF19C1-4D65-4623-9167-22A607008F83}"/>
    <cellStyle name="Normal 4 3 2 6 2 2 3 2" xfId="27163" xr:uid="{64105096-CD9D-4597-93A0-2080C277AA24}"/>
    <cellStyle name="Normal 4 3 2 6 2 2 4" xfId="16170" xr:uid="{284460C3-9B13-45EE-B9BD-86FC5D44C9D6}"/>
    <cellStyle name="Normal 4 3 2 6 2 2 4 2" xfId="27164" xr:uid="{AA119C1C-0B79-4499-B950-E6C1C2E05A36}"/>
    <cellStyle name="Normal 4 3 2 6 2 2 5" xfId="27161" xr:uid="{FCD0CAB9-2400-41DF-9E78-530FA8DA0B49}"/>
    <cellStyle name="Normal 4 3 2 6 2 3" xfId="8141" xr:uid="{69030D47-EC16-4091-AFCC-9391209E4379}"/>
    <cellStyle name="Normal 4 3 2 6 2 3 2" xfId="27165" xr:uid="{CCCE7833-522B-4175-BE39-5AAAE5E6E9AA}"/>
    <cellStyle name="Normal 4 3 2 6 2 4" xfId="11522" xr:uid="{DFA315E8-B214-45F0-BB71-ABB7F7ECD083}"/>
    <cellStyle name="Normal 4 3 2 6 2 4 2" xfId="27166" xr:uid="{0501431C-2F4B-433E-B735-CC5A4F7867E3}"/>
    <cellStyle name="Normal 4 3 2 6 2 5" xfId="16169" xr:uid="{A0F17DAE-D8E9-44D4-AD28-A33ABBDD72AB}"/>
    <cellStyle name="Normal 4 3 2 6 2 5 2" xfId="27167" xr:uid="{D8555393-E046-4A3C-BABE-8C166A330113}"/>
    <cellStyle name="Normal 4 3 2 6 2 6" xfId="27160" xr:uid="{FDE8F376-C6F3-433A-8058-8E17A907E059}"/>
    <cellStyle name="Normal 4 3 2 6 3" xfId="3480" xr:uid="{0E51408F-7923-4BD7-BACA-D9CD81CFDC98}"/>
    <cellStyle name="Normal 4 3 2 6 3 2" xfId="8143" xr:uid="{403785A7-170B-4B27-B812-6BA473F0555C}"/>
    <cellStyle name="Normal 4 3 2 6 3 2 2" xfId="27169" xr:uid="{B2409F06-1CC4-4FDF-8533-B942C5B14793}"/>
    <cellStyle name="Normal 4 3 2 6 3 3" xfId="11524" xr:uid="{6FD39D1E-2B56-459D-8EDA-1B7B72CD8917}"/>
    <cellStyle name="Normal 4 3 2 6 3 3 2" xfId="27170" xr:uid="{8C0E3739-26AD-4EAF-9528-7BF53E13CE3F}"/>
    <cellStyle name="Normal 4 3 2 6 3 4" xfId="16171" xr:uid="{675020B3-A118-41BA-981B-47B6771F4829}"/>
    <cellStyle name="Normal 4 3 2 6 3 4 2" xfId="27171" xr:uid="{2241172C-DAAD-43CC-A7FE-E0B89D4817D6}"/>
    <cellStyle name="Normal 4 3 2 6 3 5" xfId="27168" xr:uid="{CA5BD756-4B38-47CE-9D49-A7660600CF98}"/>
    <cellStyle name="Normal 4 3 2 6 4" xfId="8140" xr:uid="{6A6F090E-DEE1-4006-97BE-A7274DD9FFAD}"/>
    <cellStyle name="Normal 4 3 2 6 4 2" xfId="27172" xr:uid="{8372AD0B-35CB-4A96-B8A6-D5F163F965C2}"/>
    <cellStyle name="Normal 4 3 2 6 5" xfId="11521" xr:uid="{172273C1-D235-49F4-B4F7-5A4626ACC2B3}"/>
    <cellStyle name="Normal 4 3 2 6 5 2" xfId="27173" xr:uid="{F8B5C610-00EB-49E6-8F04-32BFD590043E}"/>
    <cellStyle name="Normal 4 3 2 6 6" xfId="16168" xr:uid="{A858E71F-9282-4990-826E-5290E3D9EEFD}"/>
    <cellStyle name="Normal 4 3 2 6 6 2" xfId="27174" xr:uid="{CEB4DA48-D0FA-4425-86B9-15C6242FB81D}"/>
    <cellStyle name="Normal 4 3 2 6 7" xfId="27159" xr:uid="{64D843D7-9620-4365-B109-54C223D92555}"/>
    <cellStyle name="Normal 4 3 2 7" xfId="3481" xr:uid="{0E131894-81AD-4178-A984-2061BF95AA42}"/>
    <cellStyle name="Normal 4 3 2 7 2" xfId="3482" xr:uid="{8DDBAA6E-48B0-4B99-8104-B9F3AB9D5129}"/>
    <cellStyle name="Normal 4 3 2 7 2 2" xfId="8145" xr:uid="{9EF85E11-8DE1-4B08-9E11-2F101940D7B6}"/>
    <cellStyle name="Normal 4 3 2 7 2 2 2" xfId="27177" xr:uid="{DEC5B2D2-C9AF-4816-9ADD-0F1A694CD3E9}"/>
    <cellStyle name="Normal 4 3 2 7 2 3" xfId="11526" xr:uid="{3B3FBB11-FDD2-483B-8AB8-775F8BE62606}"/>
    <cellStyle name="Normal 4 3 2 7 2 3 2" xfId="27178" xr:uid="{ACE7D91A-D740-4A12-8CE6-A7B69EFCABF1}"/>
    <cellStyle name="Normal 4 3 2 7 2 4" xfId="16173" xr:uid="{8E6BF1CD-5EAA-430D-AD0B-F1451366109D}"/>
    <cellStyle name="Normal 4 3 2 7 2 4 2" xfId="27179" xr:uid="{600C825E-9C54-4694-8164-63AC8A51FAB5}"/>
    <cellStyle name="Normal 4 3 2 7 2 5" xfId="27176" xr:uid="{8BF59D9E-DBD2-4C71-996F-3EAAC1D86356}"/>
    <cellStyle name="Normal 4 3 2 7 3" xfId="8144" xr:uid="{A876511C-DEEF-4011-8C51-CAA5615240F0}"/>
    <cellStyle name="Normal 4 3 2 7 3 2" xfId="27180" xr:uid="{B5E4E8CF-B38B-4E9C-8D97-08AC939DB0FC}"/>
    <cellStyle name="Normal 4 3 2 7 4" xfId="11525" xr:uid="{5364A70C-0862-40AE-B3C1-1B6D3FE33B26}"/>
    <cellStyle name="Normal 4 3 2 7 4 2" xfId="27181" xr:uid="{33220CA5-9D4D-43FA-88AA-25AB8E06D440}"/>
    <cellStyle name="Normal 4 3 2 7 5" xfId="16172" xr:uid="{6ED275A8-76EA-4788-A29E-50BEBC5C9DDC}"/>
    <cellStyle name="Normal 4 3 2 7 5 2" xfId="27182" xr:uid="{E19328EB-5AC4-4395-8BFA-9722686E229A}"/>
    <cellStyle name="Normal 4 3 2 7 6" xfId="27175" xr:uid="{9D0160E0-315E-470F-8A5B-CB109FF1DB58}"/>
    <cellStyle name="Normal 4 3 2 8" xfId="3483" xr:uid="{B46744E0-1960-4641-8FFB-1AC7B7254101}"/>
    <cellStyle name="Normal 4 3 2 8 2" xfId="3484" xr:uid="{3D294E49-621B-440B-A279-93DFD3606FE1}"/>
    <cellStyle name="Normal 4 3 2 8 2 2" xfId="8147" xr:uid="{CB8BFC62-E609-40AA-BF1D-F32847B032F4}"/>
    <cellStyle name="Normal 4 3 2 8 2 2 2" xfId="27185" xr:uid="{FEA77630-C326-4F6A-B642-6931C3CDF884}"/>
    <cellStyle name="Normal 4 3 2 8 2 3" xfId="11528" xr:uid="{A01F9A21-DE28-4567-A789-2D97A1795B95}"/>
    <cellStyle name="Normal 4 3 2 8 2 3 2" xfId="27186" xr:uid="{19B98DCA-5F59-4534-A31B-F331CB3F9797}"/>
    <cellStyle name="Normal 4 3 2 8 2 4" xfId="16175" xr:uid="{4666B799-1B2C-4B8D-B3B2-4A75EF030A81}"/>
    <cellStyle name="Normal 4 3 2 8 2 4 2" xfId="27187" xr:uid="{D5499FD9-248C-447C-B1EA-D98305EE64A0}"/>
    <cellStyle name="Normal 4 3 2 8 2 5" xfId="27184" xr:uid="{DC56C27F-2E76-473C-A8E5-CBCB93C5B86D}"/>
    <cellStyle name="Normal 4 3 2 8 3" xfId="8146" xr:uid="{CDE7F818-E291-4928-AE4B-E44ADB6A1AF7}"/>
    <cellStyle name="Normal 4 3 2 8 3 2" xfId="27188" xr:uid="{464A073F-A953-49AD-A32B-5A5D991237C2}"/>
    <cellStyle name="Normal 4 3 2 8 4" xfId="11527" xr:uid="{743BB05F-2D0A-4F5E-97B3-C56AEDFEFAB4}"/>
    <cellStyle name="Normal 4 3 2 8 4 2" xfId="27189" xr:uid="{E43D850C-B5DC-4223-8A64-2AE436017D78}"/>
    <cellStyle name="Normal 4 3 2 8 5" xfId="16174" xr:uid="{11DF2B5C-35C2-4A40-AF0F-5A65A655049B}"/>
    <cellStyle name="Normal 4 3 2 8 5 2" xfId="27190" xr:uid="{F27490C6-BEFC-4B99-9136-E9FBE13FA5E2}"/>
    <cellStyle name="Normal 4 3 2 8 6" xfId="27183" xr:uid="{0BB9BC5A-41A2-4980-A83A-F62AB2F2DC22}"/>
    <cellStyle name="Normal 4 3 2 9" xfId="3485" xr:uid="{6551006B-3F5E-49CF-8046-E0F1A45EA6D9}"/>
    <cellStyle name="Normal 4 3 2 9 2" xfId="8148" xr:uid="{3CEAFB14-4B47-4C69-989F-BDC923363831}"/>
    <cellStyle name="Normal 4 3 2 9 2 2" xfId="27192" xr:uid="{DF240644-E14E-46FB-9476-A3DA7C9F73CF}"/>
    <cellStyle name="Normal 4 3 2 9 3" xfId="11529" xr:uid="{D2E0AD18-9668-4C69-8D5E-D88F325D7F57}"/>
    <cellStyle name="Normal 4 3 2 9 3 2" xfId="27193" xr:uid="{CBEA19DF-BCD1-4EBB-B96F-3C8022F046F2}"/>
    <cellStyle name="Normal 4 3 2 9 4" xfId="16176" xr:uid="{A88DE7A1-085C-4F59-8368-1C4282A0F1CD}"/>
    <cellStyle name="Normal 4 3 2 9 4 2" xfId="27194" xr:uid="{EE6B4BC4-72B6-4D82-A8B8-A8D04A34A063}"/>
    <cellStyle name="Normal 4 3 2 9 5" xfId="27191" xr:uid="{B335C5B1-39CF-43BA-9F1F-74BE0711FE8F}"/>
    <cellStyle name="Normal 4 3 3" xfId="199" xr:uid="{30F109DA-277D-4E3F-BCD9-D3C687651F24}"/>
    <cellStyle name="Normal 4 3 3 10" xfId="8149" xr:uid="{CBA36344-CAFD-4A6C-ADDC-3B62250B2901}"/>
    <cellStyle name="Normal 4 3 3 10 2" xfId="27196" xr:uid="{552F1D9E-72E3-422C-950C-9B0A90E44AE8}"/>
    <cellStyle name="Normal 4 3 3 11" xfId="11530" xr:uid="{F5E3CFD0-E9FF-4CD8-929B-0AFA17D90CD0}"/>
    <cellStyle name="Normal 4 3 3 11 2" xfId="27197" xr:uid="{B576DE3D-4AA1-4A1A-B03C-A7C599AF6986}"/>
    <cellStyle name="Normal 4 3 3 12" xfId="16177" xr:uid="{8B2FAB71-8C82-4467-9DCE-DBCF41C359C1}"/>
    <cellStyle name="Normal 4 3 3 12 2" xfId="27198" xr:uid="{1A6FF889-1E59-4147-B5DE-A1CA5766628B}"/>
    <cellStyle name="Normal 4 3 3 13" xfId="27195" xr:uid="{2A9A59D2-EDF9-46D2-831A-3134BE295704}"/>
    <cellStyle name="Normal 4 3 3 2" xfId="268" xr:uid="{358DA2B0-A0F2-41FE-8895-75DB3312ACF2}"/>
    <cellStyle name="Normal 4 3 3 2 10" xfId="27199" xr:uid="{E2D267E5-13F7-449A-A1A0-F5D939C03A6F}"/>
    <cellStyle name="Normal 4 3 3 2 2" xfId="3488" xr:uid="{635C22D6-80EC-4F65-B319-6F287FB309DC}"/>
    <cellStyle name="Normal 4 3 3 2 2 2" xfId="3489" xr:uid="{C39243B4-4ADB-4157-8E52-EE074BD09EB2}"/>
    <cellStyle name="Normal 4 3 3 2 2 2 2" xfId="3490" xr:uid="{F6210D74-2968-45F2-B010-C6869CB699F9}"/>
    <cellStyle name="Normal 4 3 3 2 2 2 2 2" xfId="8153" xr:uid="{C036F6B8-0A83-44E6-8B34-4DB9E0E44407}"/>
    <cellStyle name="Normal 4 3 3 2 2 2 2 2 2" xfId="27203" xr:uid="{F86256F2-ACED-4ECA-A313-672436213B92}"/>
    <cellStyle name="Normal 4 3 3 2 2 2 2 3" xfId="11534" xr:uid="{5DCBA972-C1CC-464A-A21D-C9CD764DA7B4}"/>
    <cellStyle name="Normal 4 3 3 2 2 2 2 3 2" xfId="27204" xr:uid="{3A9E681D-92F8-4171-AFF6-8D005E87E390}"/>
    <cellStyle name="Normal 4 3 3 2 2 2 2 4" xfId="16181" xr:uid="{F7CD607F-5091-480E-BCFD-4E6C949A45E9}"/>
    <cellStyle name="Normal 4 3 3 2 2 2 2 4 2" xfId="27205" xr:uid="{0D496821-46AD-4A37-93DA-2FDA7564EE09}"/>
    <cellStyle name="Normal 4 3 3 2 2 2 2 5" xfId="27202" xr:uid="{0B762594-B4CF-463D-8788-B39AFFA3BC84}"/>
    <cellStyle name="Normal 4 3 3 2 2 2 3" xfId="8152" xr:uid="{C3D4D7FC-B20E-4E0F-8F0D-A7F6446F2954}"/>
    <cellStyle name="Normal 4 3 3 2 2 2 3 2" xfId="27206" xr:uid="{CC71DBD6-F09B-475F-A62A-C2E9B17B3DE6}"/>
    <cellStyle name="Normal 4 3 3 2 2 2 4" xfId="11533" xr:uid="{CF5D004F-DCA0-4C7D-AC72-4720D6ED50CB}"/>
    <cellStyle name="Normal 4 3 3 2 2 2 4 2" xfId="27207" xr:uid="{2CAD69F8-2051-4A4D-892E-B72F77A2BE32}"/>
    <cellStyle name="Normal 4 3 3 2 2 2 5" xfId="16180" xr:uid="{90483108-8B30-4724-A01D-C9845C9644EF}"/>
    <cellStyle name="Normal 4 3 3 2 2 2 5 2" xfId="27208" xr:uid="{A510F29D-A2E9-4CDF-8E44-74E4E5A1BDDC}"/>
    <cellStyle name="Normal 4 3 3 2 2 2 6" xfId="27201" xr:uid="{A6D9FF1B-81B8-45F3-AFB5-DA215DAF7555}"/>
    <cellStyle name="Normal 4 3 3 2 2 3" xfId="3491" xr:uid="{B0A0D571-5C36-4371-A19E-0775F1122FFF}"/>
    <cellStyle name="Normal 4 3 3 2 2 3 2" xfId="8154" xr:uid="{393D9B5A-BEB4-4A9B-BEAD-5887CD931F8A}"/>
    <cellStyle name="Normal 4 3 3 2 2 3 2 2" xfId="27210" xr:uid="{76D3A057-0AD8-4F83-AE8D-200741CC1465}"/>
    <cellStyle name="Normal 4 3 3 2 2 3 3" xfId="11535" xr:uid="{D97E8B4B-3E37-432B-84B3-1804A6B87880}"/>
    <cellStyle name="Normal 4 3 3 2 2 3 3 2" xfId="27211" xr:uid="{02AF4109-4AE6-4B17-BFA2-35D0BBEAC6DB}"/>
    <cellStyle name="Normal 4 3 3 2 2 3 4" xfId="16182" xr:uid="{3A099822-2A11-487C-AA3E-33A5E5CFDD5D}"/>
    <cellStyle name="Normal 4 3 3 2 2 3 4 2" xfId="27212" xr:uid="{78BDADF5-8C21-436F-B489-9E768C13C60B}"/>
    <cellStyle name="Normal 4 3 3 2 2 3 5" xfId="27209" xr:uid="{6815AB2C-F1F5-4473-8FE3-03263BCFE4A7}"/>
    <cellStyle name="Normal 4 3 3 2 2 4" xfId="8151" xr:uid="{FE45547F-E95E-45FC-9D2A-CA492DAC1BE6}"/>
    <cellStyle name="Normal 4 3 3 2 2 4 2" xfId="27213" xr:uid="{94F165BC-733D-4F75-B90F-9240666B2127}"/>
    <cellStyle name="Normal 4 3 3 2 2 5" xfId="11532" xr:uid="{F412700F-E35E-4BC0-B746-7330571E6973}"/>
    <cellStyle name="Normal 4 3 3 2 2 5 2" xfId="27214" xr:uid="{AF6CD88F-9F8C-40F7-B88D-3CC87D134711}"/>
    <cellStyle name="Normal 4 3 3 2 2 6" xfId="16179" xr:uid="{2D5211A3-F604-40E6-A8A0-FB88C7FA6DE9}"/>
    <cellStyle name="Normal 4 3 3 2 2 6 2" xfId="27215" xr:uid="{D8F86BD1-3735-4C20-82BE-B2858D58410A}"/>
    <cellStyle name="Normal 4 3 3 2 2 7" xfId="27200" xr:uid="{FB9C2DB8-7D35-42B2-AA29-DC427216B6C0}"/>
    <cellStyle name="Normal 4 3 3 2 3" xfId="3492" xr:uid="{5B039EC0-2DBE-4078-B51F-93ECF83D8E91}"/>
    <cellStyle name="Normal 4 3 3 2 3 2" xfId="3493" xr:uid="{2824C41F-B55D-4317-BE60-E03F9376BAE1}"/>
    <cellStyle name="Normal 4 3 3 2 3 2 2" xfId="8156" xr:uid="{41FEC69B-F41E-490C-8073-47950D163E02}"/>
    <cellStyle name="Normal 4 3 3 2 3 2 2 2" xfId="27218" xr:uid="{53424038-9D46-49DA-A068-A481A41CDB7D}"/>
    <cellStyle name="Normal 4 3 3 2 3 2 3" xfId="11537" xr:uid="{B8891310-8EF5-402F-BD2C-1CCAB6847FCA}"/>
    <cellStyle name="Normal 4 3 3 2 3 2 3 2" xfId="27219" xr:uid="{AB5E3F51-AC57-4438-BDA3-E615F15D99D2}"/>
    <cellStyle name="Normal 4 3 3 2 3 2 4" xfId="16184" xr:uid="{488F54B5-A509-4F69-8879-13CC47B90755}"/>
    <cellStyle name="Normal 4 3 3 2 3 2 4 2" xfId="27220" xr:uid="{CDB5657A-0426-44C7-B9A9-303F6FA2A1AE}"/>
    <cellStyle name="Normal 4 3 3 2 3 2 5" xfId="27217" xr:uid="{EB9407D0-6E8C-4A3A-898E-6A2497A2473C}"/>
    <cellStyle name="Normal 4 3 3 2 3 3" xfId="8155" xr:uid="{34312FE0-EA53-462B-932B-A036D103546C}"/>
    <cellStyle name="Normal 4 3 3 2 3 3 2" xfId="27221" xr:uid="{A8D79224-B28F-4DB2-874C-F297F5A17DE0}"/>
    <cellStyle name="Normal 4 3 3 2 3 4" xfId="11536" xr:uid="{ABD7A371-8986-40BB-895E-094BD789EFCA}"/>
    <cellStyle name="Normal 4 3 3 2 3 4 2" xfId="27222" xr:uid="{388D55E2-A24A-4F75-893D-F83382302742}"/>
    <cellStyle name="Normal 4 3 3 2 3 5" xfId="16183" xr:uid="{7A55C439-02CC-4327-9102-5751528115E5}"/>
    <cellStyle name="Normal 4 3 3 2 3 5 2" xfId="27223" xr:uid="{EB0DE6BA-E87B-40EE-B191-3F45262B89BE}"/>
    <cellStyle name="Normal 4 3 3 2 3 6" xfId="27216" xr:uid="{73C933DC-9655-4156-A134-0ACABD3BE5F3}"/>
    <cellStyle name="Normal 4 3 3 2 4" xfId="3494" xr:uid="{1039DDEB-E3CF-407D-8E7E-26C2399D3531}"/>
    <cellStyle name="Normal 4 3 3 2 4 2" xfId="3495" xr:uid="{D67616BF-047C-466A-9BEA-D5A6C305E855}"/>
    <cellStyle name="Normal 4 3 3 2 4 2 2" xfId="8158" xr:uid="{F17E5EC9-87BB-4E2B-8B35-F983DF889ED9}"/>
    <cellStyle name="Normal 4 3 3 2 4 2 2 2" xfId="27226" xr:uid="{C170DB94-9E41-4AAD-BF91-65E4A2F2B42B}"/>
    <cellStyle name="Normal 4 3 3 2 4 2 3" xfId="11539" xr:uid="{B529B01F-E5C7-49EF-88A6-B0735C00CF5C}"/>
    <cellStyle name="Normal 4 3 3 2 4 2 3 2" xfId="27227" xr:uid="{32D7B7BE-D942-4FDC-8EFE-9627806ED15A}"/>
    <cellStyle name="Normal 4 3 3 2 4 2 4" xfId="16186" xr:uid="{9F1A6C53-6470-450D-AC95-D53D1EC220EC}"/>
    <cellStyle name="Normal 4 3 3 2 4 2 4 2" xfId="27228" xr:uid="{938B0F4B-8CFA-4245-B25A-A042783945F8}"/>
    <cellStyle name="Normal 4 3 3 2 4 2 5" xfId="27225" xr:uid="{C013643C-3BBB-469B-90BC-76A06DC26FEC}"/>
    <cellStyle name="Normal 4 3 3 2 4 3" xfId="8157" xr:uid="{B41789A4-9729-4727-BE71-6155FCD172C0}"/>
    <cellStyle name="Normal 4 3 3 2 4 3 2" xfId="27229" xr:uid="{6317CEA0-FCF6-4CB2-9937-ECF4F3BABBD6}"/>
    <cellStyle name="Normal 4 3 3 2 4 4" xfId="11538" xr:uid="{333E72E5-C389-48D2-833B-11D9470DC04F}"/>
    <cellStyle name="Normal 4 3 3 2 4 4 2" xfId="27230" xr:uid="{D4AEFC1D-01D0-48A1-9577-2D566A3C5C1C}"/>
    <cellStyle name="Normal 4 3 3 2 4 5" xfId="16185" xr:uid="{8D8F7467-3704-4607-AC01-E72755DFE80A}"/>
    <cellStyle name="Normal 4 3 3 2 4 5 2" xfId="27231" xr:uid="{BC1B35BE-B50D-4CB1-9864-472CA3421FAB}"/>
    <cellStyle name="Normal 4 3 3 2 4 6" xfId="27224" xr:uid="{23B94A13-153B-4A03-A36C-78C71EF25726}"/>
    <cellStyle name="Normal 4 3 3 2 5" xfId="3496" xr:uid="{5806897E-7E82-4941-A3A1-725614403994}"/>
    <cellStyle name="Normal 4 3 3 2 5 2" xfId="8159" xr:uid="{A5FA22BD-3A26-4F90-9B49-5AFB36314814}"/>
    <cellStyle name="Normal 4 3 3 2 5 2 2" xfId="27233" xr:uid="{97FB17E2-B423-4C76-943D-97D05D7919A7}"/>
    <cellStyle name="Normal 4 3 3 2 5 3" xfId="11540" xr:uid="{A7E91AB8-7067-422B-A976-D9F8D9C06640}"/>
    <cellStyle name="Normal 4 3 3 2 5 3 2" xfId="27234" xr:uid="{6C71E60E-A298-4D0F-9999-4ACE36FEE4F2}"/>
    <cellStyle name="Normal 4 3 3 2 5 4" xfId="16187" xr:uid="{A9537D3E-A51E-4D4C-900B-F8179C180FD8}"/>
    <cellStyle name="Normal 4 3 3 2 5 4 2" xfId="27235" xr:uid="{46AD8CEC-F70E-4170-9FBE-C11C8C80BDD8}"/>
    <cellStyle name="Normal 4 3 3 2 5 5" xfId="27232" xr:uid="{57F8B34E-9BF0-4AF7-99FB-15F30FCA2FA5}"/>
    <cellStyle name="Normal 4 3 3 2 6" xfId="3487" xr:uid="{EE57E870-E164-48DF-86AC-DA52F68B2E49}"/>
    <cellStyle name="Normal 4 3 3 2 6 2" xfId="27236" xr:uid="{4183D9F3-3538-4DAE-9997-3873D98869FE}"/>
    <cellStyle name="Normal 4 3 3 2 7" xfId="8150" xr:uid="{18965E52-C8B8-4C2E-A671-A1FF8CB9B63D}"/>
    <cellStyle name="Normal 4 3 3 2 7 2" xfId="27237" xr:uid="{D7F76A88-F9ED-4DF8-8D52-8A76F36B417B}"/>
    <cellStyle name="Normal 4 3 3 2 8" xfId="11531" xr:uid="{1A2DF72A-727B-4357-8094-86915B38D59D}"/>
    <cellStyle name="Normal 4 3 3 2 8 2" xfId="27238" xr:uid="{B4992014-E2EF-4781-A929-28926D35527D}"/>
    <cellStyle name="Normal 4 3 3 2 9" xfId="16178" xr:uid="{121BB191-A729-4B5C-B515-0B2F985A48B0}"/>
    <cellStyle name="Normal 4 3 3 2 9 2" xfId="27239" xr:uid="{4CF0136B-422D-40DA-8185-007A4795652C}"/>
    <cellStyle name="Normal 4 3 3 3" xfId="355" xr:uid="{BE3EA4D4-14A2-4495-A46C-88BB8E06BB48}"/>
    <cellStyle name="Normal 4 3 3 3 10" xfId="27240" xr:uid="{ADCF8BB8-953D-4955-9041-7FB5C5C14217}"/>
    <cellStyle name="Normal 4 3 3 3 2" xfId="3498" xr:uid="{13D938B3-0FB8-4639-BC5A-52219F91ED9A}"/>
    <cellStyle name="Normal 4 3 3 3 2 2" xfId="3499" xr:uid="{2E229E97-70CC-4725-AB83-FB3B3E8463FB}"/>
    <cellStyle name="Normal 4 3 3 3 2 2 2" xfId="3500" xr:uid="{C0EE3631-A62E-4416-A58D-54E7C210E5F0}"/>
    <cellStyle name="Normal 4 3 3 3 2 2 2 2" xfId="8163" xr:uid="{4174020C-2C19-4A09-ADA6-7F1222BA97BB}"/>
    <cellStyle name="Normal 4 3 3 3 2 2 2 2 2" xfId="27244" xr:uid="{8A7D64BF-B813-481E-B595-A3FA438A3A33}"/>
    <cellStyle name="Normal 4 3 3 3 2 2 2 3" xfId="11544" xr:uid="{43A80AFF-F77B-4F59-A8A1-D8F0E0B205F4}"/>
    <cellStyle name="Normal 4 3 3 3 2 2 2 3 2" xfId="27245" xr:uid="{40DCA45D-98E0-41F4-99D9-44C51480CC38}"/>
    <cellStyle name="Normal 4 3 3 3 2 2 2 4" xfId="16191" xr:uid="{003AA3BF-486D-480F-9CB2-35C53DB52647}"/>
    <cellStyle name="Normal 4 3 3 3 2 2 2 4 2" xfId="27246" xr:uid="{5A6B5F78-DB06-49D7-A10F-348710C48775}"/>
    <cellStyle name="Normal 4 3 3 3 2 2 2 5" xfId="27243" xr:uid="{688E0A1E-4BE7-4D4D-BA0A-FED795394216}"/>
    <cellStyle name="Normal 4 3 3 3 2 2 3" xfId="8162" xr:uid="{3EB3B0E1-0200-42B2-8937-9C38DC33DFF0}"/>
    <cellStyle name="Normal 4 3 3 3 2 2 3 2" xfId="27247" xr:uid="{BC0542F7-F470-4574-BF02-3A188EDB9A30}"/>
    <cellStyle name="Normal 4 3 3 3 2 2 4" xfId="11543" xr:uid="{5968CC95-0597-4A63-A412-A6091F70386A}"/>
    <cellStyle name="Normal 4 3 3 3 2 2 4 2" xfId="27248" xr:uid="{3F5DF10D-60E4-4AAD-B286-449F2D0967A7}"/>
    <cellStyle name="Normal 4 3 3 3 2 2 5" xfId="16190" xr:uid="{743C6568-E79E-4BE6-A93E-C69A70F7BB33}"/>
    <cellStyle name="Normal 4 3 3 3 2 2 5 2" xfId="27249" xr:uid="{B49BA7AE-93BD-4688-A937-CB82CB6808B0}"/>
    <cellStyle name="Normal 4 3 3 3 2 2 6" xfId="27242" xr:uid="{8F07773D-3FD0-49D1-A5CF-EA4CE441D2C4}"/>
    <cellStyle name="Normal 4 3 3 3 2 3" xfId="3501" xr:uid="{C32161F0-D70A-415D-9375-161F3F3A6886}"/>
    <cellStyle name="Normal 4 3 3 3 2 3 2" xfId="8164" xr:uid="{60782D94-49E1-48F2-9673-D845A96EC74D}"/>
    <cellStyle name="Normal 4 3 3 3 2 3 2 2" xfId="27251" xr:uid="{BC457723-DB91-40F9-9AEF-4FB860AFAB8E}"/>
    <cellStyle name="Normal 4 3 3 3 2 3 3" xfId="11545" xr:uid="{D15FF5B6-32F0-431C-AFFA-C33B7FC71201}"/>
    <cellStyle name="Normal 4 3 3 3 2 3 3 2" xfId="27252" xr:uid="{ECB2BC19-F02B-4BF1-ABD1-BF053E84A16A}"/>
    <cellStyle name="Normal 4 3 3 3 2 3 4" xfId="16192" xr:uid="{43E22EF4-1A42-44B0-8FFF-C57CC7E2256F}"/>
    <cellStyle name="Normal 4 3 3 3 2 3 4 2" xfId="27253" xr:uid="{2A07133C-B9E9-4A2E-8173-3B4A9143D60C}"/>
    <cellStyle name="Normal 4 3 3 3 2 3 5" xfId="27250" xr:uid="{205C8ABC-C854-4640-BDCC-CF85EF96D7DB}"/>
    <cellStyle name="Normal 4 3 3 3 2 4" xfId="8161" xr:uid="{3FA803C4-A79A-4D65-8195-294566955596}"/>
    <cellStyle name="Normal 4 3 3 3 2 4 2" xfId="27254" xr:uid="{28B9BC9B-B99E-4657-9CC1-D4FB287FF3AD}"/>
    <cellStyle name="Normal 4 3 3 3 2 5" xfId="11542" xr:uid="{B250F30A-03CE-4487-B183-9742C71FA81F}"/>
    <cellStyle name="Normal 4 3 3 3 2 5 2" xfId="27255" xr:uid="{971D405C-73F4-4F13-A305-8666C11D493B}"/>
    <cellStyle name="Normal 4 3 3 3 2 6" xfId="16189" xr:uid="{5D028319-4113-4A4F-BE2F-FA4E2D8DF69D}"/>
    <cellStyle name="Normal 4 3 3 3 2 6 2" xfId="27256" xr:uid="{7C86ED29-C4E9-42CC-8F92-E804A5F0E7FA}"/>
    <cellStyle name="Normal 4 3 3 3 2 7" xfId="27241" xr:uid="{AA2923A5-19AB-4D33-97F4-B8CE113104E3}"/>
    <cellStyle name="Normal 4 3 3 3 3" xfId="3502" xr:uid="{582E9D9B-D01A-48F5-A818-0556E81EE614}"/>
    <cellStyle name="Normal 4 3 3 3 3 2" xfId="3503" xr:uid="{4E169623-4041-4511-97D4-8C356644DE96}"/>
    <cellStyle name="Normal 4 3 3 3 3 2 2" xfId="8166" xr:uid="{BBB7F3A7-AEC6-45FD-90A5-DDD1D46C5C95}"/>
    <cellStyle name="Normal 4 3 3 3 3 2 2 2" xfId="27259" xr:uid="{DDAA699A-D0B3-41DE-BE34-F3462CFDD087}"/>
    <cellStyle name="Normal 4 3 3 3 3 2 3" xfId="11547" xr:uid="{6E72F643-443E-487A-A774-ADC834C81633}"/>
    <cellStyle name="Normal 4 3 3 3 3 2 3 2" xfId="27260" xr:uid="{042EE755-CCC7-4B16-B51A-569DF81D2890}"/>
    <cellStyle name="Normal 4 3 3 3 3 2 4" xfId="16194" xr:uid="{564DB595-EB2C-4B97-A193-6895EE53F5B5}"/>
    <cellStyle name="Normal 4 3 3 3 3 2 4 2" xfId="27261" xr:uid="{7F9483C5-1FFF-4BF9-8B52-D7D534F9D12B}"/>
    <cellStyle name="Normal 4 3 3 3 3 2 5" xfId="27258" xr:uid="{D344C6BD-8AA0-4869-9ECD-E391B2591811}"/>
    <cellStyle name="Normal 4 3 3 3 3 3" xfId="8165" xr:uid="{62D49C86-5E9B-442F-95EC-71A7334AA40A}"/>
    <cellStyle name="Normal 4 3 3 3 3 3 2" xfId="27262" xr:uid="{B17D4FF7-7BBF-4D84-AFF3-8BBCBD1240E0}"/>
    <cellStyle name="Normal 4 3 3 3 3 4" xfId="11546" xr:uid="{5464B23A-0DBF-4572-BF63-AC8A4EE68DE6}"/>
    <cellStyle name="Normal 4 3 3 3 3 4 2" xfId="27263" xr:uid="{E12ABDA5-6956-4A7A-82C1-DFA9549598F9}"/>
    <cellStyle name="Normal 4 3 3 3 3 5" xfId="16193" xr:uid="{E4F0145A-E55F-4EDE-B645-4CE41B1798F7}"/>
    <cellStyle name="Normal 4 3 3 3 3 5 2" xfId="27264" xr:uid="{D3A43B71-FCB1-4FFE-B98B-D7CA47E71226}"/>
    <cellStyle name="Normal 4 3 3 3 3 6" xfId="27257" xr:uid="{E125F2A8-D62B-4013-A82C-A2EF9FB49FF2}"/>
    <cellStyle name="Normal 4 3 3 3 4" xfId="3504" xr:uid="{00BBCFAD-309D-4B33-8D14-E7E00B314E65}"/>
    <cellStyle name="Normal 4 3 3 3 4 2" xfId="3505" xr:uid="{BED363D8-E569-4DB7-A283-016559B40FBE}"/>
    <cellStyle name="Normal 4 3 3 3 4 2 2" xfId="8168" xr:uid="{4C596580-17D5-499B-AD39-3AD41A9BFFCB}"/>
    <cellStyle name="Normal 4 3 3 3 4 2 2 2" xfId="27267" xr:uid="{15580C16-2EF3-4BF5-954A-71890B842F8F}"/>
    <cellStyle name="Normal 4 3 3 3 4 2 3" xfId="11549" xr:uid="{7364029D-F840-4417-A29D-AE71F8765916}"/>
    <cellStyle name="Normal 4 3 3 3 4 2 3 2" xfId="27268" xr:uid="{6B124869-78B3-4972-80BF-2BE0F5327B54}"/>
    <cellStyle name="Normal 4 3 3 3 4 2 4" xfId="16196" xr:uid="{2347BBDC-222E-4B44-AF98-98ABDA7F3DC9}"/>
    <cellStyle name="Normal 4 3 3 3 4 2 4 2" xfId="27269" xr:uid="{D67B5775-F6BA-41B7-A604-CB9C80768F7C}"/>
    <cellStyle name="Normal 4 3 3 3 4 2 5" xfId="27266" xr:uid="{3D13B2C7-1EC9-4472-A3A6-8DDF4AFE85B8}"/>
    <cellStyle name="Normal 4 3 3 3 4 3" xfId="8167" xr:uid="{B6B01750-A4A3-480C-847C-7D68096C8EA1}"/>
    <cellStyle name="Normal 4 3 3 3 4 3 2" xfId="27270" xr:uid="{5DCFD016-B45B-40D6-8D58-816AE09438CF}"/>
    <cellStyle name="Normal 4 3 3 3 4 4" xfId="11548" xr:uid="{C98921D5-8F3F-4362-AB71-1588C8E2C019}"/>
    <cellStyle name="Normal 4 3 3 3 4 4 2" xfId="27271" xr:uid="{626BF6BE-ABA0-4B95-9A16-63D1A2CA2EC9}"/>
    <cellStyle name="Normal 4 3 3 3 4 5" xfId="16195" xr:uid="{D061B753-81EA-42F7-B5EA-4F8813C4AEC5}"/>
    <cellStyle name="Normal 4 3 3 3 4 5 2" xfId="27272" xr:uid="{48776361-80AA-49D2-9810-CDB4CE6903D7}"/>
    <cellStyle name="Normal 4 3 3 3 4 6" xfId="27265" xr:uid="{3FB320F3-464B-43B5-A399-752E27E2D592}"/>
    <cellStyle name="Normal 4 3 3 3 5" xfId="3506" xr:uid="{E818DE85-2560-4E6D-BC74-6D55F6B0AB4D}"/>
    <cellStyle name="Normal 4 3 3 3 5 2" xfId="8169" xr:uid="{7727CD14-A453-451E-8AFB-B419E996B161}"/>
    <cellStyle name="Normal 4 3 3 3 5 2 2" xfId="27274" xr:uid="{90867CEB-3283-4A9D-9DBB-537AB4F658B3}"/>
    <cellStyle name="Normal 4 3 3 3 5 3" xfId="11550" xr:uid="{AFC132D1-958C-4877-A443-7C21BC179B0F}"/>
    <cellStyle name="Normal 4 3 3 3 5 3 2" xfId="27275" xr:uid="{E5DA8FE0-69D0-4DF7-8E58-A58FA87EABFC}"/>
    <cellStyle name="Normal 4 3 3 3 5 4" xfId="16197" xr:uid="{4CA717D6-A612-4BFF-B381-75262B62AA65}"/>
    <cellStyle name="Normal 4 3 3 3 5 4 2" xfId="27276" xr:uid="{E01F844B-FBF1-4160-A964-625250F6D6FB}"/>
    <cellStyle name="Normal 4 3 3 3 5 5" xfId="27273" xr:uid="{B96E42EC-351C-4FA0-9453-056026FDA34F}"/>
    <cellStyle name="Normal 4 3 3 3 6" xfId="3497" xr:uid="{102F93CC-BD32-43AA-943A-D267F60C121C}"/>
    <cellStyle name="Normal 4 3 3 3 6 2" xfId="27277" xr:uid="{D8FB392E-B051-4E2E-9AD0-D963EFD450C2}"/>
    <cellStyle name="Normal 4 3 3 3 7" xfId="8160" xr:uid="{5309F79F-D3A2-4CCE-A0C5-233AF4C991AC}"/>
    <cellStyle name="Normal 4 3 3 3 7 2" xfId="27278" xr:uid="{68082CBB-FF37-4BD6-9B00-414CFA8A8C63}"/>
    <cellStyle name="Normal 4 3 3 3 8" xfId="11541" xr:uid="{677F8576-BA6C-4AD4-A199-3302E319E060}"/>
    <cellStyle name="Normal 4 3 3 3 8 2" xfId="27279" xr:uid="{3D609C91-1A14-499F-8A36-69FC132ABA0F}"/>
    <cellStyle name="Normal 4 3 3 3 9" xfId="16188" xr:uid="{68B18FFA-7AF1-481C-81C2-E7CBA0374B67}"/>
    <cellStyle name="Normal 4 3 3 3 9 2" xfId="27280" xr:uid="{30E02F6F-A73F-402C-B320-629A7E3EEE17}"/>
    <cellStyle name="Normal 4 3 3 4" xfId="3507" xr:uid="{746FD628-BF44-4034-9653-ACB9C517B419}"/>
    <cellStyle name="Normal 4 3 3 4 2" xfId="3508" xr:uid="{338908BF-D314-4FC6-8D5C-1745DAD4EB8E}"/>
    <cellStyle name="Normal 4 3 3 4 2 2" xfId="3509" xr:uid="{95BBB9BD-D5F4-4945-96CE-4225538B84CD}"/>
    <cellStyle name="Normal 4 3 3 4 2 2 2" xfId="8172" xr:uid="{B2BBA3FB-2D30-43D8-8CC3-782665178CE0}"/>
    <cellStyle name="Normal 4 3 3 4 2 2 2 2" xfId="27284" xr:uid="{0F815737-DAA4-4714-8007-5272E51BB123}"/>
    <cellStyle name="Normal 4 3 3 4 2 2 3" xfId="11553" xr:uid="{CC36274A-ED79-4D53-B66F-EDD99BE3E265}"/>
    <cellStyle name="Normal 4 3 3 4 2 2 3 2" xfId="27285" xr:uid="{81DD8A2B-4A8D-401D-BDEC-E80F475A67FC}"/>
    <cellStyle name="Normal 4 3 3 4 2 2 4" xfId="16200" xr:uid="{515A7B10-290D-4C62-82E3-16725A99B48D}"/>
    <cellStyle name="Normal 4 3 3 4 2 2 4 2" xfId="27286" xr:uid="{7D3E6EC4-7BC9-4724-AD43-7C99162C7057}"/>
    <cellStyle name="Normal 4 3 3 4 2 2 5" xfId="27283" xr:uid="{886BD27B-E59E-4460-B401-4EED4438730C}"/>
    <cellStyle name="Normal 4 3 3 4 2 3" xfId="8171" xr:uid="{FCE981A6-0FCD-40BA-B829-C2D93C73EC98}"/>
    <cellStyle name="Normal 4 3 3 4 2 3 2" xfId="27287" xr:uid="{E2D77307-8344-4D63-BFC6-35141D56727F}"/>
    <cellStyle name="Normal 4 3 3 4 2 4" xfId="11552" xr:uid="{BA2A455C-9DBA-472E-8FBC-E521F9E3DFAF}"/>
    <cellStyle name="Normal 4 3 3 4 2 4 2" xfId="27288" xr:uid="{43952B1E-CD35-4321-BA72-10F707FBF508}"/>
    <cellStyle name="Normal 4 3 3 4 2 5" xfId="16199" xr:uid="{F335630E-5B36-4557-B349-A7BDA2695BA8}"/>
    <cellStyle name="Normal 4 3 3 4 2 5 2" xfId="27289" xr:uid="{525AF6ED-D7E5-4239-B8DE-A7A9673CF67B}"/>
    <cellStyle name="Normal 4 3 3 4 2 6" xfId="27282" xr:uid="{3959ADC7-0E52-46D8-8D9E-4B69F877D996}"/>
    <cellStyle name="Normal 4 3 3 4 3" xfId="3510" xr:uid="{9B751B74-3830-4420-9071-6AF320124EFB}"/>
    <cellStyle name="Normal 4 3 3 4 3 2" xfId="8173" xr:uid="{FE2AD4F3-5910-47A6-A981-B8A598F2E97C}"/>
    <cellStyle name="Normal 4 3 3 4 3 2 2" xfId="27291" xr:uid="{0FC864C0-7503-4128-8127-F4F1B3B19C50}"/>
    <cellStyle name="Normal 4 3 3 4 3 3" xfId="11554" xr:uid="{61929718-0C8E-4057-A24B-76A000ACA563}"/>
    <cellStyle name="Normal 4 3 3 4 3 3 2" xfId="27292" xr:uid="{5E37E834-42BC-4B23-8ABF-E39F91CC24D8}"/>
    <cellStyle name="Normal 4 3 3 4 3 4" xfId="16201" xr:uid="{08CD3F8E-39A9-45B1-9E90-3B930510C2E8}"/>
    <cellStyle name="Normal 4 3 3 4 3 4 2" xfId="27293" xr:uid="{5E4938BD-E80D-4672-B670-3EA51E0A73E8}"/>
    <cellStyle name="Normal 4 3 3 4 3 5" xfId="27290" xr:uid="{07A0D95C-247B-4DEA-8589-03E2E507862F}"/>
    <cellStyle name="Normal 4 3 3 4 4" xfId="8170" xr:uid="{28FBF147-8A92-4DCD-BE1C-163651AAB5D1}"/>
    <cellStyle name="Normal 4 3 3 4 4 2" xfId="27294" xr:uid="{E05A4601-9BE6-4C32-9DDB-99EFBEF4D687}"/>
    <cellStyle name="Normal 4 3 3 4 5" xfId="11551" xr:uid="{5F76E82C-7465-44CD-B2B8-E4806B910AFD}"/>
    <cellStyle name="Normal 4 3 3 4 5 2" xfId="27295" xr:uid="{72ABCA6A-2ABA-4544-8B23-3F435ECB4815}"/>
    <cellStyle name="Normal 4 3 3 4 6" xfId="16198" xr:uid="{7F2EDD06-A1FB-461F-9293-E8522857E4A9}"/>
    <cellStyle name="Normal 4 3 3 4 6 2" xfId="27296" xr:uid="{90920601-1600-4930-A955-29847C64EE67}"/>
    <cellStyle name="Normal 4 3 3 4 7" xfId="27281" xr:uid="{213D6E86-E79A-4AB9-A246-9220249B172D}"/>
    <cellStyle name="Normal 4 3 3 5" xfId="3511" xr:uid="{CBCF275B-B625-4FDE-805E-9C91D99BA018}"/>
    <cellStyle name="Normal 4 3 3 5 2" xfId="3512" xr:uid="{B60AAD2D-1E66-47BA-99FA-E880D76C6614}"/>
    <cellStyle name="Normal 4 3 3 5 2 2" xfId="3513" xr:uid="{61F4D33E-2E5C-4462-90AE-53E4B75624F1}"/>
    <cellStyle name="Normal 4 3 3 5 2 2 2" xfId="8176" xr:uid="{1B65BE00-B109-4579-8DD6-DE42050D164A}"/>
    <cellStyle name="Normal 4 3 3 5 2 2 2 2" xfId="27300" xr:uid="{6495D436-6168-4FED-ADEC-B3F7A9267C2C}"/>
    <cellStyle name="Normal 4 3 3 5 2 2 3" xfId="11557" xr:uid="{2467CD8A-719A-49B3-9C57-6E76F1E78E94}"/>
    <cellStyle name="Normal 4 3 3 5 2 2 3 2" xfId="27301" xr:uid="{2E1F3096-04D6-48AB-B7C6-AA6B7EA5650D}"/>
    <cellStyle name="Normal 4 3 3 5 2 2 4" xfId="16204" xr:uid="{AC9AC003-B81C-4515-B50E-C78CEE686C5B}"/>
    <cellStyle name="Normal 4 3 3 5 2 2 4 2" xfId="27302" xr:uid="{34088AE9-3D7A-4F77-A86D-E8086C0DF0C6}"/>
    <cellStyle name="Normal 4 3 3 5 2 2 5" xfId="27299" xr:uid="{8F4BD04C-3596-48B7-8031-9251CBE3DDE2}"/>
    <cellStyle name="Normal 4 3 3 5 2 3" xfId="8175" xr:uid="{3DAE62FD-EDE3-47F1-9720-68DDAAED01AA}"/>
    <cellStyle name="Normal 4 3 3 5 2 3 2" xfId="27303" xr:uid="{D56930DE-4631-4334-BD1E-38868344D81E}"/>
    <cellStyle name="Normal 4 3 3 5 2 4" xfId="11556" xr:uid="{33A7E935-C98E-4D9E-8714-9D7B61A742DC}"/>
    <cellStyle name="Normal 4 3 3 5 2 4 2" xfId="27304" xr:uid="{62C04BF4-10FD-4892-B3AE-F908DB96D146}"/>
    <cellStyle name="Normal 4 3 3 5 2 5" xfId="16203" xr:uid="{7E772B46-A6DE-46FC-9255-360B1E33BF3F}"/>
    <cellStyle name="Normal 4 3 3 5 2 5 2" xfId="27305" xr:uid="{495D0294-F24A-4426-8EF0-A8B0BE3086BD}"/>
    <cellStyle name="Normal 4 3 3 5 2 6" xfId="27298" xr:uid="{2985BB7F-5AB8-4C06-82D2-F4E2BD7C9D1B}"/>
    <cellStyle name="Normal 4 3 3 5 3" xfId="3514" xr:uid="{5F68CBB4-5881-41AB-9160-FC64054D291B}"/>
    <cellStyle name="Normal 4 3 3 5 3 2" xfId="8177" xr:uid="{846E082C-DFA4-46BF-BF4B-FD791A53713C}"/>
    <cellStyle name="Normal 4 3 3 5 3 2 2" xfId="27307" xr:uid="{F4B03E33-FC8A-4A3E-9A8A-2D38E162D9B2}"/>
    <cellStyle name="Normal 4 3 3 5 3 3" xfId="11558" xr:uid="{FEB69DEB-083E-40A4-9486-64B18D84E260}"/>
    <cellStyle name="Normal 4 3 3 5 3 3 2" xfId="27308" xr:uid="{4B452110-6677-4C01-BB61-B447F2BF14B2}"/>
    <cellStyle name="Normal 4 3 3 5 3 4" xfId="16205" xr:uid="{D00033B8-E88D-4E46-9745-68B9992130CE}"/>
    <cellStyle name="Normal 4 3 3 5 3 4 2" xfId="27309" xr:uid="{B882B02C-1031-4554-8C15-580C846377B0}"/>
    <cellStyle name="Normal 4 3 3 5 3 5" xfId="27306" xr:uid="{C439628A-EABB-4628-816F-BEA351310837}"/>
    <cellStyle name="Normal 4 3 3 5 4" xfId="8174" xr:uid="{AEAFFAEF-1D3D-4257-8627-E8DCF0484CD6}"/>
    <cellStyle name="Normal 4 3 3 5 4 2" xfId="27310" xr:uid="{E1E8706D-E89A-4B33-BA62-499D246F4DDC}"/>
    <cellStyle name="Normal 4 3 3 5 5" xfId="11555" xr:uid="{682C4FDE-5F09-4318-8C82-85F97F69ACFF}"/>
    <cellStyle name="Normal 4 3 3 5 5 2" xfId="27311" xr:uid="{85D90202-FF58-4DB6-8104-5FCE7EB96860}"/>
    <cellStyle name="Normal 4 3 3 5 6" xfId="16202" xr:uid="{7D8D5815-2DCA-41C5-848E-42EA4511495D}"/>
    <cellStyle name="Normal 4 3 3 5 6 2" xfId="27312" xr:uid="{9CB53B0B-C146-457D-89AE-6B81A0ED6F1C}"/>
    <cellStyle name="Normal 4 3 3 5 7" xfId="27297" xr:uid="{22B62C91-C243-47A6-943C-1668029A6EC2}"/>
    <cellStyle name="Normal 4 3 3 6" xfId="3515" xr:uid="{AC95F0BF-677C-4CB0-93F3-3E26225FDEE5}"/>
    <cellStyle name="Normal 4 3 3 6 2" xfId="3516" xr:uid="{EDC16161-3B62-4D31-923E-F2C8CDE8C0A9}"/>
    <cellStyle name="Normal 4 3 3 6 2 2" xfId="8179" xr:uid="{289B7D8B-592B-4FF2-B1BD-0543340936B7}"/>
    <cellStyle name="Normal 4 3 3 6 2 2 2" xfId="27315" xr:uid="{E2EE1AB3-0F44-4369-BF05-2B6BC464B93A}"/>
    <cellStyle name="Normal 4 3 3 6 2 3" xfId="11560" xr:uid="{2C6F8951-776A-49FC-97DB-D8B8FB15F1B5}"/>
    <cellStyle name="Normal 4 3 3 6 2 3 2" xfId="27316" xr:uid="{D8D0E61A-D496-40B4-AB24-8AD4AA3665A9}"/>
    <cellStyle name="Normal 4 3 3 6 2 4" xfId="16207" xr:uid="{E34EC959-4E8C-43DA-AD6D-8B9CBC8D45E7}"/>
    <cellStyle name="Normal 4 3 3 6 2 4 2" xfId="27317" xr:uid="{966D6AF2-1BC5-4AFA-9EBC-F648D68E64C6}"/>
    <cellStyle name="Normal 4 3 3 6 2 5" xfId="27314" xr:uid="{9FFFF5F9-656C-48C0-8738-975379628FE6}"/>
    <cellStyle name="Normal 4 3 3 6 3" xfId="8178" xr:uid="{1AAF9615-BFF9-40D2-9B5F-690C761CF285}"/>
    <cellStyle name="Normal 4 3 3 6 3 2" xfId="27318" xr:uid="{6B72533E-B22B-4A00-9E11-CA46AE68BA0F}"/>
    <cellStyle name="Normal 4 3 3 6 4" xfId="11559" xr:uid="{8108F900-1318-42EC-A0A3-6B2BF756EE73}"/>
    <cellStyle name="Normal 4 3 3 6 4 2" xfId="27319" xr:uid="{BC0D1A3A-10E8-49B5-83DA-E8C65EDBE847}"/>
    <cellStyle name="Normal 4 3 3 6 5" xfId="16206" xr:uid="{D1251B7A-79B4-4D72-BE24-06DD258D7E37}"/>
    <cellStyle name="Normal 4 3 3 6 5 2" xfId="27320" xr:uid="{BE51E9D1-3216-4936-AD27-65B934CB0411}"/>
    <cellStyle name="Normal 4 3 3 6 6" xfId="27313" xr:uid="{C0E651C3-0319-42E4-80CA-0D44579CDD3E}"/>
    <cellStyle name="Normal 4 3 3 7" xfId="3517" xr:uid="{0C704937-6346-471D-A98D-21D1BEB32FF1}"/>
    <cellStyle name="Normal 4 3 3 7 2" xfId="3518" xr:uid="{C1A9ED3F-A5A5-4D07-A502-D77BF1AA4D0D}"/>
    <cellStyle name="Normal 4 3 3 7 2 2" xfId="8181" xr:uid="{EC3CB074-0EE9-4C5D-847F-D5BABD93C90A}"/>
    <cellStyle name="Normal 4 3 3 7 2 2 2" xfId="27323" xr:uid="{91424806-7252-41D7-9609-CA717FC7BB41}"/>
    <cellStyle name="Normal 4 3 3 7 2 3" xfId="11562" xr:uid="{AB3D872C-CF31-4995-85E3-BFD647AB0C0D}"/>
    <cellStyle name="Normal 4 3 3 7 2 3 2" xfId="27324" xr:uid="{DCB67662-EDF0-458A-B948-8EE6D9429CEC}"/>
    <cellStyle name="Normal 4 3 3 7 2 4" xfId="16209" xr:uid="{56617B2A-B3A3-4C91-9D03-D5635179BBA6}"/>
    <cellStyle name="Normal 4 3 3 7 2 4 2" xfId="27325" xr:uid="{72F59590-4F5E-4216-AEDC-1AA992C59971}"/>
    <cellStyle name="Normal 4 3 3 7 2 5" xfId="27322" xr:uid="{4180C443-B959-4EBD-A049-6F9CFA72F7E6}"/>
    <cellStyle name="Normal 4 3 3 7 3" xfId="8180" xr:uid="{030C19E9-1F05-49E1-AB40-94FBA2ECD26A}"/>
    <cellStyle name="Normal 4 3 3 7 3 2" xfId="27326" xr:uid="{8DCAE8BC-2D6D-46D2-A573-BF057E176C55}"/>
    <cellStyle name="Normal 4 3 3 7 4" xfId="11561" xr:uid="{06AA6D8F-BCFF-44CF-BA5F-10DF769A0A9F}"/>
    <cellStyle name="Normal 4 3 3 7 4 2" xfId="27327" xr:uid="{7BEB9929-62D3-44B1-9DB4-CE1954651EDC}"/>
    <cellStyle name="Normal 4 3 3 7 5" xfId="16208" xr:uid="{76E339C4-2A96-45DA-BC53-58BD877390DB}"/>
    <cellStyle name="Normal 4 3 3 7 5 2" xfId="27328" xr:uid="{2141498A-D52D-4111-AD4C-0B7E7A9A2DB2}"/>
    <cellStyle name="Normal 4 3 3 7 6" xfId="27321" xr:uid="{0675BF48-6C6F-452D-87CA-E2D271E055AF}"/>
    <cellStyle name="Normal 4 3 3 8" xfId="3519" xr:uid="{9FADFAE2-133B-472A-AE55-CD3D63E9717B}"/>
    <cellStyle name="Normal 4 3 3 8 2" xfId="8182" xr:uid="{CA1939A0-CFBD-463F-9580-EF783C843BA9}"/>
    <cellStyle name="Normal 4 3 3 8 2 2" xfId="27330" xr:uid="{09759D50-DE4C-45A1-9737-A17881A7F6B8}"/>
    <cellStyle name="Normal 4 3 3 8 3" xfId="11563" xr:uid="{1198EF62-D877-4861-98C4-C36B0E2EA458}"/>
    <cellStyle name="Normal 4 3 3 8 3 2" xfId="27331" xr:uid="{3EA2D3F2-9535-4DE2-BEE5-120DA7C139E8}"/>
    <cellStyle name="Normal 4 3 3 8 4" xfId="16210" xr:uid="{AFEF8658-86F3-412D-B0C6-9B775CA7CE3E}"/>
    <cellStyle name="Normal 4 3 3 8 4 2" xfId="27332" xr:uid="{66673B16-0509-4560-8B70-2D6330FB1D3B}"/>
    <cellStyle name="Normal 4 3 3 8 5" xfId="27329" xr:uid="{E7BA9A03-A2DD-4C8C-BEFF-9B13566DC83E}"/>
    <cellStyle name="Normal 4 3 3 9" xfId="3486" xr:uid="{7FDD3186-EC44-43BB-A356-38B7B1E2253A}"/>
    <cellStyle name="Normal 4 3 3 9 2" xfId="27333" xr:uid="{2E86EEE7-5CCB-4924-BE10-B06B427406F9}"/>
    <cellStyle name="Normal 4 3 4" xfId="265" xr:uid="{C37EC508-DC5F-46FD-8AE9-47F6D198BDA2}"/>
    <cellStyle name="Normal 4 3 4 10" xfId="27334" xr:uid="{C6400C00-0529-4620-81E3-CE8DC7ED03CF}"/>
    <cellStyle name="Normal 4 3 4 2" xfId="3521" xr:uid="{CECF1B3F-71F0-4DF4-AB12-EB341D8730A4}"/>
    <cellStyle name="Normal 4 3 4 2 2" xfId="3522" xr:uid="{0EBF56DE-025F-4610-94A1-6956D27C8D20}"/>
    <cellStyle name="Normal 4 3 4 2 2 2" xfId="3523" xr:uid="{2F0AB0D1-1498-4D14-B5D1-854909459D10}"/>
    <cellStyle name="Normal 4 3 4 2 2 2 2" xfId="8186" xr:uid="{91EADFCF-28A6-4ECC-AD1D-76405A8EC45E}"/>
    <cellStyle name="Normal 4 3 4 2 2 2 2 2" xfId="27338" xr:uid="{6646FDAA-32EA-46A1-B247-2BFD0099CC21}"/>
    <cellStyle name="Normal 4 3 4 2 2 2 3" xfId="11567" xr:uid="{D6ACA45D-AAC1-435A-A541-94640F415628}"/>
    <cellStyle name="Normal 4 3 4 2 2 2 3 2" xfId="27339" xr:uid="{370CD192-C2B0-4092-8D0E-C623EB66D62E}"/>
    <cellStyle name="Normal 4 3 4 2 2 2 4" xfId="16214" xr:uid="{B9A59F09-E6D7-407E-B033-70DF15DD9416}"/>
    <cellStyle name="Normal 4 3 4 2 2 2 4 2" xfId="27340" xr:uid="{517A3E43-B00E-47F6-9A67-5E0E017C25E9}"/>
    <cellStyle name="Normal 4 3 4 2 2 2 5" xfId="27337" xr:uid="{94FA970C-1B04-40D7-9CBF-8B72B61CA1B1}"/>
    <cellStyle name="Normal 4 3 4 2 2 3" xfId="8185" xr:uid="{6C566BF4-4B96-486A-8002-C860F778CE7C}"/>
    <cellStyle name="Normal 4 3 4 2 2 3 2" xfId="27341" xr:uid="{B8E1E7BB-A214-415E-8228-5C282A9955FF}"/>
    <cellStyle name="Normal 4 3 4 2 2 4" xfId="11566" xr:uid="{CEDAB9F1-4CC6-4EC6-8B99-6E57F6ACE863}"/>
    <cellStyle name="Normal 4 3 4 2 2 4 2" xfId="27342" xr:uid="{61FE7569-965D-4B97-9D11-F662294F6574}"/>
    <cellStyle name="Normal 4 3 4 2 2 5" xfId="16213" xr:uid="{3D48BB5F-DF9F-4F04-BE17-8BF3D233E469}"/>
    <cellStyle name="Normal 4 3 4 2 2 5 2" xfId="27343" xr:uid="{E67B9F51-D6D6-4727-A296-EB81811C63FB}"/>
    <cellStyle name="Normal 4 3 4 2 2 6" xfId="27336" xr:uid="{90111CDF-9D9B-411F-9CD8-3A838F8A0C23}"/>
    <cellStyle name="Normal 4 3 4 2 3" xfId="3524" xr:uid="{464A5123-CBB2-434B-8E9D-48687BAD2A32}"/>
    <cellStyle name="Normal 4 3 4 2 3 2" xfId="8187" xr:uid="{14BF79AF-79E9-4FB9-8AA9-A411DDB74B1D}"/>
    <cellStyle name="Normal 4 3 4 2 3 2 2" xfId="27345" xr:uid="{6B8A0BA8-4525-4B10-94DF-ACB34A50E13B}"/>
    <cellStyle name="Normal 4 3 4 2 3 3" xfId="11568" xr:uid="{FCC03580-41D8-4BFC-AE22-72908D639D51}"/>
    <cellStyle name="Normal 4 3 4 2 3 3 2" xfId="27346" xr:uid="{4C6056D4-0C08-483B-BBBF-B34172CC29E1}"/>
    <cellStyle name="Normal 4 3 4 2 3 4" xfId="16215" xr:uid="{118D253B-D555-46D8-B106-21F88ACFDAD1}"/>
    <cellStyle name="Normal 4 3 4 2 3 4 2" xfId="27347" xr:uid="{4CF04D02-08DD-4A42-8FEF-0F14B7FEEFDC}"/>
    <cellStyle name="Normal 4 3 4 2 3 5" xfId="27344" xr:uid="{F46919AC-36BE-47A0-9E4E-80F410E76046}"/>
    <cellStyle name="Normal 4 3 4 2 4" xfId="8184" xr:uid="{90452C4A-4827-4EBD-8C9A-FB0DB0EDAC17}"/>
    <cellStyle name="Normal 4 3 4 2 4 2" xfId="27348" xr:uid="{AA4DA28F-905B-4306-8027-7CF98516D058}"/>
    <cellStyle name="Normal 4 3 4 2 5" xfId="11565" xr:uid="{F993FE31-45A6-4B65-8119-314027B2F889}"/>
    <cellStyle name="Normal 4 3 4 2 5 2" xfId="27349" xr:uid="{5E349EE1-9323-4F87-B920-32FC2C3F2CBA}"/>
    <cellStyle name="Normal 4 3 4 2 6" xfId="16212" xr:uid="{C3E804F9-82B7-49D7-ADF2-BE1E76C1C19C}"/>
    <cellStyle name="Normal 4 3 4 2 6 2" xfId="27350" xr:uid="{284EF451-7510-4976-ACCA-98FA76FE8C6E}"/>
    <cellStyle name="Normal 4 3 4 2 7" xfId="27335" xr:uid="{3DBA896A-C12D-4FBE-A90E-4D15287F5E2C}"/>
    <cellStyle name="Normal 4 3 4 3" xfId="3525" xr:uid="{DA2F0C6A-7668-47D9-B9AA-928412D1EAF4}"/>
    <cellStyle name="Normal 4 3 4 3 2" xfId="3526" xr:uid="{47AC608A-87DD-49F0-AEB0-646D0149DDBC}"/>
    <cellStyle name="Normal 4 3 4 3 2 2" xfId="8189" xr:uid="{1A126AE9-3F0E-40A1-BCFF-AC7CCC26DD0F}"/>
    <cellStyle name="Normal 4 3 4 3 2 2 2" xfId="27353" xr:uid="{039DDC2D-6A37-4E00-9797-2A9D4148DEC2}"/>
    <cellStyle name="Normal 4 3 4 3 2 3" xfId="11570" xr:uid="{56C64B4B-51C6-44B5-9B39-D8D559B76363}"/>
    <cellStyle name="Normal 4 3 4 3 2 3 2" xfId="27354" xr:uid="{90BA742B-B7A0-4D88-8A99-C341BF2053A5}"/>
    <cellStyle name="Normal 4 3 4 3 2 4" xfId="16217" xr:uid="{45A78903-ABAE-4DED-AD14-04502851D7D9}"/>
    <cellStyle name="Normal 4 3 4 3 2 4 2" xfId="27355" xr:uid="{337B5FD6-1743-48D1-A0FA-156A11C5ABA3}"/>
    <cellStyle name="Normal 4 3 4 3 2 5" xfId="27352" xr:uid="{3EF78FF8-5CA8-4D6B-B9A6-7BA5C795D572}"/>
    <cellStyle name="Normal 4 3 4 3 3" xfId="8188" xr:uid="{FB4CC976-CDC6-4450-B11A-946E4C6BE72D}"/>
    <cellStyle name="Normal 4 3 4 3 3 2" xfId="27356" xr:uid="{C2A0057F-9291-4C14-8EE1-47A2AC738BD0}"/>
    <cellStyle name="Normal 4 3 4 3 4" xfId="11569" xr:uid="{270CE7DC-0480-490B-BD4F-26C816029126}"/>
    <cellStyle name="Normal 4 3 4 3 4 2" xfId="27357" xr:uid="{A81A3817-4989-4F0C-AA22-8C2F5E7FC462}"/>
    <cellStyle name="Normal 4 3 4 3 5" xfId="16216" xr:uid="{A42492FB-228A-449C-8874-6B3843B9E2C6}"/>
    <cellStyle name="Normal 4 3 4 3 5 2" xfId="27358" xr:uid="{159F04C4-19E0-4C82-AF1C-7159724D027E}"/>
    <cellStyle name="Normal 4 3 4 3 6" xfId="27351" xr:uid="{0BFC906D-0F8B-465F-B022-ED528579CF2F}"/>
    <cellStyle name="Normal 4 3 4 4" xfId="3527" xr:uid="{E43690D1-23C2-4E3A-AE5E-69943F869D17}"/>
    <cellStyle name="Normal 4 3 4 4 2" xfId="3528" xr:uid="{8BA420D1-41D0-4153-920C-CB6F433001E3}"/>
    <cellStyle name="Normal 4 3 4 4 2 2" xfId="8191" xr:uid="{C8D7EB27-01C1-4761-BB0F-9E71D3050B53}"/>
    <cellStyle name="Normal 4 3 4 4 2 2 2" xfId="27361" xr:uid="{D91D9402-E395-4F0F-8E95-64F85A87B150}"/>
    <cellStyle name="Normal 4 3 4 4 2 3" xfId="11572" xr:uid="{B6BCE4B2-E185-41B6-B69D-B73295934A09}"/>
    <cellStyle name="Normal 4 3 4 4 2 3 2" xfId="27362" xr:uid="{7F09EDBD-7ED9-48BF-A9AB-EF6E2E777AD8}"/>
    <cellStyle name="Normal 4 3 4 4 2 4" xfId="16219" xr:uid="{A26244ED-0BB0-4044-A743-2DC323077422}"/>
    <cellStyle name="Normal 4 3 4 4 2 4 2" xfId="27363" xr:uid="{1DEABDE3-2D37-48F1-987C-8419983F0FB2}"/>
    <cellStyle name="Normal 4 3 4 4 2 5" xfId="27360" xr:uid="{91F731A6-12D5-481C-A5E6-16DD484012A1}"/>
    <cellStyle name="Normal 4 3 4 4 3" xfId="8190" xr:uid="{8A293179-E15F-4E17-89B8-79F584B767F4}"/>
    <cellStyle name="Normal 4 3 4 4 3 2" xfId="27364" xr:uid="{E2822769-6C90-4597-B0C2-0FA9D95EFA46}"/>
    <cellStyle name="Normal 4 3 4 4 4" xfId="11571" xr:uid="{B8A74685-F6E2-44BE-BE6E-4D73D07DCF83}"/>
    <cellStyle name="Normal 4 3 4 4 4 2" xfId="27365" xr:uid="{29C98AA2-6897-4F1C-910A-A0C87F7DE62E}"/>
    <cellStyle name="Normal 4 3 4 4 5" xfId="16218" xr:uid="{6E9B628F-0E11-4929-9427-052E3065B03E}"/>
    <cellStyle name="Normal 4 3 4 4 5 2" xfId="27366" xr:uid="{02AB025E-9511-4EE2-85BD-12F6453192B2}"/>
    <cellStyle name="Normal 4 3 4 4 6" xfId="27359" xr:uid="{993E4ECD-B81D-4B0A-A9C8-06D78D6A54D8}"/>
    <cellStyle name="Normal 4 3 4 5" xfId="3529" xr:uid="{1ED00A1C-13B9-49B6-BE58-B9FD1BF73A4F}"/>
    <cellStyle name="Normal 4 3 4 5 2" xfId="8192" xr:uid="{E1CD8221-FEAB-4C92-A6E5-F019ADC08AED}"/>
    <cellStyle name="Normal 4 3 4 5 2 2" xfId="27368" xr:uid="{930A4A45-8D07-4629-828D-6C1E1070DA47}"/>
    <cellStyle name="Normal 4 3 4 5 3" xfId="11573" xr:uid="{798E61B2-9FCE-4731-A909-3C413808022A}"/>
    <cellStyle name="Normal 4 3 4 5 3 2" xfId="27369" xr:uid="{8507CD9F-9344-4785-9307-F8C6E20566E2}"/>
    <cellStyle name="Normal 4 3 4 5 4" xfId="16220" xr:uid="{CB8DAD15-34B9-4746-8126-D1BE153BDDC6}"/>
    <cellStyle name="Normal 4 3 4 5 4 2" xfId="27370" xr:uid="{B121D0AD-42DF-4C55-B67A-EE2933F53274}"/>
    <cellStyle name="Normal 4 3 4 5 5" xfId="27367" xr:uid="{F710089C-1472-49D3-979D-1DF804F74C10}"/>
    <cellStyle name="Normal 4 3 4 6" xfId="3520" xr:uid="{2CD5E873-D9A7-405C-B34D-86BCE44459BD}"/>
    <cellStyle name="Normal 4 3 4 6 2" xfId="27371" xr:uid="{65A2D522-E963-40F5-B758-00A6E76DD83E}"/>
    <cellStyle name="Normal 4 3 4 7" xfId="8183" xr:uid="{C232372A-CDFD-41EB-A6EA-388D89A17108}"/>
    <cellStyle name="Normal 4 3 4 7 2" xfId="27372" xr:uid="{733C014E-5A75-4D8A-A9AA-7824788C0907}"/>
    <cellStyle name="Normal 4 3 4 8" xfId="11564" xr:uid="{FA4E46EB-3BB3-4B1F-B1D7-BCBA42F86F01}"/>
    <cellStyle name="Normal 4 3 4 8 2" xfId="27373" xr:uid="{5D0BCF38-D324-4676-828A-B8F8CA14C81A}"/>
    <cellStyle name="Normal 4 3 4 9" xfId="16211" xr:uid="{55054EC0-1216-4E35-8A11-FB8714EBAEFC}"/>
    <cellStyle name="Normal 4 3 4 9 2" xfId="27374" xr:uid="{B2A8BD1E-1C0C-404A-9A81-59F75CD3A485}"/>
    <cellStyle name="Normal 4 3 5" xfId="352" xr:uid="{F821627A-4D70-4DD1-B5DC-F971FE864FF2}"/>
    <cellStyle name="Normal 4 3 5 10" xfId="27375" xr:uid="{2C589E50-330F-4C9D-AC0E-85AE11B165F7}"/>
    <cellStyle name="Normal 4 3 5 2" xfId="3531" xr:uid="{8F1A1EDA-A2BF-4BDE-839C-45ECB7745E61}"/>
    <cellStyle name="Normal 4 3 5 2 2" xfId="3532" xr:uid="{ECD0D957-6818-4A76-AAC8-F2743B8D06CD}"/>
    <cellStyle name="Normal 4 3 5 2 2 2" xfId="3533" xr:uid="{F04E6A7A-9B69-4967-B854-31038FDF405A}"/>
    <cellStyle name="Normal 4 3 5 2 2 2 2" xfId="8196" xr:uid="{6C2406E0-CDB8-4DD4-AC5B-EF3165D68D28}"/>
    <cellStyle name="Normal 4 3 5 2 2 2 2 2" xfId="27379" xr:uid="{5CFEC68D-DF17-4085-B3EB-2E82E4365783}"/>
    <cellStyle name="Normal 4 3 5 2 2 2 3" xfId="11577" xr:uid="{70D5E1C3-D8DF-4221-869E-3528CE5D7298}"/>
    <cellStyle name="Normal 4 3 5 2 2 2 3 2" xfId="27380" xr:uid="{17A5CD5A-DA2A-4B1D-ABB2-DD1043733F95}"/>
    <cellStyle name="Normal 4 3 5 2 2 2 4" xfId="16224" xr:uid="{E64CB33B-648F-4912-9FFA-A5D743BEDC42}"/>
    <cellStyle name="Normal 4 3 5 2 2 2 4 2" xfId="27381" xr:uid="{8795A95E-5BFD-4AC2-9B83-95242187DF31}"/>
    <cellStyle name="Normal 4 3 5 2 2 2 5" xfId="27378" xr:uid="{357163B6-4689-40C3-AA69-6A56D540F873}"/>
    <cellStyle name="Normal 4 3 5 2 2 3" xfId="8195" xr:uid="{CFA4886E-EBFF-4757-8199-E89830A7C8A7}"/>
    <cellStyle name="Normal 4 3 5 2 2 3 2" xfId="27382" xr:uid="{3A62F23F-B8D5-4226-8B61-20A85469C0AE}"/>
    <cellStyle name="Normal 4 3 5 2 2 4" xfId="11576" xr:uid="{FE45E74E-BD26-4E85-ABB4-8769A6DF0050}"/>
    <cellStyle name="Normal 4 3 5 2 2 4 2" xfId="27383" xr:uid="{61BEFFC5-3E82-413A-AE50-15974C548DC2}"/>
    <cellStyle name="Normal 4 3 5 2 2 5" xfId="16223" xr:uid="{89ED85A4-518C-4231-82BB-68E606B2B8A9}"/>
    <cellStyle name="Normal 4 3 5 2 2 5 2" xfId="27384" xr:uid="{C3CDF2D7-778F-4145-8DA2-AC07D70D7D3F}"/>
    <cellStyle name="Normal 4 3 5 2 2 6" xfId="27377" xr:uid="{05A7E175-D6CE-4F6E-8FCD-9822EE72B71A}"/>
    <cellStyle name="Normal 4 3 5 2 3" xfId="3534" xr:uid="{D9E0F729-8E3A-4D26-B18E-908EE93C8E13}"/>
    <cellStyle name="Normal 4 3 5 2 3 2" xfId="8197" xr:uid="{A8DD52AB-3B98-4572-AB2E-FC4FEDBEBF0B}"/>
    <cellStyle name="Normal 4 3 5 2 3 2 2" xfId="27386" xr:uid="{1426E1C2-5444-42C8-90FC-45DF6E6B6098}"/>
    <cellStyle name="Normal 4 3 5 2 3 3" xfId="11578" xr:uid="{61C33743-0920-4D8C-8838-16563155839B}"/>
    <cellStyle name="Normal 4 3 5 2 3 3 2" xfId="27387" xr:uid="{0954DE02-CACC-4CFD-A211-C0E4042C03DF}"/>
    <cellStyle name="Normal 4 3 5 2 3 4" xfId="16225" xr:uid="{6EF51A12-16C7-423D-8B75-7B3E66950A15}"/>
    <cellStyle name="Normal 4 3 5 2 3 4 2" xfId="27388" xr:uid="{6A165A60-3F35-41B1-AB8C-A2746557E283}"/>
    <cellStyle name="Normal 4 3 5 2 3 5" xfId="27385" xr:uid="{CD9563A1-EAF1-45BF-83AC-4957B2EF26B9}"/>
    <cellStyle name="Normal 4 3 5 2 4" xfId="8194" xr:uid="{20C0D9F0-18C5-4851-BB5C-BF3C6D462E69}"/>
    <cellStyle name="Normal 4 3 5 2 4 2" xfId="27389" xr:uid="{3650E92F-91EC-4348-8189-1460D473ED73}"/>
    <cellStyle name="Normal 4 3 5 2 5" xfId="11575" xr:uid="{95B9F5B9-5B84-40A7-AFAD-C1A78369772A}"/>
    <cellStyle name="Normal 4 3 5 2 5 2" xfId="27390" xr:uid="{62838209-CBF9-4FE4-A68D-1EFF2AD1E7EF}"/>
    <cellStyle name="Normal 4 3 5 2 6" xfId="16222" xr:uid="{3B6055B0-2C2B-4E52-8B90-41ADFA660137}"/>
    <cellStyle name="Normal 4 3 5 2 6 2" xfId="27391" xr:uid="{94A5A828-9E99-4D4B-BA5E-A712E2E54FE1}"/>
    <cellStyle name="Normal 4 3 5 2 7" xfId="27376" xr:uid="{7B38AAC6-21BF-40F8-B2EF-B09568B9A274}"/>
    <cellStyle name="Normal 4 3 5 3" xfId="3535" xr:uid="{0C2A3792-D41D-4C21-8BB8-8AAA33895670}"/>
    <cellStyle name="Normal 4 3 5 3 2" xfId="3536" xr:uid="{8E8306FD-FDBB-40ED-925B-6B061042143D}"/>
    <cellStyle name="Normal 4 3 5 3 2 2" xfId="8199" xr:uid="{AAE732AE-64AC-4AB7-B662-CF6669665AB3}"/>
    <cellStyle name="Normal 4 3 5 3 2 2 2" xfId="27394" xr:uid="{B9A3127C-014A-45B4-9FAA-5B231B3A1C00}"/>
    <cellStyle name="Normal 4 3 5 3 2 3" xfId="11580" xr:uid="{5BCFB0A0-0D6B-4E3A-A223-70DA1ACCB099}"/>
    <cellStyle name="Normal 4 3 5 3 2 3 2" xfId="27395" xr:uid="{CACD6742-4386-43B6-88CE-EC4BF6D0562A}"/>
    <cellStyle name="Normal 4 3 5 3 2 4" xfId="16227" xr:uid="{A7A01105-E48D-4974-AFA8-B9086CDE7811}"/>
    <cellStyle name="Normal 4 3 5 3 2 4 2" xfId="27396" xr:uid="{37DAD716-A656-4CD6-9DF6-BD96079A3D6F}"/>
    <cellStyle name="Normal 4 3 5 3 2 5" xfId="27393" xr:uid="{34E3AC73-68FD-4303-9B15-36A45085F3EC}"/>
    <cellStyle name="Normal 4 3 5 3 3" xfId="8198" xr:uid="{08A42851-3377-4489-9745-4DC2E9CDC18A}"/>
    <cellStyle name="Normal 4 3 5 3 3 2" xfId="27397" xr:uid="{EB4A9345-B7A6-4BC7-9990-874B462DE3D7}"/>
    <cellStyle name="Normal 4 3 5 3 4" xfId="11579" xr:uid="{ABD11E58-D052-47C7-AC63-ECCA55283F8A}"/>
    <cellStyle name="Normal 4 3 5 3 4 2" xfId="27398" xr:uid="{43E7FAAF-8D47-4AF0-AB85-93F9A57E33A6}"/>
    <cellStyle name="Normal 4 3 5 3 5" xfId="16226" xr:uid="{29AD16D5-B4FD-4B29-AB70-DB9BC93405AD}"/>
    <cellStyle name="Normal 4 3 5 3 5 2" xfId="27399" xr:uid="{C415AC17-5F07-4667-B0D6-FCD8A4DB72FB}"/>
    <cellStyle name="Normal 4 3 5 3 6" xfId="27392" xr:uid="{8BAB15F4-7753-465E-A469-F69509D528CD}"/>
    <cellStyle name="Normal 4 3 5 4" xfId="3537" xr:uid="{2ACECA56-D1D6-41D4-8019-39ED4E239194}"/>
    <cellStyle name="Normal 4 3 5 4 2" xfId="3538" xr:uid="{E2B4B3F9-661E-4010-AE2E-08808534DA02}"/>
    <cellStyle name="Normal 4 3 5 4 2 2" xfId="8201" xr:uid="{08B82543-C58E-4866-8104-89CBBC6963CF}"/>
    <cellStyle name="Normal 4 3 5 4 2 2 2" xfId="27402" xr:uid="{ACCE2668-E0DF-4313-B9ED-4650619CB6C0}"/>
    <cellStyle name="Normal 4 3 5 4 2 3" xfId="11582" xr:uid="{82C5BDF4-5F28-40D6-A4D6-9C9C98EB06A5}"/>
    <cellStyle name="Normal 4 3 5 4 2 3 2" xfId="27403" xr:uid="{76ABFE5E-E4CF-48A9-BCCD-D8013B255802}"/>
    <cellStyle name="Normal 4 3 5 4 2 4" xfId="16229" xr:uid="{1400462D-D463-4E21-817D-B9E121A6249D}"/>
    <cellStyle name="Normal 4 3 5 4 2 4 2" xfId="27404" xr:uid="{284429C2-C7A9-45B5-9854-0062FF4F687F}"/>
    <cellStyle name="Normal 4 3 5 4 2 5" xfId="27401" xr:uid="{6318D295-A0AD-44DF-95C0-A119AD432453}"/>
    <cellStyle name="Normal 4 3 5 4 3" xfId="8200" xr:uid="{B79414CE-F3EF-4004-AE84-51DC2AF0CA79}"/>
    <cellStyle name="Normal 4 3 5 4 3 2" xfId="27405" xr:uid="{A74AA3F5-84DA-4D60-8BA3-0E87B0AE4E90}"/>
    <cellStyle name="Normal 4 3 5 4 4" xfId="11581" xr:uid="{B7CEE363-6647-4A34-B27E-47F6D5A71D9D}"/>
    <cellStyle name="Normal 4 3 5 4 4 2" xfId="27406" xr:uid="{B234C4C5-2EFA-40E6-8ED3-CA07810A6283}"/>
    <cellStyle name="Normal 4 3 5 4 5" xfId="16228" xr:uid="{DBA1D86F-D89A-459D-8E2C-543F5BC279DC}"/>
    <cellStyle name="Normal 4 3 5 4 5 2" xfId="27407" xr:uid="{5D1DEFAF-8DC1-4545-AF48-9584C6B28D9B}"/>
    <cellStyle name="Normal 4 3 5 4 6" xfId="27400" xr:uid="{3C5187EF-660B-4793-96E2-26858CAA2815}"/>
    <cellStyle name="Normal 4 3 5 5" xfId="3539" xr:uid="{BCADD276-B57A-4AF5-AF01-AC6FE37E4CF2}"/>
    <cellStyle name="Normal 4 3 5 5 2" xfId="8202" xr:uid="{0188F054-3B6C-4DF9-8A6A-6242AA48D7DB}"/>
    <cellStyle name="Normal 4 3 5 5 2 2" xfId="27409" xr:uid="{D4D952A7-1312-4FBB-9CE3-AE348D69283E}"/>
    <cellStyle name="Normal 4 3 5 5 3" xfId="11583" xr:uid="{E5F99D78-CD0F-460F-A9C0-A58ED67E43F0}"/>
    <cellStyle name="Normal 4 3 5 5 3 2" xfId="27410" xr:uid="{D30DAE87-0473-41DB-91A8-E6003455D0F9}"/>
    <cellStyle name="Normal 4 3 5 5 4" xfId="16230" xr:uid="{B582CD57-A489-4014-8460-CAE7E3849F67}"/>
    <cellStyle name="Normal 4 3 5 5 4 2" xfId="27411" xr:uid="{868B91DB-A3B2-402A-A6AA-BBEB0605FE18}"/>
    <cellStyle name="Normal 4 3 5 5 5" xfId="27408" xr:uid="{412E371D-295C-425E-96C4-FC65B4B5C6DE}"/>
    <cellStyle name="Normal 4 3 5 6" xfId="3530" xr:uid="{1BF811EA-528D-4790-A3B7-A31AC46D846B}"/>
    <cellStyle name="Normal 4 3 5 6 2" xfId="27412" xr:uid="{833A4B88-D30B-464D-8443-0A31BC179ADD}"/>
    <cellStyle name="Normal 4 3 5 7" xfId="8193" xr:uid="{1F46F105-B4B5-4314-AD77-86E9A980CAE4}"/>
    <cellStyle name="Normal 4 3 5 7 2" xfId="27413" xr:uid="{79D0D4FA-2199-4580-A0DF-1EBBBD686F48}"/>
    <cellStyle name="Normal 4 3 5 8" xfId="11574" xr:uid="{EB09EC3D-EC61-40EF-97E8-B29E813B0491}"/>
    <cellStyle name="Normal 4 3 5 8 2" xfId="27414" xr:uid="{7321DFA2-DC48-48F7-85BE-6420FE693262}"/>
    <cellStyle name="Normal 4 3 5 9" xfId="16221" xr:uid="{675AC594-4E4E-4F05-B39B-F9058C833CAC}"/>
    <cellStyle name="Normal 4 3 5 9 2" xfId="27415" xr:uid="{EB7440C1-ADF5-4549-B2C1-5ED39975460B}"/>
    <cellStyle name="Normal 4 3 6" xfId="3540" xr:uid="{DE55291B-DFCF-4A9E-9DC7-EF93D162FE2D}"/>
    <cellStyle name="Normal 4 3 6 2" xfId="3541" xr:uid="{CF5C0E40-CA0E-4E9C-8926-28C0A22DAB74}"/>
    <cellStyle name="Normal 4 3 6 2 2" xfId="3542" xr:uid="{D6FF417C-4D73-4352-866B-C502AD8CD21D}"/>
    <cellStyle name="Normal 4 3 6 2 2 2" xfId="8205" xr:uid="{38DE893A-33F3-4FDC-91A9-E952335221E1}"/>
    <cellStyle name="Normal 4 3 6 2 2 2 2" xfId="27419" xr:uid="{C5118769-5ED4-40A6-AF86-132E8D6FB864}"/>
    <cellStyle name="Normal 4 3 6 2 2 3" xfId="11586" xr:uid="{9023F692-68C4-4EE9-B1C3-3CB22FA31981}"/>
    <cellStyle name="Normal 4 3 6 2 2 3 2" xfId="27420" xr:uid="{8F6F1629-3BBC-4F79-8808-165C03EB3C3E}"/>
    <cellStyle name="Normal 4 3 6 2 2 4" xfId="16233" xr:uid="{66AC5A2C-E8B8-4C80-BA99-DF4279C8CBC5}"/>
    <cellStyle name="Normal 4 3 6 2 2 4 2" xfId="27421" xr:uid="{8D51455F-D526-4AA9-A17A-67A9907BC523}"/>
    <cellStyle name="Normal 4 3 6 2 2 5" xfId="27418" xr:uid="{A60073B5-CF11-4DB9-9A56-E7C4993D4592}"/>
    <cellStyle name="Normal 4 3 6 2 3" xfId="8204" xr:uid="{DD34BABD-2B47-46B9-88E8-9DAAC6CEEE99}"/>
    <cellStyle name="Normal 4 3 6 2 3 2" xfId="27422" xr:uid="{D9D56472-AE55-4D0C-AEE2-33395E6866CC}"/>
    <cellStyle name="Normal 4 3 6 2 4" xfId="11585" xr:uid="{928C6995-C07C-4607-89DB-3D13441B9EE8}"/>
    <cellStyle name="Normal 4 3 6 2 4 2" xfId="27423" xr:uid="{EDAF8C1C-C625-4024-A25A-995852696A00}"/>
    <cellStyle name="Normal 4 3 6 2 5" xfId="16232" xr:uid="{A94D0BEF-B343-4DB6-A351-F97018E0860D}"/>
    <cellStyle name="Normal 4 3 6 2 5 2" xfId="27424" xr:uid="{A22528E3-7D49-4ED8-8FA4-96FB2C1BA2ED}"/>
    <cellStyle name="Normal 4 3 6 2 6" xfId="27417" xr:uid="{97E454B9-7A64-43C7-9452-E8DBC429EFF1}"/>
    <cellStyle name="Normal 4 3 6 3" xfId="3543" xr:uid="{90B31AE1-3CC5-4639-9E00-E942B6082721}"/>
    <cellStyle name="Normal 4 3 6 3 2" xfId="8206" xr:uid="{2A6843A6-A42E-4380-9488-1F198ACAEAD6}"/>
    <cellStyle name="Normal 4 3 6 3 2 2" xfId="27426" xr:uid="{6E46DCE9-4E78-4EDC-BE9F-8236EE9382AE}"/>
    <cellStyle name="Normal 4 3 6 3 3" xfId="11587" xr:uid="{300DD7EE-6C7A-44D5-9F6E-79237F2AE3FD}"/>
    <cellStyle name="Normal 4 3 6 3 3 2" xfId="27427" xr:uid="{0FDBDD3B-A3E2-4D1E-B160-EDF2B6F74B56}"/>
    <cellStyle name="Normal 4 3 6 3 4" xfId="16234" xr:uid="{678F8022-61AA-436A-B33D-B587FB14A345}"/>
    <cellStyle name="Normal 4 3 6 3 4 2" xfId="27428" xr:uid="{079D19EC-740E-409F-95AE-3DB72B6A813B}"/>
    <cellStyle name="Normal 4 3 6 3 5" xfId="27425" xr:uid="{BF317D7C-C339-4729-B27A-E0338E66C0E0}"/>
    <cellStyle name="Normal 4 3 6 4" xfId="8203" xr:uid="{48C786C2-4CF7-4CA7-88D2-FACDBCA1FF25}"/>
    <cellStyle name="Normal 4 3 6 4 2" xfId="27429" xr:uid="{DC182977-FF79-4B6D-81E0-AE83B654113F}"/>
    <cellStyle name="Normal 4 3 6 5" xfId="11584" xr:uid="{8A902400-52BD-4C8A-ABAF-443927C4EAD2}"/>
    <cellStyle name="Normal 4 3 6 5 2" xfId="27430" xr:uid="{4E2D2BDA-1B05-466D-9809-8C906B739686}"/>
    <cellStyle name="Normal 4 3 6 6" xfId="16231" xr:uid="{B174991D-6BC6-48D6-8873-3D4FCFCA2223}"/>
    <cellStyle name="Normal 4 3 6 6 2" xfId="27431" xr:uid="{6BF0698D-47E4-4531-95FB-0E3C69DD1090}"/>
    <cellStyle name="Normal 4 3 6 7" xfId="27416" xr:uid="{80A18374-E589-46FF-A4C4-A6CC387E0AAF}"/>
    <cellStyle name="Normal 4 3 7" xfId="3544" xr:uid="{83DE1210-711B-42BE-955C-70CB10789ADD}"/>
    <cellStyle name="Normal 4 3 7 2" xfId="3545" xr:uid="{1FD5260B-C8DD-4EAD-8B55-3EEEEF68A106}"/>
    <cellStyle name="Normal 4 3 7 2 2" xfId="3546" xr:uid="{B7001BE2-2DAD-4CBD-B69F-9759F7FB3188}"/>
    <cellStyle name="Normal 4 3 7 2 2 2" xfId="8209" xr:uid="{6ABDC78B-8E37-4FCE-B271-58C2044C63A9}"/>
    <cellStyle name="Normal 4 3 7 2 2 2 2" xfId="27435" xr:uid="{22F404AB-7847-4B2B-8E44-26DCA0C09B86}"/>
    <cellStyle name="Normal 4 3 7 2 2 3" xfId="11590" xr:uid="{1B6FF9AA-3B6F-469A-9A46-61ACC693D772}"/>
    <cellStyle name="Normal 4 3 7 2 2 3 2" xfId="27436" xr:uid="{975FAA28-73B6-4B43-BC69-CE020A680351}"/>
    <cellStyle name="Normal 4 3 7 2 2 4" xfId="16237" xr:uid="{86CE42E3-A71A-4C29-9911-D3559DF31288}"/>
    <cellStyle name="Normal 4 3 7 2 2 4 2" xfId="27437" xr:uid="{D0BDF88F-5D5E-4C43-9B01-C8D3204E2574}"/>
    <cellStyle name="Normal 4 3 7 2 2 5" xfId="27434" xr:uid="{7F5CA3D1-E8CD-4F76-8E7B-E1385491DEB3}"/>
    <cellStyle name="Normal 4 3 7 2 3" xfId="8208" xr:uid="{E8ACF598-8D93-48AD-9CEB-4815A76E171B}"/>
    <cellStyle name="Normal 4 3 7 2 3 2" xfId="27438" xr:uid="{F0D614CB-CF10-4650-A146-47CCB5EF485D}"/>
    <cellStyle name="Normal 4 3 7 2 4" xfId="11589" xr:uid="{6ECD1303-587B-46E5-B49C-84D94BDC1E37}"/>
    <cellStyle name="Normal 4 3 7 2 4 2" xfId="27439" xr:uid="{EB509C0F-B9A1-4A55-A0E1-292389649295}"/>
    <cellStyle name="Normal 4 3 7 2 5" xfId="16236" xr:uid="{FAD040E7-F2AE-4C50-A040-F671B6CFAEC9}"/>
    <cellStyle name="Normal 4 3 7 2 5 2" xfId="27440" xr:uid="{B9A9DB49-A68B-4212-A6D2-898E2E1D7D84}"/>
    <cellStyle name="Normal 4 3 7 2 6" xfId="27433" xr:uid="{549B7A9C-7DA5-4904-B88B-533D7C266975}"/>
    <cellStyle name="Normal 4 3 7 3" xfId="3547" xr:uid="{55B3BAAE-1DF6-457F-B22E-9862BFF0413E}"/>
    <cellStyle name="Normal 4 3 7 3 2" xfId="8210" xr:uid="{895B853F-00AD-4213-8944-4270F6A75997}"/>
    <cellStyle name="Normal 4 3 7 3 2 2" xfId="27442" xr:uid="{F0FDBB65-8655-4EE5-840D-3B541E01F794}"/>
    <cellStyle name="Normal 4 3 7 3 3" xfId="11591" xr:uid="{1F3CC62B-77FD-4950-B1DF-4449102B8B25}"/>
    <cellStyle name="Normal 4 3 7 3 3 2" xfId="27443" xr:uid="{66E5D1B6-DEA0-418F-A6D2-3DDAE9757CB8}"/>
    <cellStyle name="Normal 4 3 7 3 4" xfId="16238" xr:uid="{B0B0077C-2758-4205-ADE3-2742F6FD9C85}"/>
    <cellStyle name="Normal 4 3 7 3 4 2" xfId="27444" xr:uid="{2303C3F9-A4D6-48BA-9871-B3B6C8AAEF2E}"/>
    <cellStyle name="Normal 4 3 7 3 5" xfId="27441" xr:uid="{5D704B4F-7F54-4A92-8DF2-0B0BD2C381BF}"/>
    <cellStyle name="Normal 4 3 7 4" xfId="8207" xr:uid="{1133EE3F-4E4A-49B5-B2DB-67D3215A5C13}"/>
    <cellStyle name="Normal 4 3 7 4 2" xfId="27445" xr:uid="{25744D51-CF33-42CF-A262-83F4B0BC413D}"/>
    <cellStyle name="Normal 4 3 7 5" xfId="11588" xr:uid="{6DC056B5-F1A0-49DA-8DE1-841F71EEBB7A}"/>
    <cellStyle name="Normal 4 3 7 5 2" xfId="27446" xr:uid="{B201951F-EA3C-44E6-8CA7-A93DF2E61BD7}"/>
    <cellStyle name="Normal 4 3 7 6" xfId="16235" xr:uid="{B2C8CE6D-8E4E-4E51-80B1-C7A20FCF06B3}"/>
    <cellStyle name="Normal 4 3 7 6 2" xfId="27447" xr:uid="{61652F62-D192-41E9-8D03-2EB69FA5E3D6}"/>
    <cellStyle name="Normal 4 3 7 7" xfId="27432" xr:uid="{E6B6E996-5DE5-4689-865A-D9CE2E72CA7C}"/>
    <cellStyle name="Normal 4 3 8" xfId="3548" xr:uid="{FD4FEF8D-2FC5-49FE-99A8-98DD7DE46B7D}"/>
    <cellStyle name="Normal 4 3 8 2" xfId="3549" xr:uid="{7DE20F9C-E158-4E4B-BBEC-E131D9917D74}"/>
    <cellStyle name="Normal 4 3 8 2 2" xfId="8212" xr:uid="{AC52B0FB-2364-4CAB-978B-52BB8D97A63A}"/>
    <cellStyle name="Normal 4 3 8 2 2 2" xfId="27450" xr:uid="{CBFC0100-971F-49FC-AAFA-7BCF28D3BFAF}"/>
    <cellStyle name="Normal 4 3 8 2 3" xfId="11593" xr:uid="{A732C784-D87A-430D-AE7E-23A174B10BC1}"/>
    <cellStyle name="Normal 4 3 8 2 3 2" xfId="27451" xr:uid="{860A3DA7-7AB8-4B8F-A6E0-2D37249CBB68}"/>
    <cellStyle name="Normal 4 3 8 2 4" xfId="16240" xr:uid="{9C678377-0309-475F-B281-1B8D682681A6}"/>
    <cellStyle name="Normal 4 3 8 2 4 2" xfId="27452" xr:uid="{E14E9FF6-9880-4A12-AD17-FDE4BA8AB9AB}"/>
    <cellStyle name="Normal 4 3 8 2 5" xfId="27449" xr:uid="{CD94F1D5-4BD5-4A05-A72F-EC1D822E3215}"/>
    <cellStyle name="Normal 4 3 8 3" xfId="8211" xr:uid="{A36E3F93-4B17-455B-89F1-FF22CACED579}"/>
    <cellStyle name="Normal 4 3 8 3 2" xfId="27453" xr:uid="{A1A61357-676A-4A7F-AECB-E01CCB5EA156}"/>
    <cellStyle name="Normal 4 3 8 4" xfId="11592" xr:uid="{CF78A82C-4A20-4562-A584-02BE0156D059}"/>
    <cellStyle name="Normal 4 3 8 4 2" xfId="27454" xr:uid="{21BA033E-3E48-4DC6-8F3E-62B3FCED56E6}"/>
    <cellStyle name="Normal 4 3 8 5" xfId="16239" xr:uid="{5417F994-549D-485B-8802-9B1613AF1875}"/>
    <cellStyle name="Normal 4 3 8 5 2" xfId="27455" xr:uid="{2876F96B-6B49-4168-ABA8-076FE7FF6CDB}"/>
    <cellStyle name="Normal 4 3 8 6" xfId="27448" xr:uid="{476143DF-9EDA-4FEC-80DD-72A66162B82A}"/>
    <cellStyle name="Normal 4 3 9" xfId="3550" xr:uid="{1BFB1146-6CC0-4482-A042-92FD4CCD8030}"/>
    <cellStyle name="Normal 4 3 9 2" xfId="3551" xr:uid="{D8ED2A3C-AD84-412A-AA11-57FCB347E00E}"/>
    <cellStyle name="Normal 4 3 9 2 2" xfId="8214" xr:uid="{D0CDE7D8-850A-4DF9-ADE1-780674AAC50A}"/>
    <cellStyle name="Normal 4 3 9 2 2 2" xfId="27458" xr:uid="{A3117379-F315-4396-BE12-8AB16A5657EE}"/>
    <cellStyle name="Normal 4 3 9 2 3" xfId="11595" xr:uid="{A1166273-F2F1-493D-8759-7D73F2F52011}"/>
    <cellStyle name="Normal 4 3 9 2 3 2" xfId="27459" xr:uid="{B346DCBA-44BF-4DC9-B535-E6C511146542}"/>
    <cellStyle name="Normal 4 3 9 2 4" xfId="16242" xr:uid="{FF5603A1-F894-4A6F-AE53-9678882C67FE}"/>
    <cellStyle name="Normal 4 3 9 2 4 2" xfId="27460" xr:uid="{1BBDECA8-4095-4D76-B0F8-1E0702339902}"/>
    <cellStyle name="Normal 4 3 9 2 5" xfId="27457" xr:uid="{49EA415C-B85D-47B1-AC6C-1BCB947CED57}"/>
    <cellStyle name="Normal 4 3 9 3" xfId="8213" xr:uid="{EE0174CA-9A8D-4899-BA6F-6FE5645739CD}"/>
    <cellStyle name="Normal 4 3 9 3 2" xfId="27461" xr:uid="{6F905707-8D0E-495D-B1FB-995733FFCA79}"/>
    <cellStyle name="Normal 4 3 9 4" xfId="11594" xr:uid="{3B74DDCD-75F6-4DEE-BD40-C525A24BF210}"/>
    <cellStyle name="Normal 4 3 9 4 2" xfId="27462" xr:uid="{8CA3FBF5-4B0C-4D25-BA26-CA0A79EB1C53}"/>
    <cellStyle name="Normal 4 3 9 5" xfId="16241" xr:uid="{5BF6F2C0-AC7E-465D-BFE3-AEEC314867CA}"/>
    <cellStyle name="Normal 4 3 9 5 2" xfId="27463" xr:uid="{1B311F50-A666-46AA-A31D-24DC0DDD7AD5}"/>
    <cellStyle name="Normal 4 3 9 6" xfId="27456" xr:uid="{6CCFD9BE-DECC-44A1-A00E-030D0553A2DC}"/>
    <cellStyle name="Normal 4 4" xfId="129" xr:uid="{3F94A5F6-9926-4910-8D5B-BF5EC7520503}"/>
    <cellStyle name="Normal 4 4 10" xfId="3553" xr:uid="{97DCE9FC-0F29-4781-9BB0-EDAC317E339F}"/>
    <cellStyle name="Normal 4 4 10 2" xfId="8216" xr:uid="{BB3D5C8C-40F9-49CB-A485-8FB0D1DB646A}"/>
    <cellStyle name="Normal 4 4 10 2 2" xfId="27466" xr:uid="{059E2450-F969-4D6C-88B3-E803CA0730E4}"/>
    <cellStyle name="Normal 4 4 10 3" xfId="11597" xr:uid="{10553C7F-D632-4E6F-B931-C2D1D76447E7}"/>
    <cellStyle name="Normal 4 4 10 3 2" xfId="27467" xr:uid="{9D06E256-AF67-45AA-8C1F-E47062E85718}"/>
    <cellStyle name="Normal 4 4 10 4" xfId="16244" xr:uid="{EC449076-2D5F-474E-98F0-6D1EED9BD0A4}"/>
    <cellStyle name="Normal 4 4 10 4 2" xfId="27468" xr:uid="{C3BF6A8A-177F-4A08-AEF8-C9AE98035900}"/>
    <cellStyle name="Normal 4 4 10 5" xfId="27465" xr:uid="{424D1549-99FD-45F7-8B3F-8ACB03375B9F}"/>
    <cellStyle name="Normal 4 4 11" xfId="3552" xr:uid="{5B9E92BE-44BB-477F-935D-F8F940AC878B}"/>
    <cellStyle name="Normal 4 4 11 2" xfId="27469" xr:uid="{6C03E60A-54AA-4149-9CA5-A4346847ED17}"/>
    <cellStyle name="Normal 4 4 12" xfId="8215" xr:uid="{6DB6E24E-1AC7-475C-A1A0-A4F19BF8880E}"/>
    <cellStyle name="Normal 4 4 12 2" xfId="27470" xr:uid="{E052CCE0-B1FA-46D1-B51C-9489CB807FF1}"/>
    <cellStyle name="Normal 4 4 13" xfId="11596" xr:uid="{97C6D4D0-2D42-4BFC-97DC-119328192157}"/>
    <cellStyle name="Normal 4 4 13 2" xfId="27471" xr:uid="{A81B74C2-94A9-4129-AD91-51C2A74966AF}"/>
    <cellStyle name="Normal 4 4 14" xfId="16243" xr:uid="{E21B1B19-A557-48FA-9E8F-742BFF4E50AA}"/>
    <cellStyle name="Normal 4 4 14 2" xfId="27472" xr:uid="{92966E69-E18E-4E48-8A41-B5D022615F8F}"/>
    <cellStyle name="Normal 4 4 15" xfId="27464" xr:uid="{B2609E08-78DC-4B17-96FA-F0DD99C114BA}"/>
    <cellStyle name="Normal 4 4 2" xfId="170" xr:uid="{B64419BB-332C-478B-BD3A-F11CCC0417CE}"/>
    <cellStyle name="Normal 4 4 2 10" xfId="3554" xr:uid="{B17FC555-7068-4F42-AB02-5B3E99E3B19D}"/>
    <cellStyle name="Normal 4 4 2 10 2" xfId="27474" xr:uid="{B7DCFC47-0C6B-4F79-8730-2D1012247983}"/>
    <cellStyle name="Normal 4 4 2 11" xfId="8217" xr:uid="{40D3B675-5227-4776-9C72-C79C2F732941}"/>
    <cellStyle name="Normal 4 4 2 11 2" xfId="27475" xr:uid="{6E9879D3-BE44-4C89-B5DD-0EAB90A2EDBD}"/>
    <cellStyle name="Normal 4 4 2 12" xfId="11598" xr:uid="{C2D0FEDD-88DC-44A3-B648-985CC0F7F1EC}"/>
    <cellStyle name="Normal 4 4 2 12 2" xfId="27476" xr:uid="{35DB0E4A-EE1A-477D-BF43-100FCEA4EE4C}"/>
    <cellStyle name="Normal 4 4 2 13" xfId="16245" xr:uid="{38310FCC-6B00-47B4-8306-CDA3EB8C3953}"/>
    <cellStyle name="Normal 4 4 2 13 2" xfId="27477" xr:uid="{ECF90040-ED87-44CF-ABD8-5F89DEB78895}"/>
    <cellStyle name="Normal 4 4 2 14" xfId="27473" xr:uid="{6CCD67EF-0C96-4133-9761-D9A24FFC1E50}"/>
    <cellStyle name="Normal 4 4 2 2" xfId="202" xr:uid="{9B565DDE-1659-4712-8108-F1C74A1E908C}"/>
    <cellStyle name="Normal 4 4 2 2 10" xfId="8218" xr:uid="{813B4C8A-4AEC-4290-B7FA-813422C36EE9}"/>
    <cellStyle name="Normal 4 4 2 2 10 2" xfId="27479" xr:uid="{536D1B85-DC81-4A83-8F6D-33645EC05B91}"/>
    <cellStyle name="Normal 4 4 2 2 11" xfId="11599" xr:uid="{8F4C88FF-06A4-4F67-BE1A-4C6DB0DBE52C}"/>
    <cellStyle name="Normal 4 4 2 2 11 2" xfId="27480" xr:uid="{8D5BE607-1BEB-48E7-A499-E8C411701DD2}"/>
    <cellStyle name="Normal 4 4 2 2 12" xfId="16246" xr:uid="{435761AC-A502-4FBF-AA79-6FD5B03C3AEF}"/>
    <cellStyle name="Normal 4 4 2 2 12 2" xfId="27481" xr:uid="{9A7A7057-ABE4-4E07-AF9C-EAE58BB12EEE}"/>
    <cellStyle name="Normal 4 4 2 2 13" xfId="27478" xr:uid="{30958716-C4E7-4B8C-A709-5F61B89035B6}"/>
    <cellStyle name="Normal 4 4 2 2 2" xfId="271" xr:uid="{D692CE36-9840-42A3-A80B-4105DDF5DA75}"/>
    <cellStyle name="Normal 4 4 2 2 2 10" xfId="27482" xr:uid="{C8CC7B03-E906-45C9-9F53-62A5681C14DE}"/>
    <cellStyle name="Normal 4 4 2 2 2 2" xfId="3557" xr:uid="{23235165-B7F0-4020-85EA-080C65B3BBEC}"/>
    <cellStyle name="Normal 4 4 2 2 2 2 2" xfId="3558" xr:uid="{0F7D8A91-A09D-4840-83EB-9E00285801F7}"/>
    <cellStyle name="Normal 4 4 2 2 2 2 2 2" xfId="3559" xr:uid="{0AC17CF0-84A7-423D-A476-0009B4FE1803}"/>
    <cellStyle name="Normal 4 4 2 2 2 2 2 2 2" xfId="8222" xr:uid="{5E0BE04E-3E1E-4329-9C8A-B543468FFE8A}"/>
    <cellStyle name="Normal 4 4 2 2 2 2 2 2 2 2" xfId="27486" xr:uid="{91E4F6A8-7105-4114-961B-E8699BCAFCE2}"/>
    <cellStyle name="Normal 4 4 2 2 2 2 2 2 3" xfId="11603" xr:uid="{D7906653-497F-4872-97E5-9D29E6D792FD}"/>
    <cellStyle name="Normal 4 4 2 2 2 2 2 2 3 2" xfId="27487" xr:uid="{54941BE7-768F-4B15-8542-240D18182274}"/>
    <cellStyle name="Normal 4 4 2 2 2 2 2 2 4" xfId="16250" xr:uid="{1169ABEC-C3DD-45F2-BBEE-544E055E0462}"/>
    <cellStyle name="Normal 4 4 2 2 2 2 2 2 4 2" xfId="27488" xr:uid="{810BAA18-E08A-4AF0-A95C-E282E8D4F80B}"/>
    <cellStyle name="Normal 4 4 2 2 2 2 2 2 5" xfId="27485" xr:uid="{073AF60B-B0C3-41FC-9EEA-ACB81049B961}"/>
    <cellStyle name="Normal 4 4 2 2 2 2 2 3" xfId="8221" xr:uid="{924CB173-C6C2-459A-89FD-7BC6B8F964E5}"/>
    <cellStyle name="Normal 4 4 2 2 2 2 2 3 2" xfId="27489" xr:uid="{A1050CC5-A97E-402E-896E-7761FE77FBB2}"/>
    <cellStyle name="Normal 4 4 2 2 2 2 2 4" xfId="11602" xr:uid="{52A79C1B-FEBD-4175-93B0-18CE4E1E2036}"/>
    <cellStyle name="Normal 4 4 2 2 2 2 2 4 2" xfId="27490" xr:uid="{1CB01FEB-8F5D-4080-A143-12AE8689C16E}"/>
    <cellStyle name="Normal 4 4 2 2 2 2 2 5" xfId="16249" xr:uid="{8806A7C7-5E13-40CD-864C-CD5F16741693}"/>
    <cellStyle name="Normal 4 4 2 2 2 2 2 5 2" xfId="27491" xr:uid="{AF7BAA6D-3706-4322-80AA-2DA3E4CAD625}"/>
    <cellStyle name="Normal 4 4 2 2 2 2 2 6" xfId="27484" xr:uid="{9C510979-7579-4530-9680-694ACA29E0A1}"/>
    <cellStyle name="Normal 4 4 2 2 2 2 3" xfId="3560" xr:uid="{2EB4C2C1-834A-4357-9270-21432028E4B1}"/>
    <cellStyle name="Normal 4 4 2 2 2 2 3 2" xfId="8223" xr:uid="{985B1E08-3C4E-44F5-B7AE-6C5557256F45}"/>
    <cellStyle name="Normal 4 4 2 2 2 2 3 2 2" xfId="27493" xr:uid="{C7724635-EC73-4113-B4FE-7FF159FBB5FD}"/>
    <cellStyle name="Normal 4 4 2 2 2 2 3 3" xfId="11604" xr:uid="{C62F175C-2FA4-4BDC-9033-947C7038EE95}"/>
    <cellStyle name="Normal 4 4 2 2 2 2 3 3 2" xfId="27494" xr:uid="{93369FBC-1B62-47DC-ADF2-41487FA5FDFA}"/>
    <cellStyle name="Normal 4 4 2 2 2 2 3 4" xfId="16251" xr:uid="{05F83776-B464-4C44-BFFF-8BE610D89652}"/>
    <cellStyle name="Normal 4 4 2 2 2 2 3 4 2" xfId="27495" xr:uid="{5771F75B-6341-4CD4-82E6-90BB48194CD8}"/>
    <cellStyle name="Normal 4 4 2 2 2 2 3 5" xfId="27492" xr:uid="{C3FAA82D-B728-4FFD-B68E-E570C963BD7E}"/>
    <cellStyle name="Normal 4 4 2 2 2 2 4" xfId="8220" xr:uid="{8C6FC024-C98A-4AE1-87A2-60DB1656C1D1}"/>
    <cellStyle name="Normal 4 4 2 2 2 2 4 2" xfId="27496" xr:uid="{E07EC725-34EB-43B0-A9A6-414837D88FF7}"/>
    <cellStyle name="Normal 4 4 2 2 2 2 5" xfId="11601" xr:uid="{4A13001E-5B10-45B6-8D29-F0F6345C6EB5}"/>
    <cellStyle name="Normal 4 4 2 2 2 2 5 2" xfId="27497" xr:uid="{E0EF8A26-9E92-4BB6-8C15-53A94B731C72}"/>
    <cellStyle name="Normal 4 4 2 2 2 2 6" xfId="16248" xr:uid="{63397ED6-4A1D-4621-8242-EE1348AAFD4A}"/>
    <cellStyle name="Normal 4 4 2 2 2 2 6 2" xfId="27498" xr:uid="{A54CD986-FDB3-469C-ACF8-F1E76E5CCB2C}"/>
    <cellStyle name="Normal 4 4 2 2 2 2 7" xfId="27483" xr:uid="{3929F366-EA02-4700-8F21-4F84BF01926E}"/>
    <cellStyle name="Normal 4 4 2 2 2 3" xfId="3561" xr:uid="{3549CCE9-3409-4BB2-BEC9-A87E79198863}"/>
    <cellStyle name="Normal 4 4 2 2 2 3 2" xfId="3562" xr:uid="{6BA69700-7E96-46AE-8E1E-51F9FE5433BA}"/>
    <cellStyle name="Normal 4 4 2 2 2 3 2 2" xfId="8225" xr:uid="{73F7F976-47A3-415F-85A6-B461BAC98954}"/>
    <cellStyle name="Normal 4 4 2 2 2 3 2 2 2" xfId="27501" xr:uid="{B4CCEE74-F6BC-4463-973A-D0B235F94012}"/>
    <cellStyle name="Normal 4 4 2 2 2 3 2 3" xfId="11606" xr:uid="{0F7FDFF4-8505-488C-8016-318E0C87E5AB}"/>
    <cellStyle name="Normal 4 4 2 2 2 3 2 3 2" xfId="27502" xr:uid="{647D7E74-92AC-43E4-9EF3-783E366A6F5B}"/>
    <cellStyle name="Normal 4 4 2 2 2 3 2 4" xfId="16253" xr:uid="{B217886E-BA7F-4A43-B91F-A7F0F1FE9612}"/>
    <cellStyle name="Normal 4 4 2 2 2 3 2 4 2" xfId="27503" xr:uid="{F0F32A96-4486-4C57-BD0C-C90CEF9ED0A2}"/>
    <cellStyle name="Normal 4 4 2 2 2 3 2 5" xfId="27500" xr:uid="{A35872D4-A244-4FAD-BFB3-3EDC3653CB8E}"/>
    <cellStyle name="Normal 4 4 2 2 2 3 3" xfId="8224" xr:uid="{81CCD970-65B5-4156-82E0-7E647F5A28BC}"/>
    <cellStyle name="Normal 4 4 2 2 2 3 3 2" xfId="27504" xr:uid="{73DF9AA2-3F25-4243-8666-50B83B30A47E}"/>
    <cellStyle name="Normal 4 4 2 2 2 3 4" xfId="11605" xr:uid="{3541FD36-7375-4083-B2B2-1EBECE796C8A}"/>
    <cellStyle name="Normal 4 4 2 2 2 3 4 2" xfId="27505" xr:uid="{CB5887A0-1DC8-4655-AD58-4938B36FCD88}"/>
    <cellStyle name="Normal 4 4 2 2 2 3 5" xfId="16252" xr:uid="{F58A3A2E-AEEB-408B-BDAB-A17DD06A1815}"/>
    <cellStyle name="Normal 4 4 2 2 2 3 5 2" xfId="27506" xr:uid="{FA854A79-E030-4E5E-8CC0-8633409A605A}"/>
    <cellStyle name="Normal 4 4 2 2 2 3 6" xfId="27499" xr:uid="{93C81DFC-5DD2-4E35-83D4-7BA840C72DB7}"/>
    <cellStyle name="Normal 4 4 2 2 2 4" xfId="3563" xr:uid="{42957046-DCA9-406A-BDB2-97A6746BE380}"/>
    <cellStyle name="Normal 4 4 2 2 2 4 2" xfId="3564" xr:uid="{B5C8C024-5DC5-440E-AB9D-CC9DB46425E1}"/>
    <cellStyle name="Normal 4 4 2 2 2 4 2 2" xfId="8227" xr:uid="{8229AB3D-AFAF-494C-A5C6-CF56A7684499}"/>
    <cellStyle name="Normal 4 4 2 2 2 4 2 2 2" xfId="27509" xr:uid="{45B4709C-2B3D-4879-B129-2DE9611C59E0}"/>
    <cellStyle name="Normal 4 4 2 2 2 4 2 3" xfId="11608" xr:uid="{5E1BA328-7FA9-4FF1-ACF4-490C720483B1}"/>
    <cellStyle name="Normal 4 4 2 2 2 4 2 3 2" xfId="27510" xr:uid="{83109A5D-A1ED-441C-8C47-9FF59F4E54AB}"/>
    <cellStyle name="Normal 4 4 2 2 2 4 2 4" xfId="16255" xr:uid="{5955C202-D0B1-4AD6-BA93-7BE2DB09D27F}"/>
    <cellStyle name="Normal 4 4 2 2 2 4 2 4 2" xfId="27511" xr:uid="{02DBAF60-E7FE-48E4-9A99-D296E4CCAAE3}"/>
    <cellStyle name="Normal 4 4 2 2 2 4 2 5" xfId="27508" xr:uid="{2D7E1CAE-D042-4514-B6B0-0278195951F7}"/>
    <cellStyle name="Normal 4 4 2 2 2 4 3" xfId="8226" xr:uid="{66824A77-5E0A-495E-8BD7-18FEF8C83EEF}"/>
    <cellStyle name="Normal 4 4 2 2 2 4 3 2" xfId="27512" xr:uid="{CD427A35-C6F5-403D-A404-A8ADD4BB36D5}"/>
    <cellStyle name="Normal 4 4 2 2 2 4 4" xfId="11607" xr:uid="{CACB8582-BE25-4D79-93CA-117AE914B6C3}"/>
    <cellStyle name="Normal 4 4 2 2 2 4 4 2" xfId="27513" xr:uid="{3FA5000B-551C-410D-86EB-88432D4DABF2}"/>
    <cellStyle name="Normal 4 4 2 2 2 4 5" xfId="16254" xr:uid="{45774198-9C62-4F37-BF9A-DDD89D98F5BF}"/>
    <cellStyle name="Normal 4 4 2 2 2 4 5 2" xfId="27514" xr:uid="{3EC1DDF3-42E3-4FF6-BDE1-B43800B0A573}"/>
    <cellStyle name="Normal 4 4 2 2 2 4 6" xfId="27507" xr:uid="{6692DB87-6EE3-4278-9F62-DE3A67992576}"/>
    <cellStyle name="Normal 4 4 2 2 2 5" xfId="3565" xr:uid="{B90C721D-7146-48E2-97A9-394DC86224FA}"/>
    <cellStyle name="Normal 4 4 2 2 2 5 2" xfId="8228" xr:uid="{FD47414A-F89E-408E-8EA5-EFDB7AD76789}"/>
    <cellStyle name="Normal 4 4 2 2 2 5 2 2" xfId="27516" xr:uid="{ED3F035A-3456-41C4-A7F6-D81139EDCCEA}"/>
    <cellStyle name="Normal 4 4 2 2 2 5 3" xfId="11609" xr:uid="{801FB907-2D60-4A92-BAA3-FF2F3FE7D1E7}"/>
    <cellStyle name="Normal 4 4 2 2 2 5 3 2" xfId="27517" xr:uid="{7AB32C30-5A8D-4F6B-B715-49C50103A73C}"/>
    <cellStyle name="Normal 4 4 2 2 2 5 4" xfId="16256" xr:uid="{63013A95-240B-4D5C-8995-E52F073F426B}"/>
    <cellStyle name="Normal 4 4 2 2 2 5 4 2" xfId="27518" xr:uid="{8DEC9D46-3F94-4C69-BEB5-31EEC83FAB85}"/>
    <cellStyle name="Normal 4 4 2 2 2 5 5" xfId="27515" xr:uid="{0A6671C4-E9B1-47EF-8B64-7168A3DED91A}"/>
    <cellStyle name="Normal 4 4 2 2 2 6" xfId="3556" xr:uid="{B7C41C5E-3977-47B0-B1F5-714FFBF4B303}"/>
    <cellStyle name="Normal 4 4 2 2 2 6 2" xfId="27519" xr:uid="{B06BE2D1-E0B3-48C1-AB1A-615EDB543677}"/>
    <cellStyle name="Normal 4 4 2 2 2 7" xfId="8219" xr:uid="{E3552301-D5CB-432A-9C25-6E2F9E0E9053}"/>
    <cellStyle name="Normal 4 4 2 2 2 7 2" xfId="27520" xr:uid="{AD3676C3-82EB-48F2-8A6B-F3DB98C9CBAF}"/>
    <cellStyle name="Normal 4 4 2 2 2 8" xfId="11600" xr:uid="{5DFBA051-4D58-404B-BB92-E15591BC57DB}"/>
    <cellStyle name="Normal 4 4 2 2 2 8 2" xfId="27521" xr:uid="{53A428DF-7036-479C-8A24-FFBD7C02D944}"/>
    <cellStyle name="Normal 4 4 2 2 2 9" xfId="16247" xr:uid="{3AE94B24-2CF1-4566-97DD-C7F0AD83191B}"/>
    <cellStyle name="Normal 4 4 2 2 2 9 2" xfId="27522" xr:uid="{CD3B10C9-BC38-4266-990F-2800E0BA0E44}"/>
    <cellStyle name="Normal 4 4 2 2 3" xfId="358" xr:uid="{F67BCB14-07B9-47E8-B793-B906D25B8419}"/>
    <cellStyle name="Normal 4 4 2 2 3 10" xfId="27523" xr:uid="{241C7A4A-8CB8-4C28-8E4B-3F94AD52F629}"/>
    <cellStyle name="Normal 4 4 2 2 3 2" xfId="3567" xr:uid="{D31B2B7C-C7E8-41A1-93D6-0150AE7CBB09}"/>
    <cellStyle name="Normal 4 4 2 2 3 2 2" xfId="3568" xr:uid="{E4FF7DBE-395E-4C97-861E-28B1F3DB7AE4}"/>
    <cellStyle name="Normal 4 4 2 2 3 2 2 2" xfId="3569" xr:uid="{23B9DC24-7252-487B-91B6-73F46FDEFA83}"/>
    <cellStyle name="Normal 4 4 2 2 3 2 2 2 2" xfId="8232" xr:uid="{9617355C-E6DF-4670-9C55-3FE8F8FEE7F1}"/>
    <cellStyle name="Normal 4 4 2 2 3 2 2 2 2 2" xfId="27527" xr:uid="{98CC6BCB-2549-416C-9ECE-F8303406A964}"/>
    <cellStyle name="Normal 4 4 2 2 3 2 2 2 3" xfId="11613" xr:uid="{FD1AE764-205A-4BB2-ADFE-AA777FCD380B}"/>
    <cellStyle name="Normal 4 4 2 2 3 2 2 2 3 2" xfId="27528" xr:uid="{745D8AF5-52CA-452B-B44E-61695DAEFD85}"/>
    <cellStyle name="Normal 4 4 2 2 3 2 2 2 4" xfId="16260" xr:uid="{87B8B670-5CCF-4BA6-AF92-C89BF7CEB839}"/>
    <cellStyle name="Normal 4 4 2 2 3 2 2 2 4 2" xfId="27529" xr:uid="{60E90148-88F5-48EA-B78C-9209ECDB826F}"/>
    <cellStyle name="Normal 4 4 2 2 3 2 2 2 5" xfId="27526" xr:uid="{11B8456E-1766-419F-9864-32879E2936C5}"/>
    <cellStyle name="Normal 4 4 2 2 3 2 2 3" xfId="8231" xr:uid="{44954049-7949-43BE-A563-A89C7C348F83}"/>
    <cellStyle name="Normal 4 4 2 2 3 2 2 3 2" xfId="27530" xr:uid="{7C7CA047-B897-4365-B15E-EBBB53BECFA6}"/>
    <cellStyle name="Normal 4 4 2 2 3 2 2 4" xfId="11612" xr:uid="{C50D7DE2-DDC0-4D78-9497-BCB8B6BCDB33}"/>
    <cellStyle name="Normal 4 4 2 2 3 2 2 4 2" xfId="27531" xr:uid="{B47FB246-AEA1-48CB-9F67-CA192C1DEF84}"/>
    <cellStyle name="Normal 4 4 2 2 3 2 2 5" xfId="16259" xr:uid="{8BF0DAED-7F87-475C-B6A1-4C97F5C64FF7}"/>
    <cellStyle name="Normal 4 4 2 2 3 2 2 5 2" xfId="27532" xr:uid="{1185B665-D7D8-43B5-AAC2-5E91497D29E4}"/>
    <cellStyle name="Normal 4 4 2 2 3 2 2 6" xfId="27525" xr:uid="{208FB644-A592-49DD-BE14-C18408A6E342}"/>
    <cellStyle name="Normal 4 4 2 2 3 2 3" xfId="3570" xr:uid="{B3302FBB-F7B0-411B-8F19-FF4631D7F792}"/>
    <cellStyle name="Normal 4 4 2 2 3 2 3 2" xfId="8233" xr:uid="{0727D64B-74F4-4DF0-99DD-0578F9790875}"/>
    <cellStyle name="Normal 4 4 2 2 3 2 3 2 2" xfId="27534" xr:uid="{5EF0860D-276D-4676-8525-25E61733724C}"/>
    <cellStyle name="Normal 4 4 2 2 3 2 3 3" xfId="11614" xr:uid="{5135952F-2F6F-4229-80E3-9D4B80A4F0CD}"/>
    <cellStyle name="Normal 4 4 2 2 3 2 3 3 2" xfId="27535" xr:uid="{2ED00E48-A45D-48AD-905F-F73A3E7689D3}"/>
    <cellStyle name="Normal 4 4 2 2 3 2 3 4" xfId="16261" xr:uid="{88D625D6-6C1F-4280-9ED7-4E1F5CC7B1EC}"/>
    <cellStyle name="Normal 4 4 2 2 3 2 3 4 2" xfId="27536" xr:uid="{D02197F6-5BBC-4424-A7CF-695FBC1FB468}"/>
    <cellStyle name="Normal 4 4 2 2 3 2 3 5" xfId="27533" xr:uid="{B753B489-1C7A-4AFA-AC33-BEFD4FD16B42}"/>
    <cellStyle name="Normal 4 4 2 2 3 2 4" xfId="8230" xr:uid="{46B6A216-9580-4260-A13F-DFEE9F54C360}"/>
    <cellStyle name="Normal 4 4 2 2 3 2 4 2" xfId="27537" xr:uid="{655E5D73-FED8-45D0-B655-19EF4ED63258}"/>
    <cellStyle name="Normal 4 4 2 2 3 2 5" xfId="11611" xr:uid="{89A70836-8437-44E9-892E-37FB7CE558EF}"/>
    <cellStyle name="Normal 4 4 2 2 3 2 5 2" xfId="27538" xr:uid="{A0DA231F-FE87-400A-BCE7-5057E7E0BE20}"/>
    <cellStyle name="Normal 4 4 2 2 3 2 6" xfId="16258" xr:uid="{0C6088AE-5B98-4B77-B118-9ACBD526BD54}"/>
    <cellStyle name="Normal 4 4 2 2 3 2 6 2" xfId="27539" xr:uid="{837838D9-C7D6-49ED-BA4B-30398D811C4A}"/>
    <cellStyle name="Normal 4 4 2 2 3 2 7" xfId="27524" xr:uid="{5E297D3A-2047-42F9-8D6F-BE8C28CAA8AE}"/>
    <cellStyle name="Normal 4 4 2 2 3 3" xfId="3571" xr:uid="{C67A0930-96A6-4EC1-9A19-AA9AAC163ED3}"/>
    <cellStyle name="Normal 4 4 2 2 3 3 2" xfId="3572" xr:uid="{4DB75883-BC59-4AC1-BDE9-9A1145561FD3}"/>
    <cellStyle name="Normal 4 4 2 2 3 3 2 2" xfId="8235" xr:uid="{030791EB-56CB-46F8-8488-92D687321C06}"/>
    <cellStyle name="Normal 4 4 2 2 3 3 2 2 2" xfId="27542" xr:uid="{B479A08F-B45A-4BD2-80AE-3433D9A6C306}"/>
    <cellStyle name="Normal 4 4 2 2 3 3 2 3" xfId="11616" xr:uid="{C8C29BFD-6C4E-4E2B-8671-DE6FE4F133A4}"/>
    <cellStyle name="Normal 4 4 2 2 3 3 2 3 2" xfId="27543" xr:uid="{3D69E423-C1AA-40C5-98C8-3E4E90EC2399}"/>
    <cellStyle name="Normal 4 4 2 2 3 3 2 4" xfId="16263" xr:uid="{7E08E95A-0C68-41D9-92E0-11670C10E68F}"/>
    <cellStyle name="Normal 4 4 2 2 3 3 2 4 2" xfId="27544" xr:uid="{C60819D6-C69E-40DD-B651-7027A1C67BA8}"/>
    <cellStyle name="Normal 4 4 2 2 3 3 2 5" xfId="27541" xr:uid="{DA48A317-C943-48BB-8C25-429642876586}"/>
    <cellStyle name="Normal 4 4 2 2 3 3 3" xfId="8234" xr:uid="{3236CEA9-4715-47F0-BFEC-AB43CB06FAAF}"/>
    <cellStyle name="Normal 4 4 2 2 3 3 3 2" xfId="27545" xr:uid="{90ED616C-9C0A-4284-9586-37FD726F081C}"/>
    <cellStyle name="Normal 4 4 2 2 3 3 4" xfId="11615" xr:uid="{E1AD1A6C-06D6-4391-A73E-60BE7ED4DB10}"/>
    <cellStyle name="Normal 4 4 2 2 3 3 4 2" xfId="27546" xr:uid="{C60BF62F-5D86-4BDA-80E0-27D43E998B3B}"/>
    <cellStyle name="Normal 4 4 2 2 3 3 5" xfId="16262" xr:uid="{78246B21-7DD0-41A8-9866-AD56EC3CD09A}"/>
    <cellStyle name="Normal 4 4 2 2 3 3 5 2" xfId="27547" xr:uid="{61EDB672-BE4E-4637-BB0B-E0DCAAFC70D7}"/>
    <cellStyle name="Normal 4 4 2 2 3 3 6" xfId="27540" xr:uid="{138F8260-7239-41B7-999E-AC43E4B18CF6}"/>
    <cellStyle name="Normal 4 4 2 2 3 4" xfId="3573" xr:uid="{181C7DD1-7C91-4901-9879-240564BD4BD8}"/>
    <cellStyle name="Normal 4 4 2 2 3 4 2" xfId="3574" xr:uid="{ABEB5C9D-C691-4F18-AA7C-47D5B00CAFC9}"/>
    <cellStyle name="Normal 4 4 2 2 3 4 2 2" xfId="8237" xr:uid="{AF622B29-2D9B-4D4D-848F-CCB947623469}"/>
    <cellStyle name="Normal 4 4 2 2 3 4 2 2 2" xfId="27550" xr:uid="{5749C7AD-4FAE-48DA-B284-7409CF04A2A9}"/>
    <cellStyle name="Normal 4 4 2 2 3 4 2 3" xfId="11618" xr:uid="{F693EC97-300D-468B-9CF4-E8ED0C36D80E}"/>
    <cellStyle name="Normal 4 4 2 2 3 4 2 3 2" xfId="27551" xr:uid="{449E5B43-68A0-4D1B-A9D1-AD17BC2B9DB3}"/>
    <cellStyle name="Normal 4 4 2 2 3 4 2 4" xfId="16265" xr:uid="{60CD42F9-D4A8-495E-AF93-E7E9618863F8}"/>
    <cellStyle name="Normal 4 4 2 2 3 4 2 4 2" xfId="27552" xr:uid="{72C937D1-71F6-4C5A-B7E9-A3ECB8B69F0B}"/>
    <cellStyle name="Normal 4 4 2 2 3 4 2 5" xfId="27549" xr:uid="{C0939E07-E4F6-4E60-BFF6-1D90DEAFE9EC}"/>
    <cellStyle name="Normal 4 4 2 2 3 4 3" xfId="8236" xr:uid="{E68B7A0E-2D9B-4B84-85C5-7E7406636E41}"/>
    <cellStyle name="Normal 4 4 2 2 3 4 3 2" xfId="27553" xr:uid="{6F001426-D81A-4FEF-A1B9-4957A977A1AE}"/>
    <cellStyle name="Normal 4 4 2 2 3 4 4" xfId="11617" xr:uid="{2C53113D-0C5C-4D65-BF06-6C241A9952BC}"/>
    <cellStyle name="Normal 4 4 2 2 3 4 4 2" xfId="27554" xr:uid="{2D20FBFE-41F5-4127-A7BF-9CEDADFE9FF3}"/>
    <cellStyle name="Normal 4 4 2 2 3 4 5" xfId="16264" xr:uid="{39329DAA-9726-46B5-99CC-566E493119AD}"/>
    <cellStyle name="Normal 4 4 2 2 3 4 5 2" xfId="27555" xr:uid="{A3621D08-ED70-467E-A312-B7C1026D0393}"/>
    <cellStyle name="Normal 4 4 2 2 3 4 6" xfId="27548" xr:uid="{B951C912-DDA0-493D-B475-82A6618326D6}"/>
    <cellStyle name="Normal 4 4 2 2 3 5" xfId="3575" xr:uid="{CD44F4BB-6FE7-4801-BB94-4BAEBFC3CD8C}"/>
    <cellStyle name="Normal 4 4 2 2 3 5 2" xfId="8238" xr:uid="{302EA35B-12AD-4690-98A9-A9AEA4627A0E}"/>
    <cellStyle name="Normal 4 4 2 2 3 5 2 2" xfId="27557" xr:uid="{9FB97BB8-FC52-408D-8AD5-60A5A68FC5DB}"/>
    <cellStyle name="Normal 4 4 2 2 3 5 3" xfId="11619" xr:uid="{565B425C-B475-4920-A238-E4880AAC46B2}"/>
    <cellStyle name="Normal 4 4 2 2 3 5 3 2" xfId="27558" xr:uid="{3B458BE1-EC7D-4F9A-9EEF-411636C06C16}"/>
    <cellStyle name="Normal 4 4 2 2 3 5 4" xfId="16266" xr:uid="{0059B672-29E6-44E9-8EFC-6224AD3C6667}"/>
    <cellStyle name="Normal 4 4 2 2 3 5 4 2" xfId="27559" xr:uid="{34BEE92D-3A8C-43D6-BF6A-1C33FD02BD00}"/>
    <cellStyle name="Normal 4 4 2 2 3 5 5" xfId="27556" xr:uid="{66E9149D-90AD-4CE9-9555-D5F2EA3B1F07}"/>
    <cellStyle name="Normal 4 4 2 2 3 6" xfId="3566" xr:uid="{66594E8E-A56A-4284-8BE3-14D7738A24FC}"/>
    <cellStyle name="Normal 4 4 2 2 3 6 2" xfId="27560" xr:uid="{1C443498-05E3-40F0-AE81-A3056F0FCCA9}"/>
    <cellStyle name="Normal 4 4 2 2 3 7" xfId="8229" xr:uid="{91E75676-CB6C-4C98-B1D4-926BCEBDF11D}"/>
    <cellStyle name="Normal 4 4 2 2 3 7 2" xfId="27561" xr:uid="{890D7F93-1F5C-4E85-BCDC-26FB4B4C9426}"/>
    <cellStyle name="Normal 4 4 2 2 3 8" xfId="11610" xr:uid="{BE2D98C3-CD2F-4091-A114-4F10B42A171D}"/>
    <cellStyle name="Normal 4 4 2 2 3 8 2" xfId="27562" xr:uid="{6A8CF81D-771A-4857-8091-A3063D5365EC}"/>
    <cellStyle name="Normal 4 4 2 2 3 9" xfId="16257" xr:uid="{BA993D26-D84C-41BE-AC84-FC4818D1592C}"/>
    <cellStyle name="Normal 4 4 2 2 3 9 2" xfId="27563" xr:uid="{F588CF19-3203-4BF9-A012-3611752E1150}"/>
    <cellStyle name="Normal 4 4 2 2 4" xfId="3576" xr:uid="{29EC3767-ACD6-4BCF-BC31-EFC9BF0B0E67}"/>
    <cellStyle name="Normal 4 4 2 2 4 2" xfId="3577" xr:uid="{898ACA1D-E559-41B7-8DC2-5AC63B235B99}"/>
    <cellStyle name="Normal 4 4 2 2 4 2 2" xfId="3578" xr:uid="{0381030C-3F74-4E1D-81A1-A3261FBC6435}"/>
    <cellStyle name="Normal 4 4 2 2 4 2 2 2" xfId="8241" xr:uid="{7EFD2903-5F75-465C-90B3-2E38F50DB9E9}"/>
    <cellStyle name="Normal 4 4 2 2 4 2 2 2 2" xfId="27567" xr:uid="{3455B76C-C492-4D86-A1AF-84790EA2DDAE}"/>
    <cellStyle name="Normal 4 4 2 2 4 2 2 3" xfId="11622" xr:uid="{3F045D1A-E150-4CFB-B908-3888C73C7727}"/>
    <cellStyle name="Normal 4 4 2 2 4 2 2 3 2" xfId="27568" xr:uid="{E6D671AE-61D9-4E06-B496-D771B34B0A90}"/>
    <cellStyle name="Normal 4 4 2 2 4 2 2 4" xfId="16269" xr:uid="{713CA118-7E53-4322-94C0-37FC99C15944}"/>
    <cellStyle name="Normal 4 4 2 2 4 2 2 4 2" xfId="27569" xr:uid="{F0B20846-D85A-4978-A596-1404CB436943}"/>
    <cellStyle name="Normal 4 4 2 2 4 2 2 5" xfId="27566" xr:uid="{C610D486-D569-478C-8D97-CB80F36E37B1}"/>
    <cellStyle name="Normal 4 4 2 2 4 2 3" xfId="8240" xr:uid="{00E58712-6755-4F16-BF71-23E16710057B}"/>
    <cellStyle name="Normal 4 4 2 2 4 2 3 2" xfId="27570" xr:uid="{B809CA1D-4F8E-4AE9-9ECD-469A6A60547F}"/>
    <cellStyle name="Normal 4 4 2 2 4 2 4" xfId="11621" xr:uid="{9F961537-7656-4F4F-A270-FC4D75711D93}"/>
    <cellStyle name="Normal 4 4 2 2 4 2 4 2" xfId="27571" xr:uid="{889F91B2-B494-4ED7-9565-F513F781C026}"/>
    <cellStyle name="Normal 4 4 2 2 4 2 5" xfId="16268" xr:uid="{3DB739C6-EA3D-45C4-A360-9B6168908A3D}"/>
    <cellStyle name="Normal 4 4 2 2 4 2 5 2" xfId="27572" xr:uid="{CEF71B8F-B192-47D0-BE2F-829A5B84A009}"/>
    <cellStyle name="Normal 4 4 2 2 4 2 6" xfId="27565" xr:uid="{7EA174FD-3375-4C0E-BA9F-6146B4D1DFCE}"/>
    <cellStyle name="Normal 4 4 2 2 4 3" xfId="3579" xr:uid="{34112808-2103-4DD7-BF7D-C7AC49B3DB3B}"/>
    <cellStyle name="Normal 4 4 2 2 4 3 2" xfId="8242" xr:uid="{97BE67C8-2494-4F2C-8E17-9FBF1C1A0C03}"/>
    <cellStyle name="Normal 4 4 2 2 4 3 2 2" xfId="27574" xr:uid="{FF966C0E-A099-4A6F-9820-4BDD62607402}"/>
    <cellStyle name="Normal 4 4 2 2 4 3 3" xfId="11623" xr:uid="{F43127A1-BB04-450E-9555-D03E34F97E39}"/>
    <cellStyle name="Normal 4 4 2 2 4 3 3 2" xfId="27575" xr:uid="{ED55FA89-3059-475A-A9D4-7B84733F2F6A}"/>
    <cellStyle name="Normal 4 4 2 2 4 3 4" xfId="16270" xr:uid="{05C9824D-1C80-4E50-A4A9-C97E7B84F4DE}"/>
    <cellStyle name="Normal 4 4 2 2 4 3 4 2" xfId="27576" xr:uid="{4F39FB97-C190-4544-8BC0-4AFFD7C13276}"/>
    <cellStyle name="Normal 4 4 2 2 4 3 5" xfId="27573" xr:uid="{7E2E3374-9CAF-4197-8249-33AC2D776DA6}"/>
    <cellStyle name="Normal 4 4 2 2 4 4" xfId="8239" xr:uid="{80E94767-B009-4E39-8629-AF0AF6B3CBE5}"/>
    <cellStyle name="Normal 4 4 2 2 4 4 2" xfId="27577" xr:uid="{B58E0241-B172-4F41-85A2-6685BE7775D9}"/>
    <cellStyle name="Normal 4 4 2 2 4 5" xfId="11620" xr:uid="{30C9A7AB-4A26-4CD5-8D7F-5015452EC744}"/>
    <cellStyle name="Normal 4 4 2 2 4 5 2" xfId="27578" xr:uid="{2CA21DF0-51B5-4CA9-ACDE-34147531C602}"/>
    <cellStyle name="Normal 4 4 2 2 4 6" xfId="16267" xr:uid="{2F9A5C2A-7C2E-4D4F-8009-FD661B38988F}"/>
    <cellStyle name="Normal 4 4 2 2 4 6 2" xfId="27579" xr:uid="{96EC1BEE-F8C4-444F-AF49-71CDDCF1BA83}"/>
    <cellStyle name="Normal 4 4 2 2 4 7" xfId="27564" xr:uid="{636EC183-6ED9-497C-97E7-C8245736CDC7}"/>
    <cellStyle name="Normal 4 4 2 2 5" xfId="3580" xr:uid="{77433F76-CD05-450A-A87D-D4D25FE7C198}"/>
    <cellStyle name="Normal 4 4 2 2 5 2" xfId="3581" xr:uid="{22E7FAD4-D087-4C68-B81A-285F37FD19A3}"/>
    <cellStyle name="Normal 4 4 2 2 5 2 2" xfId="3582" xr:uid="{7567EC2F-FDFE-4486-8BE2-E18090AA1A8F}"/>
    <cellStyle name="Normal 4 4 2 2 5 2 2 2" xfId="8245" xr:uid="{8CCD88C0-51C0-4539-A126-F8F49A7DED4C}"/>
    <cellStyle name="Normal 4 4 2 2 5 2 2 2 2" xfId="27583" xr:uid="{61AB2D99-20A6-4CB2-BAD4-1D1BD3C13315}"/>
    <cellStyle name="Normal 4 4 2 2 5 2 2 3" xfId="11626" xr:uid="{540027F7-F965-4026-A4C0-2108617661DD}"/>
    <cellStyle name="Normal 4 4 2 2 5 2 2 3 2" xfId="27584" xr:uid="{A3F488B3-732E-41EF-B1E7-001D2D39185D}"/>
    <cellStyle name="Normal 4 4 2 2 5 2 2 4" xfId="16273" xr:uid="{783E42C0-FA7C-4900-9BB1-B2F51F393871}"/>
    <cellStyle name="Normal 4 4 2 2 5 2 2 4 2" xfId="27585" xr:uid="{7A1BB03A-7E1C-432C-B029-E72823B2375F}"/>
    <cellStyle name="Normal 4 4 2 2 5 2 2 5" xfId="27582" xr:uid="{D98A33EE-F74C-4FB8-AC3B-83AD82646897}"/>
    <cellStyle name="Normal 4 4 2 2 5 2 3" xfId="8244" xr:uid="{A5F15F83-77DE-480C-82B4-ECFCA255D2C7}"/>
    <cellStyle name="Normal 4 4 2 2 5 2 3 2" xfId="27586" xr:uid="{8D625E69-D743-4D53-BFE5-719A2DE8063E}"/>
    <cellStyle name="Normal 4 4 2 2 5 2 4" xfId="11625" xr:uid="{67807B6D-54C5-4AD3-9F27-4B9AA082D2CB}"/>
    <cellStyle name="Normal 4 4 2 2 5 2 4 2" xfId="27587" xr:uid="{37BE1B90-FEC5-4AB9-B5FA-AD143A1CF4AB}"/>
    <cellStyle name="Normal 4 4 2 2 5 2 5" xfId="16272" xr:uid="{A2530940-E940-4A1A-870E-443B3919B5AE}"/>
    <cellStyle name="Normal 4 4 2 2 5 2 5 2" xfId="27588" xr:uid="{6A2AC3E1-2E20-4193-8C28-78C5C1002025}"/>
    <cellStyle name="Normal 4 4 2 2 5 2 6" xfId="27581" xr:uid="{EF620CCB-EB4B-416A-B773-79C3E567926F}"/>
    <cellStyle name="Normal 4 4 2 2 5 3" xfId="3583" xr:uid="{820FDE71-FB6E-4073-8499-B8AC19DBCF59}"/>
    <cellStyle name="Normal 4 4 2 2 5 3 2" xfId="8246" xr:uid="{73719849-A154-44ED-A122-8951631F8C68}"/>
    <cellStyle name="Normal 4 4 2 2 5 3 2 2" xfId="27590" xr:uid="{350AB9E6-586B-4700-83E0-408481C5DE39}"/>
    <cellStyle name="Normal 4 4 2 2 5 3 3" xfId="11627" xr:uid="{4335C2EE-B6D8-483B-A872-17C34A3F211F}"/>
    <cellStyle name="Normal 4 4 2 2 5 3 3 2" xfId="27591" xr:uid="{9CC7300E-B042-4DE5-9CB1-D11F890D9AEF}"/>
    <cellStyle name="Normal 4 4 2 2 5 3 4" xfId="16274" xr:uid="{2A73B1FD-6408-4C15-8C7B-2C738FAD793E}"/>
    <cellStyle name="Normal 4 4 2 2 5 3 4 2" xfId="27592" xr:uid="{273C31B8-F5C2-4D10-8D94-98BC3C676C38}"/>
    <cellStyle name="Normal 4 4 2 2 5 3 5" xfId="27589" xr:uid="{9CA31055-0592-452A-AAD4-2F51B854D806}"/>
    <cellStyle name="Normal 4 4 2 2 5 4" xfId="8243" xr:uid="{088A68F3-32C4-4920-B5C5-B4CFBC05F558}"/>
    <cellStyle name="Normal 4 4 2 2 5 4 2" xfId="27593" xr:uid="{59C173B7-9594-4ED5-ADF0-C4CFDCBE0A57}"/>
    <cellStyle name="Normal 4 4 2 2 5 5" xfId="11624" xr:uid="{F7C71868-ABF9-40AA-95C7-02D694A6171B}"/>
    <cellStyle name="Normal 4 4 2 2 5 5 2" xfId="27594" xr:uid="{E1DC7215-4CDA-44C6-8E0A-8794103A44AE}"/>
    <cellStyle name="Normal 4 4 2 2 5 6" xfId="16271" xr:uid="{A0DBBC5F-EDF2-461C-B437-1186931DA85E}"/>
    <cellStyle name="Normal 4 4 2 2 5 6 2" xfId="27595" xr:uid="{671391BC-19CB-45E6-8B99-355F69039AB9}"/>
    <cellStyle name="Normal 4 4 2 2 5 7" xfId="27580" xr:uid="{5A6BD236-8A60-4DF8-8B81-BA2DB50CF200}"/>
    <cellStyle name="Normal 4 4 2 2 6" xfId="3584" xr:uid="{780C5A64-D5EA-480A-80F5-A8255C4249AE}"/>
    <cellStyle name="Normal 4 4 2 2 6 2" xfId="3585" xr:uid="{FBA504BA-68A6-4345-A623-89F7A1EEFEFD}"/>
    <cellStyle name="Normal 4 4 2 2 6 2 2" xfId="8248" xr:uid="{6E5F5C61-8FB4-47C3-B116-40049D368830}"/>
    <cellStyle name="Normal 4 4 2 2 6 2 2 2" xfId="27598" xr:uid="{5860808A-A8D0-4DC4-A162-9C1D527A0A46}"/>
    <cellStyle name="Normal 4 4 2 2 6 2 3" xfId="11629" xr:uid="{FBB2B2C9-A1BD-4961-BAB9-17D682221DD1}"/>
    <cellStyle name="Normal 4 4 2 2 6 2 3 2" xfId="27599" xr:uid="{FA53AA3F-617B-46F3-9538-9C44CD723D95}"/>
    <cellStyle name="Normal 4 4 2 2 6 2 4" xfId="16276" xr:uid="{5CC204BE-11BF-4DA3-86DE-9EBCD41F134C}"/>
    <cellStyle name="Normal 4 4 2 2 6 2 4 2" xfId="27600" xr:uid="{3DEA69A7-112A-4563-AF4A-A6BB321D60BB}"/>
    <cellStyle name="Normal 4 4 2 2 6 2 5" xfId="27597" xr:uid="{BAE724BE-1656-4943-90F4-38E2EB53BE8C}"/>
    <cellStyle name="Normal 4 4 2 2 6 3" xfId="8247" xr:uid="{248D6113-B097-446D-BABB-25D336C72347}"/>
    <cellStyle name="Normal 4 4 2 2 6 3 2" xfId="27601" xr:uid="{7BE0C358-D36D-46FB-B55B-C3A31D7ABCA7}"/>
    <cellStyle name="Normal 4 4 2 2 6 4" xfId="11628" xr:uid="{055DE76D-C2C8-4EFE-9D93-0862A079912F}"/>
    <cellStyle name="Normal 4 4 2 2 6 4 2" xfId="27602" xr:uid="{3AA67434-ABCD-4121-B7B7-C4252C259DEA}"/>
    <cellStyle name="Normal 4 4 2 2 6 5" xfId="16275" xr:uid="{36ADECB2-8056-42F7-BDFD-49E58EB11D92}"/>
    <cellStyle name="Normal 4 4 2 2 6 5 2" xfId="27603" xr:uid="{5F2F7039-E5CA-43D9-B303-AA727E4FBE0D}"/>
    <cellStyle name="Normal 4 4 2 2 6 6" xfId="27596" xr:uid="{4A53A91D-C8F1-485F-B048-8B11A1790FD2}"/>
    <cellStyle name="Normal 4 4 2 2 7" xfId="3586" xr:uid="{59CDDA7E-94FE-49FD-9841-A0F2058A32EB}"/>
    <cellStyle name="Normal 4 4 2 2 7 2" xfId="3587" xr:uid="{EE9B5B21-C482-4C57-9340-C19C9E6AD011}"/>
    <cellStyle name="Normal 4 4 2 2 7 2 2" xfId="8250" xr:uid="{85540905-393D-448B-A430-72353216291D}"/>
    <cellStyle name="Normal 4 4 2 2 7 2 2 2" xfId="27606" xr:uid="{FDB1C74D-2B97-47D0-9471-EB4CECF12F4F}"/>
    <cellStyle name="Normal 4 4 2 2 7 2 3" xfId="11631" xr:uid="{60028105-23CD-45CB-A853-8F4AE2E0967E}"/>
    <cellStyle name="Normal 4 4 2 2 7 2 3 2" xfId="27607" xr:uid="{C9690062-2F80-4981-B3D8-25517515BD27}"/>
    <cellStyle name="Normal 4 4 2 2 7 2 4" xfId="16278" xr:uid="{E01034F2-7C7C-4F40-AC35-157AFA879FC1}"/>
    <cellStyle name="Normal 4 4 2 2 7 2 4 2" xfId="27608" xr:uid="{CED33E88-6C62-49BA-A767-CC516005C8F2}"/>
    <cellStyle name="Normal 4 4 2 2 7 2 5" xfId="27605" xr:uid="{3B7DF4D8-17CD-45E6-9D9D-309C99588F41}"/>
    <cellStyle name="Normal 4 4 2 2 7 3" xfId="8249" xr:uid="{1952CDA5-0B0F-4128-B4FF-B6147DE16608}"/>
    <cellStyle name="Normal 4 4 2 2 7 3 2" xfId="27609" xr:uid="{C36846F8-14BE-45A1-A0D2-9C9E1B5AC2CC}"/>
    <cellStyle name="Normal 4 4 2 2 7 4" xfId="11630" xr:uid="{D653077B-AEB2-4D9A-BF1E-29BD94F3E657}"/>
    <cellStyle name="Normal 4 4 2 2 7 4 2" xfId="27610" xr:uid="{21FAA7C7-5B83-4C35-BA4B-DBE33673ADE9}"/>
    <cellStyle name="Normal 4 4 2 2 7 5" xfId="16277" xr:uid="{C0296942-B183-4AC8-A783-B0A0AC040B32}"/>
    <cellStyle name="Normal 4 4 2 2 7 5 2" xfId="27611" xr:uid="{770DD73D-6E5D-4D0C-B1F9-7F0F0D2EE0E4}"/>
    <cellStyle name="Normal 4 4 2 2 7 6" xfId="27604" xr:uid="{3886867A-9618-4500-B3FA-73EA6E05B238}"/>
    <cellStyle name="Normal 4 4 2 2 8" xfId="3588" xr:uid="{0F1A614B-F0E9-44D8-9F51-19351B30B173}"/>
    <cellStyle name="Normal 4 4 2 2 8 2" xfId="8251" xr:uid="{275F11AF-B690-48FC-ADA1-03EC7ACFB355}"/>
    <cellStyle name="Normal 4 4 2 2 8 2 2" xfId="27613" xr:uid="{E4B9BC21-829D-4C0A-818A-28FFE737E972}"/>
    <cellStyle name="Normal 4 4 2 2 8 3" xfId="11632" xr:uid="{5969E0DC-394D-4109-AA23-47ABA05185B6}"/>
    <cellStyle name="Normal 4 4 2 2 8 3 2" xfId="27614" xr:uid="{6EB5E534-F4A8-4FF9-87E7-C7EF8FD82977}"/>
    <cellStyle name="Normal 4 4 2 2 8 4" xfId="16279" xr:uid="{740C433A-623C-4E35-9B33-920202D9DC33}"/>
    <cellStyle name="Normal 4 4 2 2 8 4 2" xfId="27615" xr:uid="{51F1BB52-4805-49F0-ACE5-7A139B4D4320}"/>
    <cellStyle name="Normal 4 4 2 2 8 5" xfId="27612" xr:uid="{3A1E9A9A-FA95-4B83-B685-FC25436049CA}"/>
    <cellStyle name="Normal 4 4 2 2 9" xfId="3555" xr:uid="{A537558A-7899-4790-95C2-F5C84583AE3C}"/>
    <cellStyle name="Normal 4 4 2 2 9 2" xfId="27616" xr:uid="{DCD0C7CB-4C91-4095-8856-1EA2DDD6F177}"/>
    <cellStyle name="Normal 4 4 2 3" xfId="270" xr:uid="{A2F60F87-D07C-471F-8637-CC89747D79AE}"/>
    <cellStyle name="Normal 4 4 2 3 10" xfId="27617" xr:uid="{66BA6115-5F09-4FC7-B366-9792DF27CF29}"/>
    <cellStyle name="Normal 4 4 2 3 2" xfId="3590" xr:uid="{16B7A95C-6EC6-4300-93AC-51E47830FAA0}"/>
    <cellStyle name="Normal 4 4 2 3 2 2" xfId="3591" xr:uid="{4D99C96E-BA08-427E-96AC-6E92AE202B73}"/>
    <cellStyle name="Normal 4 4 2 3 2 2 2" xfId="3592" xr:uid="{F31C6948-456E-4BAF-851F-AA03CCBC2F13}"/>
    <cellStyle name="Normal 4 4 2 3 2 2 2 2" xfId="8255" xr:uid="{EBFCFEB4-7099-4ACD-AA2B-F2E11A689F93}"/>
    <cellStyle name="Normal 4 4 2 3 2 2 2 2 2" xfId="27621" xr:uid="{A82B7F72-4E69-4719-83A5-AC6EBC5873CB}"/>
    <cellStyle name="Normal 4 4 2 3 2 2 2 3" xfId="11636" xr:uid="{D4E081B9-FC4B-4172-B12E-B55FDC13852E}"/>
    <cellStyle name="Normal 4 4 2 3 2 2 2 3 2" xfId="27622" xr:uid="{C318F071-430D-42BF-9BE9-FCE7914E40C5}"/>
    <cellStyle name="Normal 4 4 2 3 2 2 2 4" xfId="16283" xr:uid="{05B2B0DF-1A54-4F1C-9A71-A79CB8FEB00D}"/>
    <cellStyle name="Normal 4 4 2 3 2 2 2 4 2" xfId="27623" xr:uid="{656735E1-61CE-42EF-8BFD-3FB852DBF82A}"/>
    <cellStyle name="Normal 4 4 2 3 2 2 2 5" xfId="27620" xr:uid="{D8D89183-D44F-46C7-B41F-665301E3BE8F}"/>
    <cellStyle name="Normal 4 4 2 3 2 2 3" xfId="8254" xr:uid="{90348FD1-269C-4B2E-96EB-E633099A31AE}"/>
    <cellStyle name="Normal 4 4 2 3 2 2 3 2" xfId="27624" xr:uid="{3F825001-6223-46CB-BEA2-32DB449CC1F2}"/>
    <cellStyle name="Normal 4 4 2 3 2 2 4" xfId="11635" xr:uid="{13B19EEF-0CD8-416C-B5EF-70A535870E9A}"/>
    <cellStyle name="Normal 4 4 2 3 2 2 4 2" xfId="27625" xr:uid="{BCA5FC32-A073-40B1-9393-CCAFA648CAA7}"/>
    <cellStyle name="Normal 4 4 2 3 2 2 5" xfId="16282" xr:uid="{7122C829-24E3-4937-9548-17720192014D}"/>
    <cellStyle name="Normal 4 4 2 3 2 2 5 2" xfId="27626" xr:uid="{F9EFBB32-3F5B-45CB-909D-79C60CB4AE9F}"/>
    <cellStyle name="Normal 4 4 2 3 2 2 6" xfId="27619" xr:uid="{FDAA77B4-82DA-430D-BA68-ECF4DAD620C0}"/>
    <cellStyle name="Normal 4 4 2 3 2 3" xfId="3593" xr:uid="{AD0FEB3B-4F80-4904-A88C-D1808C066BD7}"/>
    <cellStyle name="Normal 4 4 2 3 2 3 2" xfId="8256" xr:uid="{F53BA11E-725E-4911-A4F4-E0A035F021EF}"/>
    <cellStyle name="Normal 4 4 2 3 2 3 2 2" xfId="27628" xr:uid="{95D52038-8CF9-48C0-A890-E077220B5668}"/>
    <cellStyle name="Normal 4 4 2 3 2 3 3" xfId="11637" xr:uid="{BFA9CA81-ACFC-4C13-A6D0-B87CC7A85649}"/>
    <cellStyle name="Normal 4 4 2 3 2 3 3 2" xfId="27629" xr:uid="{1236C09A-85DD-4B89-B271-9DDD594FA8AB}"/>
    <cellStyle name="Normal 4 4 2 3 2 3 4" xfId="16284" xr:uid="{4AFEE921-5D68-4FAE-BB51-23F6C4581B33}"/>
    <cellStyle name="Normal 4 4 2 3 2 3 4 2" xfId="27630" xr:uid="{C72FBED2-B367-4492-9A5F-B58649858416}"/>
    <cellStyle name="Normal 4 4 2 3 2 3 5" xfId="27627" xr:uid="{28D949B0-1D08-4087-98D7-B6C39B708C8B}"/>
    <cellStyle name="Normal 4 4 2 3 2 4" xfId="8253" xr:uid="{64843056-9614-4BE5-9B41-16AA5E8305CE}"/>
    <cellStyle name="Normal 4 4 2 3 2 4 2" xfId="27631" xr:uid="{4E236DE6-C3BE-4D0D-BABB-2F53B300FEF9}"/>
    <cellStyle name="Normal 4 4 2 3 2 5" xfId="11634" xr:uid="{90DF6CA5-B4EC-4D27-8E2E-1C2EE8F963A7}"/>
    <cellStyle name="Normal 4 4 2 3 2 5 2" xfId="27632" xr:uid="{363D9477-C269-4F92-A9B3-7000BF6DD454}"/>
    <cellStyle name="Normal 4 4 2 3 2 6" xfId="16281" xr:uid="{4F80CFD0-E4D4-438D-9E72-DAEA1D478A19}"/>
    <cellStyle name="Normal 4 4 2 3 2 6 2" xfId="27633" xr:uid="{9C027F8C-CD21-4134-A369-2A614B8D5AA7}"/>
    <cellStyle name="Normal 4 4 2 3 2 7" xfId="27618" xr:uid="{D1F3A04D-2B2C-4F59-B319-7F66E8DFE80A}"/>
    <cellStyle name="Normal 4 4 2 3 3" xfId="3594" xr:uid="{71A63783-94DF-4D5E-A219-D95A8C06AEBE}"/>
    <cellStyle name="Normal 4 4 2 3 3 2" xfId="3595" xr:uid="{1A9C5739-D60D-4051-821B-3F05132126F2}"/>
    <cellStyle name="Normal 4 4 2 3 3 2 2" xfId="8258" xr:uid="{19949F2A-A87A-4F06-B79A-2387D6BE2675}"/>
    <cellStyle name="Normal 4 4 2 3 3 2 2 2" xfId="27636" xr:uid="{AE29C1F2-9FD8-4C18-90DC-A491E2BA7B56}"/>
    <cellStyle name="Normal 4 4 2 3 3 2 3" xfId="11639" xr:uid="{CF739C88-B10C-48DC-B126-B1BB280E55B8}"/>
    <cellStyle name="Normal 4 4 2 3 3 2 3 2" xfId="27637" xr:uid="{682AE926-2949-4544-B695-7449654DECC2}"/>
    <cellStyle name="Normal 4 4 2 3 3 2 4" xfId="16286" xr:uid="{3987B63F-BBA9-4C5A-9583-9333FB516E17}"/>
    <cellStyle name="Normal 4 4 2 3 3 2 4 2" xfId="27638" xr:uid="{0231A9B7-3037-48D1-A2D3-A7930CD70819}"/>
    <cellStyle name="Normal 4 4 2 3 3 2 5" xfId="27635" xr:uid="{543E30A2-4A1F-4C5A-8EC2-85D4454106D3}"/>
    <cellStyle name="Normal 4 4 2 3 3 3" xfId="8257" xr:uid="{5B28120B-389B-4316-ACAF-3530F1569CD6}"/>
    <cellStyle name="Normal 4 4 2 3 3 3 2" xfId="27639" xr:uid="{1CC140E3-3187-418A-835B-1CC7B28DC16D}"/>
    <cellStyle name="Normal 4 4 2 3 3 4" xfId="11638" xr:uid="{34B2C6E6-48E8-4CB9-8023-2EF15C2B1DC4}"/>
    <cellStyle name="Normal 4 4 2 3 3 4 2" xfId="27640" xr:uid="{BE61CC0A-B40B-43D1-BB42-36C30C05CFDB}"/>
    <cellStyle name="Normal 4 4 2 3 3 5" xfId="16285" xr:uid="{C9C4A559-40E9-4333-847C-6E35AF9C4229}"/>
    <cellStyle name="Normal 4 4 2 3 3 5 2" xfId="27641" xr:uid="{D4831C00-1C3E-49D1-81E2-9A8BE3D74912}"/>
    <cellStyle name="Normal 4 4 2 3 3 6" xfId="27634" xr:uid="{51C8A982-9F86-401F-8801-848E61AF2F73}"/>
    <cellStyle name="Normal 4 4 2 3 4" xfId="3596" xr:uid="{DCBD0AE7-45CD-4CE7-8A22-23B94A6512B8}"/>
    <cellStyle name="Normal 4 4 2 3 4 2" xfId="3597" xr:uid="{6068EB5B-79D0-441D-870E-B294D397A8EE}"/>
    <cellStyle name="Normal 4 4 2 3 4 2 2" xfId="8260" xr:uid="{9167219B-CF5E-4D3C-9304-BBBCBB50D0F6}"/>
    <cellStyle name="Normal 4 4 2 3 4 2 2 2" xfId="27644" xr:uid="{096A377A-1CF1-43DC-AB9E-569806B15C70}"/>
    <cellStyle name="Normal 4 4 2 3 4 2 3" xfId="11641" xr:uid="{F763D893-1A73-454E-8AF8-FF79428614B2}"/>
    <cellStyle name="Normal 4 4 2 3 4 2 3 2" xfId="27645" xr:uid="{2310C8A8-E8C5-449C-8AED-D659C7753128}"/>
    <cellStyle name="Normal 4 4 2 3 4 2 4" xfId="16288" xr:uid="{34A16897-5488-4B6F-BB5A-D800835A1E7D}"/>
    <cellStyle name="Normal 4 4 2 3 4 2 4 2" xfId="27646" xr:uid="{D132B656-F0B5-42A9-893B-05EE10F9F78E}"/>
    <cellStyle name="Normal 4 4 2 3 4 2 5" xfId="27643" xr:uid="{690C0F77-074B-498A-AE08-5F660F73B541}"/>
    <cellStyle name="Normal 4 4 2 3 4 3" xfId="8259" xr:uid="{BE897019-E527-4805-8E5E-798DF0784A92}"/>
    <cellStyle name="Normal 4 4 2 3 4 3 2" xfId="27647" xr:uid="{B4AE6B77-89D8-48B5-B266-9BD2320A53D8}"/>
    <cellStyle name="Normal 4 4 2 3 4 4" xfId="11640" xr:uid="{AFC41A01-495D-46D4-8FDE-E39237D75F45}"/>
    <cellStyle name="Normal 4 4 2 3 4 4 2" xfId="27648" xr:uid="{F829BBFB-98B8-43BE-99DF-88C003A242EA}"/>
    <cellStyle name="Normal 4 4 2 3 4 5" xfId="16287" xr:uid="{DF76287C-CAF2-482C-8F13-5E9877437DC9}"/>
    <cellStyle name="Normal 4 4 2 3 4 5 2" xfId="27649" xr:uid="{B4FDD5B9-4FDC-42A1-8B70-DE797164B14C}"/>
    <cellStyle name="Normal 4 4 2 3 4 6" xfId="27642" xr:uid="{8CB36415-2497-4917-9959-AF4F70DC6FCA}"/>
    <cellStyle name="Normal 4 4 2 3 5" xfId="3598" xr:uid="{8CE43C9F-4904-4A92-8D65-239629384317}"/>
    <cellStyle name="Normal 4 4 2 3 5 2" xfId="8261" xr:uid="{8A631576-EEA6-416D-A259-65BF1F4F356D}"/>
    <cellStyle name="Normal 4 4 2 3 5 2 2" xfId="27651" xr:uid="{66EED602-0965-4C5D-A5C8-031FF7B7BAB9}"/>
    <cellStyle name="Normal 4 4 2 3 5 3" xfId="11642" xr:uid="{663D982A-BC70-466D-9066-12B4E5A4083F}"/>
    <cellStyle name="Normal 4 4 2 3 5 3 2" xfId="27652" xr:uid="{5CDDFCE5-5EC7-4312-B1A6-10742E3C788D}"/>
    <cellStyle name="Normal 4 4 2 3 5 4" xfId="16289" xr:uid="{8E665B0E-283E-4625-A326-B86580ED86BF}"/>
    <cellStyle name="Normal 4 4 2 3 5 4 2" xfId="27653" xr:uid="{5A3412F9-C6E6-44F0-ACCD-41D81E029FB4}"/>
    <cellStyle name="Normal 4 4 2 3 5 5" xfId="27650" xr:uid="{55A6F2D1-9CFE-4114-9C94-9A9548E7E042}"/>
    <cellStyle name="Normal 4 4 2 3 6" xfId="3589" xr:uid="{91054919-AC32-4525-9A5F-6A1CCB42A875}"/>
    <cellStyle name="Normal 4 4 2 3 6 2" xfId="27654" xr:uid="{248EDD91-7AB6-447F-998D-429D754ADBD9}"/>
    <cellStyle name="Normal 4 4 2 3 7" xfId="8252" xr:uid="{C880AC7B-CD90-416D-BCDD-CEA1E698F99F}"/>
    <cellStyle name="Normal 4 4 2 3 7 2" xfId="27655" xr:uid="{2BC6265C-4E80-4EF8-AFF0-3DBADD700926}"/>
    <cellStyle name="Normal 4 4 2 3 8" xfId="11633" xr:uid="{3C2B019A-B6FD-4969-A6C7-CBA41EC42985}"/>
    <cellStyle name="Normal 4 4 2 3 8 2" xfId="27656" xr:uid="{D972ACA8-DF48-49A1-B6D4-1C2EAD184DC0}"/>
    <cellStyle name="Normal 4 4 2 3 9" xfId="16280" xr:uid="{B7311D12-CB8E-4A67-8FD8-7E650B6E603C}"/>
    <cellStyle name="Normal 4 4 2 3 9 2" xfId="27657" xr:uid="{D8456B42-D6F7-4074-B3B6-54EAA0413AEC}"/>
    <cellStyle name="Normal 4 4 2 4" xfId="357" xr:uid="{65AE7DB0-3CFE-4618-84AB-8BA6AD716FB0}"/>
    <cellStyle name="Normal 4 4 2 4 10" xfId="27658" xr:uid="{5FAE0D53-EB52-403D-8D7B-DF51399A63E6}"/>
    <cellStyle name="Normal 4 4 2 4 2" xfId="3600" xr:uid="{272F60A6-7E99-450B-BDFC-55A85054F9D2}"/>
    <cellStyle name="Normal 4 4 2 4 2 2" xfId="3601" xr:uid="{BA118EE3-AADD-4F0A-BB1E-F39CFD9DA444}"/>
    <cellStyle name="Normal 4 4 2 4 2 2 2" xfId="3602" xr:uid="{3BFCDA80-65FB-4638-B55D-E06CCFC788EE}"/>
    <cellStyle name="Normal 4 4 2 4 2 2 2 2" xfId="8265" xr:uid="{4AC7F722-D724-45F8-BD7D-CE4629CEA506}"/>
    <cellStyle name="Normal 4 4 2 4 2 2 2 2 2" xfId="27662" xr:uid="{AF44F66E-1E22-4B06-AEE4-056A047BD4F3}"/>
    <cellStyle name="Normal 4 4 2 4 2 2 2 3" xfId="11646" xr:uid="{FB91011D-999E-416F-8321-6B3FB52FB71C}"/>
    <cellStyle name="Normal 4 4 2 4 2 2 2 3 2" xfId="27663" xr:uid="{60F3AD79-9EBD-490C-91D1-69A8DFE55BA1}"/>
    <cellStyle name="Normal 4 4 2 4 2 2 2 4" xfId="16293" xr:uid="{2F47A363-8C6C-49AA-A11E-75F495B0A942}"/>
    <cellStyle name="Normal 4 4 2 4 2 2 2 4 2" xfId="27664" xr:uid="{CF4A8EA3-1F28-456C-8482-8BCDE078AAFB}"/>
    <cellStyle name="Normal 4 4 2 4 2 2 2 5" xfId="27661" xr:uid="{6BE0D003-6533-493D-B749-CE75C8FAA6D3}"/>
    <cellStyle name="Normal 4 4 2 4 2 2 3" xfId="8264" xr:uid="{5725F185-F091-4AC2-8DB1-41F8EB97D054}"/>
    <cellStyle name="Normal 4 4 2 4 2 2 3 2" xfId="27665" xr:uid="{746AD9C2-0CB2-4468-A5F8-7799CC116DA7}"/>
    <cellStyle name="Normal 4 4 2 4 2 2 4" xfId="11645" xr:uid="{E719F07D-0522-4D22-B4C6-2EAA12C3BAB9}"/>
    <cellStyle name="Normal 4 4 2 4 2 2 4 2" xfId="27666" xr:uid="{9602AD21-CF31-4AE8-B26D-4D4D4275AE03}"/>
    <cellStyle name="Normal 4 4 2 4 2 2 5" xfId="16292" xr:uid="{C44BE73E-7576-48D5-97DB-F9354718794B}"/>
    <cellStyle name="Normal 4 4 2 4 2 2 5 2" xfId="27667" xr:uid="{DC643554-A326-4234-A950-3E5190A6EE69}"/>
    <cellStyle name="Normal 4 4 2 4 2 2 6" xfId="27660" xr:uid="{A2B22142-ACD2-46AB-AEE2-9CD59C111743}"/>
    <cellStyle name="Normal 4 4 2 4 2 3" xfId="3603" xr:uid="{24EF1AC3-E382-41AB-964A-8ABB58523A63}"/>
    <cellStyle name="Normal 4 4 2 4 2 3 2" xfId="8266" xr:uid="{7CBA63E3-D4FE-4FE2-8D86-DB3CFBF38E29}"/>
    <cellStyle name="Normal 4 4 2 4 2 3 2 2" xfId="27669" xr:uid="{BD93889E-8C99-43E1-ABDA-5BCEA6E38677}"/>
    <cellStyle name="Normal 4 4 2 4 2 3 3" xfId="11647" xr:uid="{BF3D58CE-B0B1-45DA-BB8D-26AB4737D5F7}"/>
    <cellStyle name="Normal 4 4 2 4 2 3 3 2" xfId="27670" xr:uid="{5EDBB747-A20D-4830-9AAE-A77D87614261}"/>
    <cellStyle name="Normal 4 4 2 4 2 3 4" xfId="16294" xr:uid="{CD9F6A65-E619-4D45-AE9F-272DE805F20C}"/>
    <cellStyle name="Normal 4 4 2 4 2 3 4 2" xfId="27671" xr:uid="{DE93C8BC-F035-4B43-BBF4-F8B98D17FFDF}"/>
    <cellStyle name="Normal 4 4 2 4 2 3 5" xfId="27668" xr:uid="{4FE55AC5-C23F-4600-AEB7-6985BA5ECE8F}"/>
    <cellStyle name="Normal 4 4 2 4 2 4" xfId="8263" xr:uid="{FDA984BA-0196-4F50-91D2-E7DBA8D1647E}"/>
    <cellStyle name="Normal 4 4 2 4 2 4 2" xfId="27672" xr:uid="{5CD1F63C-1188-4ADD-A1B6-3DEDAE457938}"/>
    <cellStyle name="Normal 4 4 2 4 2 5" xfId="11644" xr:uid="{D6DF248C-529A-4DA2-8CC1-BC035D4274F5}"/>
    <cellStyle name="Normal 4 4 2 4 2 5 2" xfId="27673" xr:uid="{B493CC20-BD4A-4390-B2F4-1C56100AAE0C}"/>
    <cellStyle name="Normal 4 4 2 4 2 6" xfId="16291" xr:uid="{407E240D-A472-4CE1-8025-208B40B68204}"/>
    <cellStyle name="Normal 4 4 2 4 2 6 2" xfId="27674" xr:uid="{50FD0C9B-E6B0-43F4-B2D0-73064F82ADFA}"/>
    <cellStyle name="Normal 4 4 2 4 2 7" xfId="27659" xr:uid="{296AA696-4726-4ECD-9808-E1DC22AD1579}"/>
    <cellStyle name="Normal 4 4 2 4 3" xfId="3604" xr:uid="{ED3893FE-A483-4181-B9C9-FD5D70465375}"/>
    <cellStyle name="Normal 4 4 2 4 3 2" xfId="3605" xr:uid="{043FB150-14B6-4431-BDCA-113BAA1807C2}"/>
    <cellStyle name="Normal 4 4 2 4 3 2 2" xfId="8268" xr:uid="{249F85FA-BEE3-4CBC-BC63-52A1D8F8AE93}"/>
    <cellStyle name="Normal 4 4 2 4 3 2 2 2" xfId="27677" xr:uid="{78D4CB2D-7BB6-4FF4-8115-E96DF0850949}"/>
    <cellStyle name="Normal 4 4 2 4 3 2 3" xfId="11649" xr:uid="{7D504C24-1DC1-4B3E-95E0-3FF39FA1C70B}"/>
    <cellStyle name="Normal 4 4 2 4 3 2 3 2" xfId="27678" xr:uid="{7E3D3B58-46A2-4CB6-B730-7FCA78E562C8}"/>
    <cellStyle name="Normal 4 4 2 4 3 2 4" xfId="16296" xr:uid="{C8997E0F-ABB2-473C-8831-A2E75349D870}"/>
    <cellStyle name="Normal 4 4 2 4 3 2 4 2" xfId="27679" xr:uid="{B4FF4885-2B02-4A2F-AE45-C2D553B4AD91}"/>
    <cellStyle name="Normal 4 4 2 4 3 2 5" xfId="27676" xr:uid="{6197CDDF-6BCF-4892-939D-86AA6F9F97A3}"/>
    <cellStyle name="Normal 4 4 2 4 3 3" xfId="8267" xr:uid="{19DB5A56-9E39-41BF-A5A1-FEAEAF6DF93A}"/>
    <cellStyle name="Normal 4 4 2 4 3 3 2" xfId="27680" xr:uid="{E8FC6D95-AEA4-4264-BD38-4A3EB8A97F10}"/>
    <cellStyle name="Normal 4 4 2 4 3 4" xfId="11648" xr:uid="{496CCDC7-4D22-4305-9D30-93311C4CFEB4}"/>
    <cellStyle name="Normal 4 4 2 4 3 4 2" xfId="27681" xr:uid="{816D3BEC-776B-4F1A-A951-B97561AFC593}"/>
    <cellStyle name="Normal 4 4 2 4 3 5" xfId="16295" xr:uid="{1D1641FD-82C4-4D9E-A524-94EC9EB3ED5E}"/>
    <cellStyle name="Normal 4 4 2 4 3 5 2" xfId="27682" xr:uid="{CC1C748C-FA48-4603-8691-809F0B8746D5}"/>
    <cellStyle name="Normal 4 4 2 4 3 6" xfId="27675" xr:uid="{BF42B073-C9B4-4761-BACA-B7A301CA3F59}"/>
    <cellStyle name="Normal 4 4 2 4 4" xfId="3606" xr:uid="{9D6DB438-288D-4278-9B0C-E25DA3B61F57}"/>
    <cellStyle name="Normal 4 4 2 4 4 2" xfId="3607" xr:uid="{06AFC3EF-394E-46B0-95D4-AD29BBC118C4}"/>
    <cellStyle name="Normal 4 4 2 4 4 2 2" xfId="8270" xr:uid="{FB026EB1-B804-44BA-A37F-9FECEB83ACF5}"/>
    <cellStyle name="Normal 4 4 2 4 4 2 2 2" xfId="27685" xr:uid="{B97FF045-3328-47DE-AA66-4E8574385F36}"/>
    <cellStyle name="Normal 4 4 2 4 4 2 3" xfId="11651" xr:uid="{A0BFF6EB-AF88-4C92-927D-392D369A5C2A}"/>
    <cellStyle name="Normal 4 4 2 4 4 2 3 2" xfId="27686" xr:uid="{539489B8-5BBD-4A82-A66F-53D67F5EBCBB}"/>
    <cellStyle name="Normal 4 4 2 4 4 2 4" xfId="16298" xr:uid="{3B07AE89-2456-4416-8B08-5832A4587B81}"/>
    <cellStyle name="Normal 4 4 2 4 4 2 4 2" xfId="27687" xr:uid="{19D5E925-2879-4C2C-8D34-0522779C76F0}"/>
    <cellStyle name="Normal 4 4 2 4 4 2 5" xfId="27684" xr:uid="{0BF3D205-BA14-4AEB-9CED-FD74D75E06D5}"/>
    <cellStyle name="Normal 4 4 2 4 4 3" xfId="8269" xr:uid="{05392A78-3D73-465D-9816-6CDA5023E456}"/>
    <cellStyle name="Normal 4 4 2 4 4 3 2" xfId="27688" xr:uid="{8FF47873-9DA9-488D-879F-06835B54BAD8}"/>
    <cellStyle name="Normal 4 4 2 4 4 4" xfId="11650" xr:uid="{4A0C56F7-CC9A-4707-912A-D0CB5E97BF93}"/>
    <cellStyle name="Normal 4 4 2 4 4 4 2" xfId="27689" xr:uid="{340E4D10-C38B-4F7F-AFFE-40AEAA075BEF}"/>
    <cellStyle name="Normal 4 4 2 4 4 5" xfId="16297" xr:uid="{717E7319-39A1-47E2-8D69-3123FF52D833}"/>
    <cellStyle name="Normal 4 4 2 4 4 5 2" xfId="27690" xr:uid="{853C3AE9-5A20-40E6-811A-1311E7CDC391}"/>
    <cellStyle name="Normal 4 4 2 4 4 6" xfId="27683" xr:uid="{6ACB2E76-A34D-4F33-B7DE-1C404EE4F59A}"/>
    <cellStyle name="Normal 4 4 2 4 5" xfId="3608" xr:uid="{253A18D6-8A92-4A67-9D91-4CB94AB40C78}"/>
    <cellStyle name="Normal 4 4 2 4 5 2" xfId="8271" xr:uid="{93CEA5A6-A505-4E6C-978B-9637D30BDBBA}"/>
    <cellStyle name="Normal 4 4 2 4 5 2 2" xfId="27692" xr:uid="{3B0D012B-24B4-4C31-881A-7EBC88B2D412}"/>
    <cellStyle name="Normal 4 4 2 4 5 3" xfId="11652" xr:uid="{5BACD86C-4EA0-4494-8B00-FBD6FB7597E5}"/>
    <cellStyle name="Normal 4 4 2 4 5 3 2" xfId="27693" xr:uid="{08844B5D-78F6-4B07-90FE-12320D88F41B}"/>
    <cellStyle name="Normal 4 4 2 4 5 4" xfId="16299" xr:uid="{121307C1-4BEA-4749-A82C-74264636C4DA}"/>
    <cellStyle name="Normal 4 4 2 4 5 4 2" xfId="27694" xr:uid="{081756CB-94C7-487D-9830-EA54CF61C809}"/>
    <cellStyle name="Normal 4 4 2 4 5 5" xfId="27691" xr:uid="{E782B34D-A556-44F3-97DC-EE63F06BD05F}"/>
    <cellStyle name="Normal 4 4 2 4 6" xfId="3599" xr:uid="{E0E7C211-A98A-4B64-9DAE-C0293D29ADFF}"/>
    <cellStyle name="Normal 4 4 2 4 6 2" xfId="27695" xr:uid="{7FBAC212-1C39-4F50-9657-2F5C17E4A2A7}"/>
    <cellStyle name="Normal 4 4 2 4 7" xfId="8262" xr:uid="{72A505CA-6037-4376-B432-B033598F0240}"/>
    <cellStyle name="Normal 4 4 2 4 7 2" xfId="27696" xr:uid="{9F427A16-5495-46E5-BFD7-B240462CA44C}"/>
    <cellStyle name="Normal 4 4 2 4 8" xfId="11643" xr:uid="{54C48F2E-5924-4C11-B223-6A18EED586C4}"/>
    <cellStyle name="Normal 4 4 2 4 8 2" xfId="27697" xr:uid="{82E3B7C2-8EB6-4EFD-91CB-EE30B4F356D8}"/>
    <cellStyle name="Normal 4 4 2 4 9" xfId="16290" xr:uid="{2D7150CD-DB68-41BD-A27C-4C1BF795580C}"/>
    <cellStyle name="Normal 4 4 2 4 9 2" xfId="27698" xr:uid="{765B0878-AD74-477E-8EDC-282FA78DF202}"/>
    <cellStyle name="Normal 4 4 2 5" xfId="3609" xr:uid="{AB5EB8DF-12F9-498A-B3B7-DB6518ADB1FE}"/>
    <cellStyle name="Normal 4 4 2 5 2" xfId="3610" xr:uid="{53C25849-9306-4E99-A31E-B01D3628D41A}"/>
    <cellStyle name="Normal 4 4 2 5 2 2" xfId="3611" xr:uid="{37A3CAAE-BC21-44E5-94EA-7C43439405D3}"/>
    <cellStyle name="Normal 4 4 2 5 2 2 2" xfId="8274" xr:uid="{750A2812-13FC-4254-AEC5-0266349D0E46}"/>
    <cellStyle name="Normal 4 4 2 5 2 2 2 2" xfId="27702" xr:uid="{D359292B-5443-4599-A831-CF0EF77B5FC5}"/>
    <cellStyle name="Normal 4 4 2 5 2 2 3" xfId="11655" xr:uid="{62224727-5B2E-4C4C-8C24-BA8B180A5071}"/>
    <cellStyle name="Normal 4 4 2 5 2 2 3 2" xfId="27703" xr:uid="{BC238FC4-1763-40AA-944A-F89F5D1C460A}"/>
    <cellStyle name="Normal 4 4 2 5 2 2 4" xfId="16302" xr:uid="{51EF557B-4FE7-49B9-BC95-92093422DBDA}"/>
    <cellStyle name="Normal 4 4 2 5 2 2 4 2" xfId="27704" xr:uid="{4AE90667-F65C-4182-896A-4F6DAD7AE2ED}"/>
    <cellStyle name="Normal 4 4 2 5 2 2 5" xfId="27701" xr:uid="{B1D27D5A-5CBB-4799-9256-754FFCFAB18F}"/>
    <cellStyle name="Normal 4 4 2 5 2 3" xfId="8273" xr:uid="{4D340304-88D1-4478-84C7-456548C9A1EB}"/>
    <cellStyle name="Normal 4 4 2 5 2 3 2" xfId="27705" xr:uid="{9A9C28DE-542F-44D6-9134-8E2BE27DBF76}"/>
    <cellStyle name="Normal 4 4 2 5 2 4" xfId="11654" xr:uid="{8B3DF3B3-6E25-4E15-A5E9-4BBE996F2515}"/>
    <cellStyle name="Normal 4 4 2 5 2 4 2" xfId="27706" xr:uid="{59C2E5BB-BEA4-47F6-A8BA-B672A835DE6A}"/>
    <cellStyle name="Normal 4 4 2 5 2 5" xfId="16301" xr:uid="{6FBD7FA8-5FD9-494C-BE7B-73BA0ED804B3}"/>
    <cellStyle name="Normal 4 4 2 5 2 5 2" xfId="27707" xr:uid="{C586B722-09CA-40E5-B898-9C22F5A7FFB0}"/>
    <cellStyle name="Normal 4 4 2 5 2 6" xfId="27700" xr:uid="{5C2C9DAF-F85B-4FD0-90DA-F6B7E3A61337}"/>
    <cellStyle name="Normal 4 4 2 5 3" xfId="3612" xr:uid="{C5B63263-86F9-4382-BED7-E6E1C32EEFEC}"/>
    <cellStyle name="Normal 4 4 2 5 3 2" xfId="8275" xr:uid="{553680C8-6086-45CF-81D0-334125A98359}"/>
    <cellStyle name="Normal 4 4 2 5 3 2 2" xfId="27709" xr:uid="{7B2DA0CC-4A79-4081-B130-2067A07F235E}"/>
    <cellStyle name="Normal 4 4 2 5 3 3" xfId="11656" xr:uid="{0B7166ED-6DBB-4D03-BFEE-77FB072846AC}"/>
    <cellStyle name="Normal 4 4 2 5 3 3 2" xfId="27710" xr:uid="{BD767E71-A6BB-49A5-8096-392857CB2B37}"/>
    <cellStyle name="Normal 4 4 2 5 3 4" xfId="16303" xr:uid="{604394DE-EF37-4644-8340-172E36502245}"/>
    <cellStyle name="Normal 4 4 2 5 3 4 2" xfId="27711" xr:uid="{28F55A73-2433-4295-BC54-B73F9236C46E}"/>
    <cellStyle name="Normal 4 4 2 5 3 5" xfId="27708" xr:uid="{4E640CE2-980D-46D0-9615-2FAB41CE3C71}"/>
    <cellStyle name="Normal 4 4 2 5 4" xfId="8272" xr:uid="{E62A074F-6A76-416B-8654-0840F25D0C2F}"/>
    <cellStyle name="Normal 4 4 2 5 4 2" xfId="27712" xr:uid="{42CFBDFB-547F-4052-8E75-EAF4E05998B2}"/>
    <cellStyle name="Normal 4 4 2 5 5" xfId="11653" xr:uid="{D14E64BA-2BEB-40A9-88A8-8FC932DBA571}"/>
    <cellStyle name="Normal 4 4 2 5 5 2" xfId="27713" xr:uid="{1912168B-72D6-4CA1-9659-A5C95DD8D49C}"/>
    <cellStyle name="Normal 4 4 2 5 6" xfId="16300" xr:uid="{E9FB21AD-32E7-45B9-8F69-862A8332022F}"/>
    <cellStyle name="Normal 4 4 2 5 6 2" xfId="27714" xr:uid="{2765D03D-4365-4088-BE0E-831D0DBF7CC7}"/>
    <cellStyle name="Normal 4 4 2 5 7" xfId="27699" xr:uid="{070A573F-0CF0-4C80-822C-C9D7C75BD152}"/>
    <cellStyle name="Normal 4 4 2 6" xfId="3613" xr:uid="{3764D8EC-485F-4944-801B-06F8BFCE4ABD}"/>
    <cellStyle name="Normal 4 4 2 6 2" xfId="3614" xr:uid="{3524AA1B-0010-410E-A1DC-D6EE7092A6AB}"/>
    <cellStyle name="Normal 4 4 2 6 2 2" xfId="3615" xr:uid="{48E5C08A-189C-4C1B-A5AB-C9E74BB74B2B}"/>
    <cellStyle name="Normal 4 4 2 6 2 2 2" xfId="8278" xr:uid="{BBC6ECEB-D1AF-4BB9-9CB0-6EE29D0BF2DE}"/>
    <cellStyle name="Normal 4 4 2 6 2 2 2 2" xfId="27718" xr:uid="{EA8CF725-E2FD-49F7-B4B0-CE654BACBC23}"/>
    <cellStyle name="Normal 4 4 2 6 2 2 3" xfId="11659" xr:uid="{5DC0DDBD-8370-42E9-97D7-BB52B906017D}"/>
    <cellStyle name="Normal 4 4 2 6 2 2 3 2" xfId="27719" xr:uid="{C42D2DE2-0573-41C2-A0EE-B4B5A252B362}"/>
    <cellStyle name="Normal 4 4 2 6 2 2 4" xfId="16306" xr:uid="{2A9EF695-CAA9-4E6D-AA80-B1091189F1F3}"/>
    <cellStyle name="Normal 4 4 2 6 2 2 4 2" xfId="27720" xr:uid="{01FACEAE-058C-4D3C-A383-5A3D96E192AB}"/>
    <cellStyle name="Normal 4 4 2 6 2 2 5" xfId="27717" xr:uid="{14AC2D41-1ACD-4C36-8A76-CF8567621935}"/>
    <cellStyle name="Normal 4 4 2 6 2 3" xfId="8277" xr:uid="{963C7A33-5D87-4C14-B088-5BC4EA408D33}"/>
    <cellStyle name="Normal 4 4 2 6 2 3 2" xfId="27721" xr:uid="{253B43CC-4AE4-4951-8AAD-8B338E7AD855}"/>
    <cellStyle name="Normal 4 4 2 6 2 4" xfId="11658" xr:uid="{0E2450E7-77E8-4D4E-A370-8CA00C871843}"/>
    <cellStyle name="Normal 4 4 2 6 2 4 2" xfId="27722" xr:uid="{0B2EE8F4-9ED1-4910-AF4E-CE8D85601212}"/>
    <cellStyle name="Normal 4 4 2 6 2 5" xfId="16305" xr:uid="{E0572CF0-DCB4-4F50-A2DC-B76035E5E0FD}"/>
    <cellStyle name="Normal 4 4 2 6 2 5 2" xfId="27723" xr:uid="{EEDD2C13-8617-4D9F-ABBF-B05163886B02}"/>
    <cellStyle name="Normal 4 4 2 6 2 6" xfId="27716" xr:uid="{27D121A4-E1CA-43F6-9AA1-D36C3506FF89}"/>
    <cellStyle name="Normal 4 4 2 6 3" xfId="3616" xr:uid="{324EAD56-B2D5-4317-B0C4-C6E54F081006}"/>
    <cellStyle name="Normal 4 4 2 6 3 2" xfId="8279" xr:uid="{87EA54CB-9E97-4F88-B697-8C2F764DA275}"/>
    <cellStyle name="Normal 4 4 2 6 3 2 2" xfId="27725" xr:uid="{73F910B5-8900-42BB-9AC1-037AD0F4AB01}"/>
    <cellStyle name="Normal 4 4 2 6 3 3" xfId="11660" xr:uid="{05ADB61C-CDC1-4E14-898B-0D0F23A0E1D1}"/>
    <cellStyle name="Normal 4 4 2 6 3 3 2" xfId="27726" xr:uid="{D456DBD8-5B41-401F-B09E-4028E7A6DC13}"/>
    <cellStyle name="Normal 4 4 2 6 3 4" xfId="16307" xr:uid="{E7F90CE3-2822-45E7-A19D-84F27B09A176}"/>
    <cellStyle name="Normal 4 4 2 6 3 4 2" xfId="27727" xr:uid="{828EA4DA-E183-4F44-95B4-756C4B94259C}"/>
    <cellStyle name="Normal 4 4 2 6 3 5" xfId="27724" xr:uid="{E8BAA0E6-2A59-48A1-B1B6-E96208568742}"/>
    <cellStyle name="Normal 4 4 2 6 4" xfId="8276" xr:uid="{DBFBEABF-8CD7-49B7-86F8-C56E42A15337}"/>
    <cellStyle name="Normal 4 4 2 6 4 2" xfId="27728" xr:uid="{82B939AE-88D8-407C-B023-C4322432055C}"/>
    <cellStyle name="Normal 4 4 2 6 5" xfId="11657" xr:uid="{CBBFFE10-618C-4D02-BE9F-1D34EC04BA29}"/>
    <cellStyle name="Normal 4 4 2 6 5 2" xfId="27729" xr:uid="{54271AC8-D50B-4311-8AE5-6250136D6FE9}"/>
    <cellStyle name="Normal 4 4 2 6 6" xfId="16304" xr:uid="{9A2A9544-1822-4113-9F91-D1847988E5CD}"/>
    <cellStyle name="Normal 4 4 2 6 6 2" xfId="27730" xr:uid="{0E37AEE1-A0E5-47F4-9D9C-A24E07097C42}"/>
    <cellStyle name="Normal 4 4 2 6 7" xfId="27715" xr:uid="{4E5C1A8E-CF0C-40F3-8C12-86683BB8047B}"/>
    <cellStyle name="Normal 4 4 2 7" xfId="3617" xr:uid="{4D197753-0EA5-4CCA-9A9A-9D53D80246A4}"/>
    <cellStyle name="Normal 4 4 2 7 2" xfId="3618" xr:uid="{BE63D571-FDDB-47DE-9E43-22BBBAAB92B4}"/>
    <cellStyle name="Normal 4 4 2 7 2 2" xfId="8281" xr:uid="{153909EF-493C-4B81-8437-42179F316315}"/>
    <cellStyle name="Normal 4 4 2 7 2 2 2" xfId="27733" xr:uid="{65F79F73-AE1A-4D07-AB8D-5C7CB9CC6C29}"/>
    <cellStyle name="Normal 4 4 2 7 2 3" xfId="11662" xr:uid="{E54FD71E-4574-4845-882B-6F363D400DBE}"/>
    <cellStyle name="Normal 4 4 2 7 2 3 2" xfId="27734" xr:uid="{4DD539E2-D561-41FC-BD4C-1467263737E2}"/>
    <cellStyle name="Normal 4 4 2 7 2 4" xfId="16309" xr:uid="{F44BD18A-E8EC-49CB-A2D2-5E6F010E2B75}"/>
    <cellStyle name="Normal 4 4 2 7 2 4 2" xfId="27735" xr:uid="{581E25BC-948E-4BED-B2E6-703B8E7C7227}"/>
    <cellStyle name="Normal 4 4 2 7 2 5" xfId="27732" xr:uid="{9579433E-14DE-4CCA-8DE0-82222E6F460E}"/>
    <cellStyle name="Normal 4 4 2 7 3" xfId="8280" xr:uid="{E8962B0F-24EA-4611-9CBC-62E0BFA8C89B}"/>
    <cellStyle name="Normal 4 4 2 7 3 2" xfId="27736" xr:uid="{C5E21B4E-D921-4BAB-A722-42860430B594}"/>
    <cellStyle name="Normal 4 4 2 7 4" xfId="11661" xr:uid="{6DA45FC8-375B-48F1-AD88-08378D20FBCD}"/>
    <cellStyle name="Normal 4 4 2 7 4 2" xfId="27737" xr:uid="{D4445171-F6B5-428C-AF7F-DAEAB3FA7023}"/>
    <cellStyle name="Normal 4 4 2 7 5" xfId="16308" xr:uid="{DC85B202-001F-43EC-8652-DD4A6BC1A087}"/>
    <cellStyle name="Normal 4 4 2 7 5 2" xfId="27738" xr:uid="{5BF88AFF-B80C-4E44-9831-A1FD74064D83}"/>
    <cellStyle name="Normal 4 4 2 7 6" xfId="27731" xr:uid="{68B7732E-3877-4EFB-9341-49A0BFC08018}"/>
    <cellStyle name="Normal 4 4 2 8" xfId="3619" xr:uid="{704F18A5-E043-4E0B-8B5B-93D6453A9EF6}"/>
    <cellStyle name="Normal 4 4 2 8 2" xfId="3620" xr:uid="{93971689-8C38-4889-AD6A-90D2DE8263F9}"/>
    <cellStyle name="Normal 4 4 2 8 2 2" xfId="8283" xr:uid="{41EAA17D-E051-44FC-AD9B-376EB0B347FE}"/>
    <cellStyle name="Normal 4 4 2 8 2 2 2" xfId="27741" xr:uid="{BAE566BF-13AE-4DAE-8C09-8A09D973B525}"/>
    <cellStyle name="Normal 4 4 2 8 2 3" xfId="11664" xr:uid="{6F87465C-6851-4258-8925-6A25DECD7300}"/>
    <cellStyle name="Normal 4 4 2 8 2 3 2" xfId="27742" xr:uid="{B4DDEBB8-5D0A-4802-AB0B-5C155BEDDC56}"/>
    <cellStyle name="Normal 4 4 2 8 2 4" xfId="16311" xr:uid="{D6CC7EC6-BB1B-4BE5-BA24-D8B4CBEFBF96}"/>
    <cellStyle name="Normal 4 4 2 8 2 4 2" xfId="27743" xr:uid="{2B966E4F-EB13-4390-B073-246CB659B581}"/>
    <cellStyle name="Normal 4 4 2 8 2 5" xfId="27740" xr:uid="{B18B840B-1EFF-4837-8879-3D8AE67B5ECD}"/>
    <cellStyle name="Normal 4 4 2 8 3" xfId="8282" xr:uid="{0AD78350-F1FA-4A49-BEF1-AED7D7464633}"/>
    <cellStyle name="Normal 4 4 2 8 3 2" xfId="27744" xr:uid="{23D9AD27-FC64-4A0A-BDDF-CDBE113BCFFD}"/>
    <cellStyle name="Normal 4 4 2 8 4" xfId="11663" xr:uid="{377A5046-0337-4CE7-B368-585F60B31636}"/>
    <cellStyle name="Normal 4 4 2 8 4 2" xfId="27745" xr:uid="{F2B4BEC1-793C-4517-8D39-F1B0807062BD}"/>
    <cellStyle name="Normal 4 4 2 8 5" xfId="16310" xr:uid="{02C7A82F-98B3-4572-B5FB-F2E73E02407B}"/>
    <cellStyle name="Normal 4 4 2 8 5 2" xfId="27746" xr:uid="{C24828DB-6B42-4A0F-830A-5BEADB7B9046}"/>
    <cellStyle name="Normal 4 4 2 8 6" xfId="27739" xr:uid="{60223A42-7C02-450D-AF5D-449C61FE3DF4}"/>
    <cellStyle name="Normal 4 4 2 9" xfId="3621" xr:uid="{DD1DB37D-97E9-4F31-8228-192B33F011FB}"/>
    <cellStyle name="Normal 4 4 2 9 2" xfId="8284" xr:uid="{C8FD3BFC-B421-4EEA-8A19-2B99E64CAD26}"/>
    <cellStyle name="Normal 4 4 2 9 2 2" xfId="27748" xr:uid="{8B835C2B-7CD4-4E09-A80F-9E877E0CFCA1}"/>
    <cellStyle name="Normal 4 4 2 9 3" xfId="11665" xr:uid="{BFCE5806-6473-42E9-B3F7-9A314C0FDD43}"/>
    <cellStyle name="Normal 4 4 2 9 3 2" xfId="27749" xr:uid="{5146D06F-9604-4CFF-B0CD-C7F6508F590C}"/>
    <cellStyle name="Normal 4 4 2 9 4" xfId="16312" xr:uid="{A0AA0610-F209-43CB-8D60-C20C9BE81980}"/>
    <cellStyle name="Normal 4 4 2 9 4 2" xfId="27750" xr:uid="{3488194B-39F1-49E0-A619-F2E9C5D6676C}"/>
    <cellStyle name="Normal 4 4 2 9 5" xfId="27747" xr:uid="{173C891C-4DEB-4419-B4B2-D3DB353DFBF1}"/>
    <cellStyle name="Normal 4 4 3" xfId="201" xr:uid="{AE30D6BD-4B5D-4034-B2E8-C624E8BC8FD1}"/>
    <cellStyle name="Normal 4 4 3 10" xfId="8285" xr:uid="{DAAEE8BB-AFF2-465B-9107-12D725F93251}"/>
    <cellStyle name="Normal 4 4 3 10 2" xfId="27752" xr:uid="{9C8A9945-EB22-4FE3-B615-BEC8EB816790}"/>
    <cellStyle name="Normal 4 4 3 11" xfId="11666" xr:uid="{51D87795-D198-4ED7-88B5-7CBDC70EF236}"/>
    <cellStyle name="Normal 4 4 3 11 2" xfId="27753" xr:uid="{D309E37A-7FC7-48C1-9D3D-F091826E0AA6}"/>
    <cellStyle name="Normal 4 4 3 12" xfId="16313" xr:uid="{8E149AA8-CFCC-48EA-928F-F77521B954B3}"/>
    <cellStyle name="Normal 4 4 3 12 2" xfId="27754" xr:uid="{FF0AC64E-DCE2-445F-A7D6-EBFB431911D1}"/>
    <cellStyle name="Normal 4 4 3 13" xfId="27751" xr:uid="{04D2BCC9-39D6-4433-9C20-719F64DE16C0}"/>
    <cellStyle name="Normal 4 4 3 2" xfId="272" xr:uid="{2F4D610C-4632-4807-BB1F-E22DBBA67D9C}"/>
    <cellStyle name="Normal 4 4 3 2 10" xfId="27755" xr:uid="{9E859516-9214-4A4E-A9EB-5440CB04DD9E}"/>
    <cellStyle name="Normal 4 4 3 2 2" xfId="3624" xr:uid="{6A698B27-CE62-4CA4-9B6B-3A6E120E1142}"/>
    <cellStyle name="Normal 4 4 3 2 2 2" xfId="3625" xr:uid="{04FDDD93-3FEC-41EC-BCD4-B1A7EE4E9325}"/>
    <cellStyle name="Normal 4 4 3 2 2 2 2" xfId="3626" xr:uid="{F0622F1D-3A5C-4F6D-89CC-229241FB4405}"/>
    <cellStyle name="Normal 4 4 3 2 2 2 2 2" xfId="8289" xr:uid="{0B684B30-810C-4FFA-A6D2-E0704A90B4F9}"/>
    <cellStyle name="Normal 4 4 3 2 2 2 2 2 2" xfId="27759" xr:uid="{5256DB13-4535-4A06-825A-C610F86ED8FD}"/>
    <cellStyle name="Normal 4 4 3 2 2 2 2 3" xfId="11670" xr:uid="{75C2D0E0-811E-4570-B1F2-BAEB95B55CBD}"/>
    <cellStyle name="Normal 4 4 3 2 2 2 2 3 2" xfId="27760" xr:uid="{F91BB015-5D9D-4E70-ACC9-9C50ABB11FFD}"/>
    <cellStyle name="Normal 4 4 3 2 2 2 2 4" xfId="16317" xr:uid="{A009B58F-0CE2-4805-956B-5D5CBEADCD3E}"/>
    <cellStyle name="Normal 4 4 3 2 2 2 2 4 2" xfId="27761" xr:uid="{918F439D-926E-48A0-9B22-184C896F59F3}"/>
    <cellStyle name="Normal 4 4 3 2 2 2 2 5" xfId="27758" xr:uid="{8902AEA2-41FD-4558-8EF2-9AAD071416C9}"/>
    <cellStyle name="Normal 4 4 3 2 2 2 3" xfId="8288" xr:uid="{F6DE141F-8D56-4622-B026-CCF9DAD1BD7A}"/>
    <cellStyle name="Normal 4 4 3 2 2 2 3 2" xfId="27762" xr:uid="{C9C626D2-102E-4213-AF9E-F24310E474A0}"/>
    <cellStyle name="Normal 4 4 3 2 2 2 4" xfId="11669" xr:uid="{26264498-2866-4E9D-B4E9-C7705678E8A8}"/>
    <cellStyle name="Normal 4 4 3 2 2 2 4 2" xfId="27763" xr:uid="{F6D37D1A-9C45-43FC-9B4B-24BE9A1658A4}"/>
    <cellStyle name="Normal 4 4 3 2 2 2 5" xfId="16316" xr:uid="{C9FF7596-296F-4F1F-AD07-06AA1283C8E7}"/>
    <cellStyle name="Normal 4 4 3 2 2 2 5 2" xfId="27764" xr:uid="{CCA58D0F-83F1-4005-80D2-CF69A5C1AB5D}"/>
    <cellStyle name="Normal 4 4 3 2 2 2 6" xfId="27757" xr:uid="{00D528CB-7EF5-4C82-A84D-35009D77F4AC}"/>
    <cellStyle name="Normal 4 4 3 2 2 3" xfId="3627" xr:uid="{2AF841DB-CA27-468F-BC9A-921FAE0E2182}"/>
    <cellStyle name="Normal 4 4 3 2 2 3 2" xfId="8290" xr:uid="{5E045AB0-C605-46D1-AE12-168876A04379}"/>
    <cellStyle name="Normal 4 4 3 2 2 3 2 2" xfId="27766" xr:uid="{A02001F6-EBEC-4EF5-A897-B1F79328151F}"/>
    <cellStyle name="Normal 4 4 3 2 2 3 3" xfId="11671" xr:uid="{9FD60FCC-0D4B-45BC-8B1E-C30F9DD62269}"/>
    <cellStyle name="Normal 4 4 3 2 2 3 3 2" xfId="27767" xr:uid="{E723C4E0-FC85-44AF-8DC1-3A85D231AD42}"/>
    <cellStyle name="Normal 4 4 3 2 2 3 4" xfId="16318" xr:uid="{CE617CA8-6C28-4475-A53D-C4F09F53E525}"/>
    <cellStyle name="Normal 4 4 3 2 2 3 4 2" xfId="27768" xr:uid="{CAB3A00E-8C26-45A0-97B6-78DFA645DB94}"/>
    <cellStyle name="Normal 4 4 3 2 2 3 5" xfId="27765" xr:uid="{7BEF8953-ACBC-44EC-92B6-48B21BD8E774}"/>
    <cellStyle name="Normal 4 4 3 2 2 4" xfId="8287" xr:uid="{94A1E2BB-CD9E-4C8F-B229-B9BC4295FE45}"/>
    <cellStyle name="Normal 4 4 3 2 2 4 2" xfId="27769" xr:uid="{2F7E7D3D-7246-4CAB-8D6B-30E3A74CB441}"/>
    <cellStyle name="Normal 4 4 3 2 2 5" xfId="11668" xr:uid="{05DC2F29-2A60-4927-B60A-C42B2F66695D}"/>
    <cellStyle name="Normal 4 4 3 2 2 5 2" xfId="27770" xr:uid="{21FE845E-AA4B-400B-9D67-1692282AB6EA}"/>
    <cellStyle name="Normal 4 4 3 2 2 6" xfId="16315" xr:uid="{A235026F-5574-4390-B8BA-88872F652F35}"/>
    <cellStyle name="Normal 4 4 3 2 2 6 2" xfId="27771" xr:uid="{8B8D77BC-60AA-428B-82D2-52930FA65780}"/>
    <cellStyle name="Normal 4 4 3 2 2 7" xfId="27756" xr:uid="{688F1F01-27DD-4F2E-9A3B-C2064930B450}"/>
    <cellStyle name="Normal 4 4 3 2 3" xfId="3628" xr:uid="{18168065-4E16-4153-A7D1-83CDDB204724}"/>
    <cellStyle name="Normal 4 4 3 2 3 2" xfId="3629" xr:uid="{61B1D86E-095D-4D7D-9CDB-4B0E66D4F9B4}"/>
    <cellStyle name="Normal 4 4 3 2 3 2 2" xfId="8292" xr:uid="{3225E606-FEFD-4159-91F9-BAE5922C16E1}"/>
    <cellStyle name="Normal 4 4 3 2 3 2 2 2" xfId="27774" xr:uid="{F54F1E53-8123-46E4-98AA-4C70D2140CB2}"/>
    <cellStyle name="Normal 4 4 3 2 3 2 3" xfId="11673" xr:uid="{F4E8210A-C9F9-4CD9-8FF7-44C1646CB767}"/>
    <cellStyle name="Normal 4 4 3 2 3 2 3 2" xfId="27775" xr:uid="{3F38D433-B173-432C-ACF0-D8C5709EC68E}"/>
    <cellStyle name="Normal 4 4 3 2 3 2 4" xfId="16320" xr:uid="{4DB5B9FB-9C0E-47BC-8037-1290FB7312BE}"/>
    <cellStyle name="Normal 4 4 3 2 3 2 4 2" xfId="27776" xr:uid="{121968C2-C558-4F1F-A3B1-685FDC58A623}"/>
    <cellStyle name="Normal 4 4 3 2 3 2 5" xfId="27773" xr:uid="{78BEEBAD-1E35-4CCB-8204-90CC77DD7AD6}"/>
    <cellStyle name="Normal 4 4 3 2 3 3" xfId="8291" xr:uid="{C4AB1A64-A501-47CD-B346-1BC0B59D295F}"/>
    <cellStyle name="Normal 4 4 3 2 3 3 2" xfId="27777" xr:uid="{760C3749-1DD8-47C6-B095-949368D9775D}"/>
    <cellStyle name="Normal 4 4 3 2 3 4" xfId="11672" xr:uid="{A9195BF9-8F85-4B5B-8605-D23F5302DB23}"/>
    <cellStyle name="Normal 4 4 3 2 3 4 2" xfId="27778" xr:uid="{D135505D-0CC0-4105-B60D-A32D81EB06D1}"/>
    <cellStyle name="Normal 4 4 3 2 3 5" xfId="16319" xr:uid="{1C4DD108-8D75-44C5-939F-7B5E7B4D8F6B}"/>
    <cellStyle name="Normal 4 4 3 2 3 5 2" xfId="27779" xr:uid="{D9D06722-AC55-486A-B6D9-93A549D5378C}"/>
    <cellStyle name="Normal 4 4 3 2 3 6" xfId="27772" xr:uid="{284BF7D9-890C-46B2-BA31-365140B826FF}"/>
    <cellStyle name="Normal 4 4 3 2 4" xfId="3630" xr:uid="{C7A28974-ECDC-4B0F-A6C1-39A837129E27}"/>
    <cellStyle name="Normal 4 4 3 2 4 2" xfId="3631" xr:uid="{5FBBD306-DDF0-499A-88AF-A3FF4FCB910C}"/>
    <cellStyle name="Normal 4 4 3 2 4 2 2" xfId="8294" xr:uid="{CAF2A741-1D4E-4987-A82D-3066AC27867B}"/>
    <cellStyle name="Normal 4 4 3 2 4 2 2 2" xfId="27782" xr:uid="{5F61033C-ABDF-44A8-A267-AFA7B6F19DF5}"/>
    <cellStyle name="Normal 4 4 3 2 4 2 3" xfId="11675" xr:uid="{DF2F03D9-7344-4159-9D4E-9540E0152475}"/>
    <cellStyle name="Normal 4 4 3 2 4 2 3 2" xfId="27783" xr:uid="{24C85987-2F9B-44DB-97FF-D5F9989B960C}"/>
    <cellStyle name="Normal 4 4 3 2 4 2 4" xfId="16322" xr:uid="{7D7DF09A-4E1F-4CEC-B04D-5C3C7357A986}"/>
    <cellStyle name="Normal 4 4 3 2 4 2 4 2" xfId="27784" xr:uid="{A03F57B3-7300-4A61-923C-8EDE2A4E6967}"/>
    <cellStyle name="Normal 4 4 3 2 4 2 5" xfId="27781" xr:uid="{E54B0C81-3FF1-4697-B6BE-59CAD3DE133E}"/>
    <cellStyle name="Normal 4 4 3 2 4 3" xfId="8293" xr:uid="{056FBDE8-1968-45AA-802F-8E56218E5CF7}"/>
    <cellStyle name="Normal 4 4 3 2 4 3 2" xfId="27785" xr:uid="{6B7DB201-E5D9-4265-99A4-F2E4F75E2DDF}"/>
    <cellStyle name="Normal 4 4 3 2 4 4" xfId="11674" xr:uid="{A86E9002-7792-462B-AAA2-034EFEB2A119}"/>
    <cellStyle name="Normal 4 4 3 2 4 4 2" xfId="27786" xr:uid="{FDBD5448-99C4-479D-BA03-9FD66C119EE2}"/>
    <cellStyle name="Normal 4 4 3 2 4 5" xfId="16321" xr:uid="{16D713E9-3BB1-414A-91B6-D2D9BB97B526}"/>
    <cellStyle name="Normal 4 4 3 2 4 5 2" xfId="27787" xr:uid="{DFDAFF00-F59F-4296-ACBB-CEAAC4038618}"/>
    <cellStyle name="Normal 4 4 3 2 4 6" xfId="27780" xr:uid="{DDA4F06E-6E5E-413A-80D1-F0B2E912AD80}"/>
    <cellStyle name="Normal 4 4 3 2 5" xfId="3632" xr:uid="{88540D46-C254-46B6-95E1-6CB9FB27C0CF}"/>
    <cellStyle name="Normal 4 4 3 2 5 2" xfId="8295" xr:uid="{7F50C508-B048-40B5-810D-CD2B5FC58F07}"/>
    <cellStyle name="Normal 4 4 3 2 5 2 2" xfId="27789" xr:uid="{D8F24DBA-4E14-4E0A-9084-0EA5AC4117A6}"/>
    <cellStyle name="Normal 4 4 3 2 5 3" xfId="11676" xr:uid="{A30E70EB-D320-4CC1-BB76-308CABCFCBCC}"/>
    <cellStyle name="Normal 4 4 3 2 5 3 2" xfId="27790" xr:uid="{B7384FCA-657D-4931-9222-E161503EF8FA}"/>
    <cellStyle name="Normal 4 4 3 2 5 4" xfId="16323" xr:uid="{AB290693-AF03-4FCB-AED6-35D784269F03}"/>
    <cellStyle name="Normal 4 4 3 2 5 4 2" xfId="27791" xr:uid="{A3B2C8E3-9639-4429-B022-02F7A9571CC0}"/>
    <cellStyle name="Normal 4 4 3 2 5 5" xfId="27788" xr:uid="{26FA48D0-CFE0-41F0-87E5-C0576200A112}"/>
    <cellStyle name="Normal 4 4 3 2 6" xfId="3623" xr:uid="{B766706A-7578-4213-AE38-903D1B145E3C}"/>
    <cellStyle name="Normal 4 4 3 2 6 2" xfId="27792" xr:uid="{374F39E4-37BE-4042-A888-AC3BB4911799}"/>
    <cellStyle name="Normal 4 4 3 2 7" xfId="8286" xr:uid="{815BF1FD-D89C-4A4F-8CA3-B45C54ADE504}"/>
    <cellStyle name="Normal 4 4 3 2 7 2" xfId="27793" xr:uid="{DB0794AA-E66E-4A56-B69F-99F259046CAA}"/>
    <cellStyle name="Normal 4 4 3 2 8" xfId="11667" xr:uid="{25731BCD-C80C-44B9-B5A9-E57C8451092D}"/>
    <cellStyle name="Normal 4 4 3 2 8 2" xfId="27794" xr:uid="{8A139C39-A403-407D-BD2E-B55144CEF9B2}"/>
    <cellStyle name="Normal 4 4 3 2 9" xfId="16314" xr:uid="{635E5050-D8D8-4027-AE7A-78472A3A6962}"/>
    <cellStyle name="Normal 4 4 3 2 9 2" xfId="27795" xr:uid="{47004A52-A06F-445C-BDDD-B0F78BDF888D}"/>
    <cellStyle name="Normal 4 4 3 3" xfId="359" xr:uid="{2CE14D3B-830B-4ABA-A77D-C88A17D6D527}"/>
    <cellStyle name="Normal 4 4 3 3 10" xfId="27796" xr:uid="{29F2266F-B628-4F16-92F0-146A7C1D7A21}"/>
    <cellStyle name="Normal 4 4 3 3 2" xfId="3634" xr:uid="{80081AB9-BFF2-4AB9-B0B0-46A26C589E38}"/>
    <cellStyle name="Normal 4 4 3 3 2 2" xfId="3635" xr:uid="{270AC90F-1D5E-46A3-97F2-19A15CBC9706}"/>
    <cellStyle name="Normal 4 4 3 3 2 2 2" xfId="3636" xr:uid="{FFAD5344-51A5-4FAF-A7A3-C79E3E5AAFEE}"/>
    <cellStyle name="Normal 4 4 3 3 2 2 2 2" xfId="8299" xr:uid="{AA890E1B-6983-40B8-A00E-82F703550A23}"/>
    <cellStyle name="Normal 4 4 3 3 2 2 2 2 2" xfId="27800" xr:uid="{FD17E336-5F65-41FF-92D3-3872A8AF7AD9}"/>
    <cellStyle name="Normal 4 4 3 3 2 2 2 3" xfId="11680" xr:uid="{D55FB0E1-0414-4D0A-9076-D1732282D785}"/>
    <cellStyle name="Normal 4 4 3 3 2 2 2 3 2" xfId="27801" xr:uid="{FD73FB0D-A070-4CBD-B49B-AF951E5DB8B3}"/>
    <cellStyle name="Normal 4 4 3 3 2 2 2 4" xfId="16327" xr:uid="{3D92FFE6-1455-4D9F-AA83-0A2F5829503C}"/>
    <cellStyle name="Normal 4 4 3 3 2 2 2 4 2" xfId="27802" xr:uid="{E3DB8DC2-A632-4897-8B56-CC34838DE2A9}"/>
    <cellStyle name="Normal 4 4 3 3 2 2 2 5" xfId="27799" xr:uid="{FCC3FBFF-F85C-4E51-8A77-139FBB9F858F}"/>
    <cellStyle name="Normal 4 4 3 3 2 2 3" xfId="8298" xr:uid="{B19AC783-D59A-485E-B7B0-BA55E7DBD69A}"/>
    <cellStyle name="Normal 4 4 3 3 2 2 3 2" xfId="27803" xr:uid="{B38E2D86-731C-47CB-9772-B142A72CC1BD}"/>
    <cellStyle name="Normal 4 4 3 3 2 2 4" xfId="11679" xr:uid="{00D1B01F-D8E0-4D6C-B688-AD2F075F0A2A}"/>
    <cellStyle name="Normal 4 4 3 3 2 2 4 2" xfId="27804" xr:uid="{838C60EA-13AE-41D2-8B44-ABB5BD495F32}"/>
    <cellStyle name="Normal 4 4 3 3 2 2 5" xfId="16326" xr:uid="{383C29A2-7583-4EE8-A96A-E29A4EC7E320}"/>
    <cellStyle name="Normal 4 4 3 3 2 2 5 2" xfId="27805" xr:uid="{7BEACFA4-844E-4DA9-A2DA-ECBAB2AA86AC}"/>
    <cellStyle name="Normal 4 4 3 3 2 2 6" xfId="27798" xr:uid="{481BD37E-0F91-470B-8DCE-9BDC003C756C}"/>
    <cellStyle name="Normal 4 4 3 3 2 3" xfId="3637" xr:uid="{3B6A39BE-5FDB-4907-9044-94291D2CE19E}"/>
    <cellStyle name="Normal 4 4 3 3 2 3 2" xfId="8300" xr:uid="{D1891399-2BA1-44B7-AD89-F2E5EC69100F}"/>
    <cellStyle name="Normal 4 4 3 3 2 3 2 2" xfId="27807" xr:uid="{F3F6429A-F360-495B-9813-9420CED51D1A}"/>
    <cellStyle name="Normal 4 4 3 3 2 3 3" xfId="11681" xr:uid="{16F418FF-2FE6-4658-8418-EB429B642E8A}"/>
    <cellStyle name="Normal 4 4 3 3 2 3 3 2" xfId="27808" xr:uid="{13DF2870-74D2-4620-805F-55619F608AD1}"/>
    <cellStyle name="Normal 4 4 3 3 2 3 4" xfId="16328" xr:uid="{ABA561C9-67B6-4AEA-87FE-DCEAF8975BF2}"/>
    <cellStyle name="Normal 4 4 3 3 2 3 4 2" xfId="27809" xr:uid="{A84431AE-CBC0-44E4-90F9-2088E7CA5245}"/>
    <cellStyle name="Normal 4 4 3 3 2 3 5" xfId="27806" xr:uid="{6D45CAFD-A7E9-45E2-9200-7BD81982EB76}"/>
    <cellStyle name="Normal 4 4 3 3 2 4" xfId="8297" xr:uid="{E6E1A3C0-7E69-4453-ACF1-6F65A763ACA3}"/>
    <cellStyle name="Normal 4 4 3 3 2 4 2" xfId="27810" xr:uid="{2EEDD7C9-B0F8-43AF-82D0-E0045D11779B}"/>
    <cellStyle name="Normal 4 4 3 3 2 5" xfId="11678" xr:uid="{76354F17-F223-4529-BF31-7341853160F7}"/>
    <cellStyle name="Normal 4 4 3 3 2 5 2" xfId="27811" xr:uid="{1C80F099-41D3-4B04-A736-7AA1A522D534}"/>
    <cellStyle name="Normal 4 4 3 3 2 6" xfId="16325" xr:uid="{185604A7-0314-4AA7-AC69-DCEF3124B446}"/>
    <cellStyle name="Normal 4 4 3 3 2 6 2" xfId="27812" xr:uid="{87D792EA-D848-4039-A3EE-55FE84201B09}"/>
    <cellStyle name="Normal 4 4 3 3 2 7" xfId="27797" xr:uid="{BFBCE1AB-09C9-4A3C-B70C-25FB54936E2A}"/>
    <cellStyle name="Normal 4 4 3 3 3" xfId="3638" xr:uid="{5185C238-A967-4FF0-B183-6FA51A2DFECB}"/>
    <cellStyle name="Normal 4 4 3 3 3 2" xfId="3639" xr:uid="{F3575BE8-FAF6-44A1-AA28-E29BED25083A}"/>
    <cellStyle name="Normal 4 4 3 3 3 2 2" xfId="8302" xr:uid="{F55406E6-B932-4B50-A767-6CCB6CAFCE8C}"/>
    <cellStyle name="Normal 4 4 3 3 3 2 2 2" xfId="27815" xr:uid="{EEE89E81-64F3-454C-A0F4-EE8D3F54DBBA}"/>
    <cellStyle name="Normal 4 4 3 3 3 2 3" xfId="11683" xr:uid="{F2DEC17B-4B26-4330-864D-1B39D7E3BFCC}"/>
    <cellStyle name="Normal 4 4 3 3 3 2 3 2" xfId="27816" xr:uid="{7BE2DF6E-5475-41E7-888F-BA0F23FC76F2}"/>
    <cellStyle name="Normal 4 4 3 3 3 2 4" xfId="16330" xr:uid="{BB442BAE-D0DE-413B-9A63-D42BB89077E6}"/>
    <cellStyle name="Normal 4 4 3 3 3 2 4 2" xfId="27817" xr:uid="{4638413F-C093-4A3A-82E2-086679A6F7C7}"/>
    <cellStyle name="Normal 4 4 3 3 3 2 5" xfId="27814" xr:uid="{3648D102-B4B7-4262-B509-8770C4F69071}"/>
    <cellStyle name="Normal 4 4 3 3 3 3" xfId="8301" xr:uid="{8660A839-9451-4065-89F0-1310BBB4565F}"/>
    <cellStyle name="Normal 4 4 3 3 3 3 2" xfId="27818" xr:uid="{BCBF68D0-895C-4905-88C3-0E556F86E731}"/>
    <cellStyle name="Normal 4 4 3 3 3 4" xfId="11682" xr:uid="{24717400-87D8-4032-977E-C2585F5D1D9E}"/>
    <cellStyle name="Normal 4 4 3 3 3 4 2" xfId="27819" xr:uid="{1416AC11-D482-439F-A41D-B312531502EC}"/>
    <cellStyle name="Normal 4 4 3 3 3 5" xfId="16329" xr:uid="{B374E1FB-5476-4ABF-8747-DA9457802B39}"/>
    <cellStyle name="Normal 4 4 3 3 3 5 2" xfId="27820" xr:uid="{A210E8E7-D4FD-4679-86E7-E8A77F0F6F76}"/>
    <cellStyle name="Normal 4 4 3 3 3 6" xfId="27813" xr:uid="{73B0A115-8B44-4D49-A1AD-1D7C62C3C035}"/>
    <cellStyle name="Normal 4 4 3 3 4" xfId="3640" xr:uid="{BBB68293-1784-4B58-A65F-9DDB09624CAD}"/>
    <cellStyle name="Normal 4 4 3 3 4 2" xfId="3641" xr:uid="{6CF0F72B-EE18-44A9-84A1-72B22F9C97D9}"/>
    <cellStyle name="Normal 4 4 3 3 4 2 2" xfId="8304" xr:uid="{B9DD8D71-882B-41D7-A024-C532C09E6680}"/>
    <cellStyle name="Normal 4 4 3 3 4 2 2 2" xfId="27823" xr:uid="{130C9743-891F-4E48-9AAE-0DAF12697AE2}"/>
    <cellStyle name="Normal 4 4 3 3 4 2 3" xfId="11685" xr:uid="{B2AD9634-D2F0-4C0F-981C-FA283E14C4CF}"/>
    <cellStyle name="Normal 4 4 3 3 4 2 3 2" xfId="27824" xr:uid="{173EE383-12A2-411D-A19A-033A4232A283}"/>
    <cellStyle name="Normal 4 4 3 3 4 2 4" xfId="16332" xr:uid="{B01737BC-A662-4050-A061-9327F05F5EA3}"/>
    <cellStyle name="Normal 4 4 3 3 4 2 4 2" xfId="27825" xr:uid="{7C13EF75-5D29-4410-BBBD-F5D7A9F4A3D5}"/>
    <cellStyle name="Normal 4 4 3 3 4 2 5" xfId="27822" xr:uid="{C93BAA88-65D8-451E-A788-AA227FF4666B}"/>
    <cellStyle name="Normal 4 4 3 3 4 3" xfId="8303" xr:uid="{D6901EDB-A827-40E9-B87C-941711FAE0FF}"/>
    <cellStyle name="Normal 4 4 3 3 4 3 2" xfId="27826" xr:uid="{EF8D5656-8E08-4201-8B55-2CF08582ABA3}"/>
    <cellStyle name="Normal 4 4 3 3 4 4" xfId="11684" xr:uid="{AF5B8EAB-AFD2-4D97-864A-ACD9EEE7FAF5}"/>
    <cellStyle name="Normal 4 4 3 3 4 4 2" xfId="27827" xr:uid="{943E0140-BC41-4D74-B2DC-ED6321E637CD}"/>
    <cellStyle name="Normal 4 4 3 3 4 5" xfId="16331" xr:uid="{79D57F98-5ACD-4A19-97C7-B5A53303F5EB}"/>
    <cellStyle name="Normal 4 4 3 3 4 5 2" xfId="27828" xr:uid="{D8AC9825-B2D8-42D3-84EB-3637A8C876C8}"/>
    <cellStyle name="Normal 4 4 3 3 4 6" xfId="27821" xr:uid="{622321C2-7407-4A1D-B7DA-0A89EF3A1656}"/>
    <cellStyle name="Normal 4 4 3 3 5" xfId="3642" xr:uid="{7AF119CF-C6ED-4E9A-9812-B4695DE7FB58}"/>
    <cellStyle name="Normal 4 4 3 3 5 2" xfId="8305" xr:uid="{C55D7E15-888B-43FB-873C-508A8250AD31}"/>
    <cellStyle name="Normal 4 4 3 3 5 2 2" xfId="27830" xr:uid="{0FB62C56-026D-4765-8E98-6EC5CC4C2BAB}"/>
    <cellStyle name="Normal 4 4 3 3 5 3" xfId="11686" xr:uid="{52FB8492-9DFF-496B-86A6-7B956719D9A5}"/>
    <cellStyle name="Normal 4 4 3 3 5 3 2" xfId="27831" xr:uid="{B8BF97AB-7DC7-4F0F-855D-C7FC925A2EF8}"/>
    <cellStyle name="Normal 4 4 3 3 5 4" xfId="16333" xr:uid="{BDEBD6D8-A460-4550-AF15-008ADAE4F446}"/>
    <cellStyle name="Normal 4 4 3 3 5 4 2" xfId="27832" xr:uid="{37F7D0DD-749A-4649-9FFB-C76FDFAA0993}"/>
    <cellStyle name="Normal 4 4 3 3 5 5" xfId="27829" xr:uid="{9585CAD0-B692-4CAB-99D3-F54B76566D59}"/>
    <cellStyle name="Normal 4 4 3 3 6" xfId="3633" xr:uid="{446DC0F3-104F-42A6-80AF-6C3A9461CC66}"/>
    <cellStyle name="Normal 4 4 3 3 6 2" xfId="27833" xr:uid="{BB799A8F-6B9D-436C-826D-16E971CD452E}"/>
    <cellStyle name="Normal 4 4 3 3 7" xfId="8296" xr:uid="{42F9A83A-F5E5-44FF-B4C6-BD0CD84B2B0F}"/>
    <cellStyle name="Normal 4 4 3 3 7 2" xfId="27834" xr:uid="{9F6F9BD8-1E8B-41DD-9534-9D7E453C9F82}"/>
    <cellStyle name="Normal 4 4 3 3 8" xfId="11677" xr:uid="{72AF3181-3E96-49AD-9F94-6AFC9FB87FC7}"/>
    <cellStyle name="Normal 4 4 3 3 8 2" xfId="27835" xr:uid="{BFB9CAB8-40EE-4F90-BCCD-610C24842611}"/>
    <cellStyle name="Normal 4 4 3 3 9" xfId="16324" xr:uid="{3F212F58-6F74-46B3-BB14-C9DE6332EDD9}"/>
    <cellStyle name="Normal 4 4 3 3 9 2" xfId="27836" xr:uid="{D2D2445A-610B-4271-910A-CA9B7EB5A538}"/>
    <cellStyle name="Normal 4 4 3 4" xfId="3643" xr:uid="{CCEFA6BB-B5A5-47FA-87E2-0596C11EA194}"/>
    <cellStyle name="Normal 4 4 3 4 2" xfId="3644" xr:uid="{269740E0-8075-49AC-98DE-720C1FF77756}"/>
    <cellStyle name="Normal 4 4 3 4 2 2" xfId="3645" xr:uid="{D262BE38-17CF-4C1F-B2F5-7229ACE1AD16}"/>
    <cellStyle name="Normal 4 4 3 4 2 2 2" xfId="8308" xr:uid="{8D1D9D0E-291E-4E29-BF68-CB22E787194E}"/>
    <cellStyle name="Normal 4 4 3 4 2 2 2 2" xfId="27840" xr:uid="{6304EF18-0D7E-4E44-B92B-1A4EEAE69D36}"/>
    <cellStyle name="Normal 4 4 3 4 2 2 3" xfId="11689" xr:uid="{227ECBDB-74B8-4496-AB0F-F7F5CCCD3B7D}"/>
    <cellStyle name="Normal 4 4 3 4 2 2 3 2" xfId="27841" xr:uid="{023BD8D9-217D-4422-824D-DF85BA4851A1}"/>
    <cellStyle name="Normal 4 4 3 4 2 2 4" xfId="16336" xr:uid="{7F67F8D8-9A55-4C54-AA70-F3A93E0C2931}"/>
    <cellStyle name="Normal 4 4 3 4 2 2 4 2" xfId="27842" xr:uid="{35917EF6-C053-4389-AC14-A09D77CB1F12}"/>
    <cellStyle name="Normal 4 4 3 4 2 2 5" xfId="27839" xr:uid="{BA04D27C-952E-45B3-B63E-724CADADFB30}"/>
    <cellStyle name="Normal 4 4 3 4 2 3" xfId="8307" xr:uid="{794FD6C0-1C38-4EBE-94A2-7ADFAEBFD66F}"/>
    <cellStyle name="Normal 4 4 3 4 2 3 2" xfId="27843" xr:uid="{0694C194-A758-4DF2-BA34-6C32E6FA9250}"/>
    <cellStyle name="Normal 4 4 3 4 2 4" xfId="11688" xr:uid="{9E26A8D4-210D-459F-A2F0-9E0D5E87212F}"/>
    <cellStyle name="Normal 4 4 3 4 2 4 2" xfId="27844" xr:uid="{44CAC81B-FF55-441D-858F-8B4041263E9A}"/>
    <cellStyle name="Normal 4 4 3 4 2 5" xfId="16335" xr:uid="{18FDBF62-7FCF-4473-98F1-FD2DA50711A6}"/>
    <cellStyle name="Normal 4 4 3 4 2 5 2" xfId="27845" xr:uid="{D50B9AE6-3288-4148-B4F7-FE3682A79118}"/>
    <cellStyle name="Normal 4 4 3 4 2 6" xfId="27838" xr:uid="{706D37F4-F5F6-4160-8377-5012D8E09F8B}"/>
    <cellStyle name="Normal 4 4 3 4 3" xfId="3646" xr:uid="{ADBB6D85-48EB-4DCB-9837-3752B753AC00}"/>
    <cellStyle name="Normal 4 4 3 4 3 2" xfId="8309" xr:uid="{7B56EEE6-C8CE-438B-9C1D-3FC344844A1B}"/>
    <cellStyle name="Normal 4 4 3 4 3 2 2" xfId="27847" xr:uid="{F94503EE-E84E-4DED-BD43-C8124F468795}"/>
    <cellStyle name="Normal 4 4 3 4 3 3" xfId="11690" xr:uid="{52C91645-6EEC-492D-B8F6-C4992BB3FCB1}"/>
    <cellStyle name="Normal 4 4 3 4 3 3 2" xfId="27848" xr:uid="{FE5173B2-5F24-4281-9F9F-42FD4C7A4EF0}"/>
    <cellStyle name="Normal 4 4 3 4 3 4" xfId="16337" xr:uid="{4779DAD7-3506-43FF-932B-9C643F6B7692}"/>
    <cellStyle name="Normal 4 4 3 4 3 4 2" xfId="27849" xr:uid="{5CDC7C86-4E74-42F8-AAB3-06CEB2B84235}"/>
    <cellStyle name="Normal 4 4 3 4 3 5" xfId="27846" xr:uid="{AEDF4542-2A01-4562-8280-E70E938125D5}"/>
    <cellStyle name="Normal 4 4 3 4 4" xfId="8306" xr:uid="{2400C46F-7755-41EB-96FB-DE8AB22131D7}"/>
    <cellStyle name="Normal 4 4 3 4 4 2" xfId="27850" xr:uid="{5F19D31E-F97B-4ED7-88E1-0EB46C52EA6F}"/>
    <cellStyle name="Normal 4 4 3 4 5" xfId="11687" xr:uid="{21CFBA2C-7535-4C41-A0B0-EC03E4E49CDC}"/>
    <cellStyle name="Normal 4 4 3 4 5 2" xfId="27851" xr:uid="{ED5A8F5C-ECCC-489B-A279-C818678E6DA0}"/>
    <cellStyle name="Normal 4 4 3 4 6" xfId="16334" xr:uid="{23F4E732-4456-45A0-9B13-5B1C85A4DA30}"/>
    <cellStyle name="Normal 4 4 3 4 6 2" xfId="27852" xr:uid="{037E58BE-660A-41A5-9D37-B399AD59808A}"/>
    <cellStyle name="Normal 4 4 3 4 7" xfId="27837" xr:uid="{6D5C88F3-12C2-4FE9-B76B-121DC69ACF1A}"/>
    <cellStyle name="Normal 4 4 3 5" xfId="3647" xr:uid="{7A4CD85B-D2B8-40C7-84F5-9CBD52CD6A4C}"/>
    <cellStyle name="Normal 4 4 3 5 2" xfId="3648" xr:uid="{A1B18714-8DBE-4B85-A468-91CBD806DAAE}"/>
    <cellStyle name="Normal 4 4 3 5 2 2" xfId="3649" xr:uid="{1C629D54-2C04-49EC-B2BC-C49FDEA4098B}"/>
    <cellStyle name="Normal 4 4 3 5 2 2 2" xfId="8312" xr:uid="{5760973D-6FB1-41F3-BD36-F848D6380D5C}"/>
    <cellStyle name="Normal 4 4 3 5 2 2 2 2" xfId="27856" xr:uid="{7F4A6EC9-0520-434E-8448-1EAC06807B2A}"/>
    <cellStyle name="Normal 4 4 3 5 2 2 3" xfId="11693" xr:uid="{91B25DEE-C3B0-4BC1-A32E-377E6F11E263}"/>
    <cellStyle name="Normal 4 4 3 5 2 2 3 2" xfId="27857" xr:uid="{08C97D5F-906B-491C-BCF4-00C327B8E6E9}"/>
    <cellStyle name="Normal 4 4 3 5 2 2 4" xfId="16340" xr:uid="{9E50E0EB-1AEA-4763-B1C1-0F6494AEAA8E}"/>
    <cellStyle name="Normal 4 4 3 5 2 2 4 2" xfId="27858" xr:uid="{1BB2B18B-60B4-4A6C-9396-8FF0BBDCD6D2}"/>
    <cellStyle name="Normal 4 4 3 5 2 2 5" xfId="27855" xr:uid="{55F18E7A-BC83-494F-86CE-02E06A4CA83A}"/>
    <cellStyle name="Normal 4 4 3 5 2 3" xfId="8311" xr:uid="{7A109B9D-B1EB-49CF-AFB2-62982DDB8441}"/>
    <cellStyle name="Normal 4 4 3 5 2 3 2" xfId="27859" xr:uid="{7AEDAE47-B51F-4717-B608-D76462ECE793}"/>
    <cellStyle name="Normal 4 4 3 5 2 4" xfId="11692" xr:uid="{39FBF332-76D5-4F5C-98E2-26707049A6AA}"/>
    <cellStyle name="Normal 4 4 3 5 2 4 2" xfId="27860" xr:uid="{C9FB57AE-2B40-4903-A148-DF0501A3973F}"/>
    <cellStyle name="Normal 4 4 3 5 2 5" xfId="16339" xr:uid="{E1E9A5F4-C449-4E90-90DD-1532AC0F1869}"/>
    <cellStyle name="Normal 4 4 3 5 2 5 2" xfId="27861" xr:uid="{D28AADFD-796B-4C19-A392-471EE60F1DD7}"/>
    <cellStyle name="Normal 4 4 3 5 2 6" xfId="27854" xr:uid="{4C7E6A7C-3362-4F9B-A729-AC0DC6EAADB7}"/>
    <cellStyle name="Normal 4 4 3 5 3" xfId="3650" xr:uid="{850C4015-556C-41FD-BBE5-A2D4722B5EFB}"/>
    <cellStyle name="Normal 4 4 3 5 3 2" xfId="8313" xr:uid="{4A5FE320-6998-4959-AE55-F2F002936E74}"/>
    <cellStyle name="Normal 4 4 3 5 3 2 2" xfId="27863" xr:uid="{4383B6E6-B26B-4C4A-B0FB-2FC89850A50A}"/>
    <cellStyle name="Normal 4 4 3 5 3 3" xfId="11694" xr:uid="{71C996F3-F995-4B9B-B1E8-A69F8A0F22A2}"/>
    <cellStyle name="Normal 4 4 3 5 3 3 2" xfId="27864" xr:uid="{3861EEF6-D283-431F-807E-D545A4F31BD0}"/>
    <cellStyle name="Normal 4 4 3 5 3 4" xfId="16341" xr:uid="{6269D665-783A-4CF4-96B2-DB584955A892}"/>
    <cellStyle name="Normal 4 4 3 5 3 4 2" xfId="27865" xr:uid="{4C2CABCE-AA3D-42CA-8715-FCE40A93ED20}"/>
    <cellStyle name="Normal 4 4 3 5 3 5" xfId="27862" xr:uid="{21B20ED5-B8A3-4CF3-B22F-BE6DE9C49A1C}"/>
    <cellStyle name="Normal 4 4 3 5 4" xfId="8310" xr:uid="{6BF4BB0A-29F3-46D4-80B7-3AF1C98682A1}"/>
    <cellStyle name="Normal 4 4 3 5 4 2" xfId="27866" xr:uid="{40A49A93-DF1E-4EAA-9F3A-5F1BCD0BEB33}"/>
    <cellStyle name="Normal 4 4 3 5 5" xfId="11691" xr:uid="{CC06A5A0-6A61-475A-96E5-C57D832A1C23}"/>
    <cellStyle name="Normal 4 4 3 5 5 2" xfId="27867" xr:uid="{09CE4868-4CCF-42AE-9578-4E383F3260BA}"/>
    <cellStyle name="Normal 4 4 3 5 6" xfId="16338" xr:uid="{32220B1A-582C-41CD-93A9-5218FEE99082}"/>
    <cellStyle name="Normal 4 4 3 5 6 2" xfId="27868" xr:uid="{3AA1895F-6182-4B1A-B4FF-F1950F9C71BE}"/>
    <cellStyle name="Normal 4 4 3 5 7" xfId="27853" xr:uid="{B2A3508A-414C-4837-B25C-1297A9D811CF}"/>
    <cellStyle name="Normal 4 4 3 6" xfId="3651" xr:uid="{6F30F3B0-23CA-446C-B6A1-58D93BD2A40A}"/>
    <cellStyle name="Normal 4 4 3 6 2" xfId="3652" xr:uid="{D0767E23-E780-432D-8FBF-749A6BC62330}"/>
    <cellStyle name="Normal 4 4 3 6 2 2" xfId="8315" xr:uid="{C68D5279-602E-4A63-8B9F-027C0E945AD3}"/>
    <cellStyle name="Normal 4 4 3 6 2 2 2" xfId="27871" xr:uid="{C43D8A3E-FF61-41E4-9C2E-3CB2D6636532}"/>
    <cellStyle name="Normal 4 4 3 6 2 3" xfId="11696" xr:uid="{96E87D98-5E5D-4689-B370-10E3B6E65725}"/>
    <cellStyle name="Normal 4 4 3 6 2 3 2" xfId="27872" xr:uid="{4EB0EC05-9DD8-4940-AA23-EF4EB3ECE1F5}"/>
    <cellStyle name="Normal 4 4 3 6 2 4" xfId="16343" xr:uid="{60319A28-7529-4624-B603-665C3E0DC8B7}"/>
    <cellStyle name="Normal 4 4 3 6 2 4 2" xfId="27873" xr:uid="{A4D54FDF-0571-4469-9E4E-D5188F1D7B65}"/>
    <cellStyle name="Normal 4 4 3 6 2 5" xfId="27870" xr:uid="{B4E423D2-0D5B-42C1-9C4A-893408143B87}"/>
    <cellStyle name="Normal 4 4 3 6 3" xfId="8314" xr:uid="{141155DB-B0A9-4BFB-81D2-516132A09FC8}"/>
    <cellStyle name="Normal 4 4 3 6 3 2" xfId="27874" xr:uid="{CB457E73-1E11-4587-A8F6-81AF7F712D7E}"/>
    <cellStyle name="Normal 4 4 3 6 4" xfId="11695" xr:uid="{CCE920E1-DD47-4978-9FFA-B8E34DED5A66}"/>
    <cellStyle name="Normal 4 4 3 6 4 2" xfId="27875" xr:uid="{6BA26EE1-3434-4C44-B5B0-55E3255F9848}"/>
    <cellStyle name="Normal 4 4 3 6 5" xfId="16342" xr:uid="{0F800D00-28CB-47D6-8D70-139EBF8FC933}"/>
    <cellStyle name="Normal 4 4 3 6 5 2" xfId="27876" xr:uid="{A253D38F-50A3-49FE-9404-EF05533401AB}"/>
    <cellStyle name="Normal 4 4 3 6 6" xfId="27869" xr:uid="{2A959A95-C612-4A5B-8BB8-7258911FA2E4}"/>
    <cellStyle name="Normal 4 4 3 7" xfId="3653" xr:uid="{A21304F2-7B55-4C1D-B406-AB772CE18802}"/>
    <cellStyle name="Normal 4 4 3 7 2" xfId="3654" xr:uid="{C4B69061-2D00-4297-B94E-C8ADA4E30CE7}"/>
    <cellStyle name="Normal 4 4 3 7 2 2" xfId="8317" xr:uid="{3A79F29F-AED8-40D5-A6C3-80ADD8983443}"/>
    <cellStyle name="Normal 4 4 3 7 2 2 2" xfId="27879" xr:uid="{33A434FC-D68F-4DBF-8753-61A9794A5AF0}"/>
    <cellStyle name="Normal 4 4 3 7 2 3" xfId="11698" xr:uid="{1E4D8C10-EFE2-47E1-B010-65F0C7F1356D}"/>
    <cellStyle name="Normal 4 4 3 7 2 3 2" xfId="27880" xr:uid="{8561DE0F-7C7B-4682-84F1-DA87582430B6}"/>
    <cellStyle name="Normal 4 4 3 7 2 4" xfId="16345" xr:uid="{DBAEBE4E-6927-4E70-91C0-50B149A1EA80}"/>
    <cellStyle name="Normal 4 4 3 7 2 4 2" xfId="27881" xr:uid="{134CF4D1-0BFB-4F54-9673-264BA8825080}"/>
    <cellStyle name="Normal 4 4 3 7 2 5" xfId="27878" xr:uid="{7E073A01-41A9-479C-A7A5-ECF09B8AE016}"/>
    <cellStyle name="Normal 4 4 3 7 3" xfId="8316" xr:uid="{5B66FA19-F012-4213-8A61-C1B9AC87C328}"/>
    <cellStyle name="Normal 4 4 3 7 3 2" xfId="27882" xr:uid="{23FFBC6A-25FD-41F7-A013-FCC29DA0317E}"/>
    <cellStyle name="Normal 4 4 3 7 4" xfId="11697" xr:uid="{2B5BF9AB-8556-4C70-A53A-0310805C541D}"/>
    <cellStyle name="Normal 4 4 3 7 4 2" xfId="27883" xr:uid="{56231DE9-4CCB-4CBC-A317-F1172CD32A70}"/>
    <cellStyle name="Normal 4 4 3 7 5" xfId="16344" xr:uid="{54223C5D-1AEB-4B89-A08B-5EB140D72420}"/>
    <cellStyle name="Normal 4 4 3 7 5 2" xfId="27884" xr:uid="{3DC4FA25-6F48-431A-8B16-51167ECF94E8}"/>
    <cellStyle name="Normal 4 4 3 7 6" xfId="27877" xr:uid="{ECE00438-559B-4C68-9D63-24196B24335C}"/>
    <cellStyle name="Normal 4 4 3 8" xfId="3655" xr:uid="{51874113-104C-4F45-BB8D-057396C29DD0}"/>
    <cellStyle name="Normal 4 4 3 8 2" xfId="8318" xr:uid="{16F2F7DB-0F8A-41B1-A483-90493AC1A17A}"/>
    <cellStyle name="Normal 4 4 3 8 2 2" xfId="27886" xr:uid="{ADEDBB4B-4B83-4695-9629-21CC5C15FE38}"/>
    <cellStyle name="Normal 4 4 3 8 3" xfId="11699" xr:uid="{79670067-A79E-47D1-BBF5-1C35541780E2}"/>
    <cellStyle name="Normal 4 4 3 8 3 2" xfId="27887" xr:uid="{EFABB6BF-5C7F-43DA-91BC-5D632864F410}"/>
    <cellStyle name="Normal 4 4 3 8 4" xfId="16346" xr:uid="{FF2487C4-1E43-4484-B76A-4F9DD5468965}"/>
    <cellStyle name="Normal 4 4 3 8 4 2" xfId="27888" xr:uid="{767A4310-5A7F-4603-A812-4CD1E65EF562}"/>
    <cellStyle name="Normal 4 4 3 8 5" xfId="27885" xr:uid="{A1EC06E9-7FCA-46F5-BD51-7C530A721BF8}"/>
    <cellStyle name="Normal 4 4 3 9" xfId="3622" xr:uid="{29620578-C9D6-4587-AFEC-7292F5B719BF}"/>
    <cellStyle name="Normal 4 4 3 9 2" xfId="27889" xr:uid="{38998F67-293F-4EF3-AE00-59AAAABE4F78}"/>
    <cellStyle name="Normal 4 4 4" xfId="269" xr:uid="{A713F106-E788-4D98-906A-D43C1A77E01C}"/>
    <cellStyle name="Normal 4 4 4 10" xfId="27890" xr:uid="{6407CB36-4197-4212-AAD3-9E5248787775}"/>
    <cellStyle name="Normal 4 4 4 2" xfId="3657" xr:uid="{B05D9E23-FAB2-46EA-A2C3-B2B073E326C5}"/>
    <cellStyle name="Normal 4 4 4 2 2" xfId="3658" xr:uid="{29693905-178E-4467-89D0-5EA16C33A623}"/>
    <cellStyle name="Normal 4 4 4 2 2 2" xfId="3659" xr:uid="{485695EE-A3E2-43FD-AF5D-A3D00BE67296}"/>
    <cellStyle name="Normal 4 4 4 2 2 2 2" xfId="8322" xr:uid="{8E84575B-EE50-4C7C-B706-59EC2075EA94}"/>
    <cellStyle name="Normal 4 4 4 2 2 2 2 2" xfId="27894" xr:uid="{4FEFE68A-F09E-44AF-8C1E-D5C7E68A143A}"/>
    <cellStyle name="Normal 4 4 4 2 2 2 3" xfId="11703" xr:uid="{4118825A-EAF7-48DB-AB4F-ADD09631254B}"/>
    <cellStyle name="Normal 4 4 4 2 2 2 3 2" xfId="27895" xr:uid="{91A53156-23B7-4191-8F6A-9770FECACCFD}"/>
    <cellStyle name="Normal 4 4 4 2 2 2 4" xfId="16350" xr:uid="{3A33A639-80EC-4F9E-B4CD-0A6596117C45}"/>
    <cellStyle name="Normal 4 4 4 2 2 2 4 2" xfId="27896" xr:uid="{C799DA19-1BFC-4F43-9AC9-B5FAFE63CF9D}"/>
    <cellStyle name="Normal 4 4 4 2 2 2 5" xfId="27893" xr:uid="{FA2D24A6-6FB0-490A-B65B-E5A993E3E397}"/>
    <cellStyle name="Normal 4 4 4 2 2 3" xfId="8321" xr:uid="{6C879E85-AFE3-4A49-87AC-549DCE95C295}"/>
    <cellStyle name="Normal 4 4 4 2 2 3 2" xfId="27897" xr:uid="{B88DB11A-E450-4461-B3B6-28E499E6CE93}"/>
    <cellStyle name="Normal 4 4 4 2 2 4" xfId="11702" xr:uid="{69BF3AEA-D7D0-4C7D-AE2F-83E47A750180}"/>
    <cellStyle name="Normal 4 4 4 2 2 4 2" xfId="27898" xr:uid="{54585CB4-C5D8-4136-943B-42365D2A5AC0}"/>
    <cellStyle name="Normal 4 4 4 2 2 5" xfId="16349" xr:uid="{39B254AA-2281-4110-9FB0-DB60D435D596}"/>
    <cellStyle name="Normal 4 4 4 2 2 5 2" xfId="27899" xr:uid="{F3008637-CC26-48A3-AD8E-347F20F28DAF}"/>
    <cellStyle name="Normal 4 4 4 2 2 6" xfId="27892" xr:uid="{24E8323F-648D-422B-AFEC-C26213319AB7}"/>
    <cellStyle name="Normal 4 4 4 2 3" xfId="3660" xr:uid="{9F016D11-8649-47B0-86F3-F3CF90457A04}"/>
    <cellStyle name="Normal 4 4 4 2 3 2" xfId="8323" xr:uid="{AD1722CF-E350-4C77-888B-55F3DF88EACC}"/>
    <cellStyle name="Normal 4 4 4 2 3 2 2" xfId="27901" xr:uid="{E0110898-F72B-44F9-9747-552053F6CEA0}"/>
    <cellStyle name="Normal 4 4 4 2 3 3" xfId="11704" xr:uid="{055281C7-6188-4A10-A42C-3B5D988DC2D4}"/>
    <cellStyle name="Normal 4 4 4 2 3 3 2" xfId="27902" xr:uid="{971DCF97-C4C4-4E4B-80D2-BE3BFFC95B9A}"/>
    <cellStyle name="Normal 4 4 4 2 3 4" xfId="16351" xr:uid="{43F8D84E-9A53-4166-873A-6DC60FF5A2CC}"/>
    <cellStyle name="Normal 4 4 4 2 3 4 2" xfId="27903" xr:uid="{9DFE80C1-9812-4F96-8350-48141D0805F8}"/>
    <cellStyle name="Normal 4 4 4 2 3 5" xfId="27900" xr:uid="{84D89327-510F-4A9E-9BDE-ED4C6D6B4C81}"/>
    <cellStyle name="Normal 4 4 4 2 4" xfId="8320" xr:uid="{83184CD9-C3BC-404B-899A-F6FCF43FFE54}"/>
    <cellStyle name="Normal 4 4 4 2 4 2" xfId="27904" xr:uid="{81550304-C41C-414D-8EC1-C5E8A7880CB9}"/>
    <cellStyle name="Normal 4 4 4 2 5" xfId="11701" xr:uid="{2F75B2C8-37A9-44DA-8722-7632E9290056}"/>
    <cellStyle name="Normal 4 4 4 2 5 2" xfId="27905" xr:uid="{F850011F-F186-4298-ADE5-0E85AC3231D7}"/>
    <cellStyle name="Normal 4 4 4 2 6" xfId="16348" xr:uid="{955ABC95-015A-4938-8022-2A338537A56F}"/>
    <cellStyle name="Normal 4 4 4 2 6 2" xfId="27906" xr:uid="{A4EA0F8D-ED92-41FB-9986-CE3CCBB08DF4}"/>
    <cellStyle name="Normal 4 4 4 2 7" xfId="27891" xr:uid="{E1CBEDEE-3D2B-4F0F-93E7-57C60D09CB22}"/>
    <cellStyle name="Normal 4 4 4 3" xfId="3661" xr:uid="{C25EE24B-10D1-4131-9F4C-E28764E4B2C2}"/>
    <cellStyle name="Normal 4 4 4 3 2" xfId="3662" xr:uid="{45651945-8515-474E-82FB-62BFA35B7100}"/>
    <cellStyle name="Normal 4 4 4 3 2 2" xfId="8325" xr:uid="{FAF557AB-B991-46F3-8024-0D5763158D52}"/>
    <cellStyle name="Normal 4 4 4 3 2 2 2" xfId="27909" xr:uid="{0112FCF5-135D-401A-890A-B3B1C13B2653}"/>
    <cellStyle name="Normal 4 4 4 3 2 3" xfId="11706" xr:uid="{A42628D2-14CF-48CB-A63C-7006E9AAB38A}"/>
    <cellStyle name="Normal 4 4 4 3 2 3 2" xfId="27910" xr:uid="{F256161C-3738-4B72-918E-0D098CC2DB94}"/>
    <cellStyle name="Normal 4 4 4 3 2 4" xfId="16353" xr:uid="{FE42E155-E652-4B78-9E9E-38899E14FD94}"/>
    <cellStyle name="Normal 4 4 4 3 2 4 2" xfId="27911" xr:uid="{FE0BF17D-5AE4-46D3-A17B-D8F937A81020}"/>
    <cellStyle name="Normal 4 4 4 3 2 5" xfId="27908" xr:uid="{02CD6DAD-91C1-4628-B35F-B35262E55BC3}"/>
    <cellStyle name="Normal 4 4 4 3 3" xfId="8324" xr:uid="{1B8E6ED6-395C-4CDC-802E-C46CE7D1976F}"/>
    <cellStyle name="Normal 4 4 4 3 3 2" xfId="27912" xr:uid="{E06A5B4B-79B6-4F49-936E-714487FBDE4D}"/>
    <cellStyle name="Normal 4 4 4 3 4" xfId="11705" xr:uid="{4199EAA6-6DFE-4728-ADC4-2D119ED2E070}"/>
    <cellStyle name="Normal 4 4 4 3 4 2" xfId="27913" xr:uid="{D1987DEB-49C5-4916-BC92-76AA403B34E8}"/>
    <cellStyle name="Normal 4 4 4 3 5" xfId="16352" xr:uid="{A80806B4-CD60-48D2-8D77-176F4C09A6BA}"/>
    <cellStyle name="Normal 4 4 4 3 5 2" xfId="27914" xr:uid="{C641759C-8BDE-490E-8294-D40CD69B6D6D}"/>
    <cellStyle name="Normal 4 4 4 3 6" xfId="27907" xr:uid="{8E39008E-FF44-4224-847A-05F768124D34}"/>
    <cellStyle name="Normal 4 4 4 4" xfId="3663" xr:uid="{99CA1344-7A41-43AA-8D6F-8A09C763B190}"/>
    <cellStyle name="Normal 4 4 4 4 2" xfId="3664" xr:uid="{A280D5C4-76EB-41CC-B64A-39F0BF7F1CEF}"/>
    <cellStyle name="Normal 4 4 4 4 2 2" xfId="8327" xr:uid="{BD7B4200-AFDA-4AC2-A517-DFFF470C873B}"/>
    <cellStyle name="Normal 4 4 4 4 2 2 2" xfId="27917" xr:uid="{14998558-A08F-4BFF-9B6B-4C86AE7DD958}"/>
    <cellStyle name="Normal 4 4 4 4 2 3" xfId="11708" xr:uid="{BC768BA3-37BB-4B03-A03A-064E7576175A}"/>
    <cellStyle name="Normal 4 4 4 4 2 3 2" xfId="27918" xr:uid="{BE8A75FD-B037-4934-9AFC-C95A2BF3FB2C}"/>
    <cellStyle name="Normal 4 4 4 4 2 4" xfId="16355" xr:uid="{EE301FB9-BFE2-45AE-9C02-E8B7BE6ED1FB}"/>
    <cellStyle name="Normal 4 4 4 4 2 4 2" xfId="27919" xr:uid="{1CA6AFF6-17B8-4D3B-B363-A62B003E08A4}"/>
    <cellStyle name="Normal 4 4 4 4 2 5" xfId="27916" xr:uid="{A4EFF9A2-C080-408A-9191-8EF47AB2C4BC}"/>
    <cellStyle name="Normal 4 4 4 4 3" xfId="8326" xr:uid="{FCB1C095-84BE-4375-A02E-8E109806B690}"/>
    <cellStyle name="Normal 4 4 4 4 3 2" xfId="27920" xr:uid="{3E7550EF-3E7D-4476-9F2B-F4C4E744FD61}"/>
    <cellStyle name="Normal 4 4 4 4 4" xfId="11707" xr:uid="{88792042-245E-4102-8000-E5C0F437E862}"/>
    <cellStyle name="Normal 4 4 4 4 4 2" xfId="27921" xr:uid="{FB7E7EF3-C07A-4C64-AC71-6127307367FF}"/>
    <cellStyle name="Normal 4 4 4 4 5" xfId="16354" xr:uid="{32E2EF4C-E842-479F-AE1F-C361B0F12972}"/>
    <cellStyle name="Normal 4 4 4 4 5 2" xfId="27922" xr:uid="{F4550325-1114-40AD-93AA-B7F3E767A1CE}"/>
    <cellStyle name="Normal 4 4 4 4 6" xfId="27915" xr:uid="{CAE4D0A3-DA87-41C3-9AA2-76E0C5B31D70}"/>
    <cellStyle name="Normal 4 4 4 5" xfId="3665" xr:uid="{CEA77B70-72D6-4850-B2E6-A759CE6A248C}"/>
    <cellStyle name="Normal 4 4 4 5 2" xfId="8328" xr:uid="{FF462BF3-BFC1-46ED-B2E8-291EB2EF30DD}"/>
    <cellStyle name="Normal 4 4 4 5 2 2" xfId="27924" xr:uid="{B9962CA9-B847-4E9E-8088-B306DB67D343}"/>
    <cellStyle name="Normal 4 4 4 5 3" xfId="11709" xr:uid="{81F52F0C-0513-4BFF-B39F-4A89B8CB8C92}"/>
    <cellStyle name="Normal 4 4 4 5 3 2" xfId="27925" xr:uid="{ACDB78E1-939C-4597-971B-BED917A56F79}"/>
    <cellStyle name="Normal 4 4 4 5 4" xfId="16356" xr:uid="{38F03F54-3911-494A-96D7-ED1EA16E6812}"/>
    <cellStyle name="Normal 4 4 4 5 4 2" xfId="27926" xr:uid="{80AF35C4-1525-4811-AC1F-5418108B1BA7}"/>
    <cellStyle name="Normal 4 4 4 5 5" xfId="27923" xr:uid="{8199D222-2E4A-448A-B349-1E743062880D}"/>
    <cellStyle name="Normal 4 4 4 6" xfId="3656" xr:uid="{A4410224-9261-48D3-8FC1-820EDC89A817}"/>
    <cellStyle name="Normal 4 4 4 6 2" xfId="27927" xr:uid="{D08599DE-6467-4B91-99AB-45BCA10E14E2}"/>
    <cellStyle name="Normal 4 4 4 7" xfId="8319" xr:uid="{AF1D1FC1-EFFE-4D87-9EBE-43FADC91C69F}"/>
    <cellStyle name="Normal 4 4 4 7 2" xfId="27928" xr:uid="{EEC76CD3-7FEF-4976-B325-F2747D8C1FBF}"/>
    <cellStyle name="Normal 4 4 4 8" xfId="11700" xr:uid="{1191703A-8216-4D0B-9B45-EE6A80B8B245}"/>
    <cellStyle name="Normal 4 4 4 8 2" xfId="27929" xr:uid="{5A1F9F17-301F-4F26-951D-709DD973D6ED}"/>
    <cellStyle name="Normal 4 4 4 9" xfId="16347" xr:uid="{A0CB3327-CE5C-4E8B-B40A-C14D54E0945D}"/>
    <cellStyle name="Normal 4 4 4 9 2" xfId="27930" xr:uid="{A642A352-ACDD-4DC9-A863-DE7A5CA93BF2}"/>
    <cellStyle name="Normal 4 4 5" xfId="356" xr:uid="{1A13C67E-5C55-4A8E-95DD-06DC3AA5D7C5}"/>
    <cellStyle name="Normal 4 4 5 10" xfId="27931" xr:uid="{F4AF1B64-366D-40DE-AC66-990ADEE8FE1C}"/>
    <cellStyle name="Normal 4 4 5 2" xfId="3667" xr:uid="{FDFD4874-C44D-4A1B-90F9-DF4D17095616}"/>
    <cellStyle name="Normal 4 4 5 2 2" xfId="3668" xr:uid="{05C325F3-FA80-484C-998C-0A95A55661BD}"/>
    <cellStyle name="Normal 4 4 5 2 2 2" xfId="3669" xr:uid="{6BE24B28-A802-4DAF-823E-4A78DB006A0D}"/>
    <cellStyle name="Normal 4 4 5 2 2 2 2" xfId="8332" xr:uid="{0803E544-001F-46DB-BF68-F2A2365B5FA5}"/>
    <cellStyle name="Normal 4 4 5 2 2 2 2 2" xfId="27935" xr:uid="{ADA27382-EAD1-4900-80A4-32FE733262C3}"/>
    <cellStyle name="Normal 4 4 5 2 2 2 3" xfId="11713" xr:uid="{999F1DCF-8EC9-4E5C-9FEA-1A20F2820196}"/>
    <cellStyle name="Normal 4 4 5 2 2 2 3 2" xfId="27936" xr:uid="{A927B66F-0E0C-4EEE-8A28-1D4079167E71}"/>
    <cellStyle name="Normal 4 4 5 2 2 2 4" xfId="16360" xr:uid="{D0C453E8-8357-470B-9DA7-DFD08EC5DF9F}"/>
    <cellStyle name="Normal 4 4 5 2 2 2 4 2" xfId="27937" xr:uid="{94D59F5E-FC01-42AD-BF56-2C2BB9DCDC0A}"/>
    <cellStyle name="Normal 4 4 5 2 2 2 5" xfId="27934" xr:uid="{1345B6AA-4C81-4819-95F9-4D0BFB6B8565}"/>
    <cellStyle name="Normal 4 4 5 2 2 3" xfId="8331" xr:uid="{C5DB4ACC-BB5A-458D-93D3-32F202EBCC46}"/>
    <cellStyle name="Normal 4 4 5 2 2 3 2" xfId="27938" xr:uid="{BE30E39C-A90C-4797-A487-6ACFD922C906}"/>
    <cellStyle name="Normal 4 4 5 2 2 4" xfId="11712" xr:uid="{0CF057A5-C506-411B-88AD-3F8283C17869}"/>
    <cellStyle name="Normal 4 4 5 2 2 4 2" xfId="27939" xr:uid="{F1B6F25A-66E0-4FCC-A5CB-377C8812133F}"/>
    <cellStyle name="Normal 4 4 5 2 2 5" xfId="16359" xr:uid="{3A4BF0B7-C7CE-4609-8FDA-6103EBAC6CEE}"/>
    <cellStyle name="Normal 4 4 5 2 2 5 2" xfId="27940" xr:uid="{4EE91ADE-83F6-4A01-AC8A-B3B9D4AF05C2}"/>
    <cellStyle name="Normal 4 4 5 2 2 6" xfId="27933" xr:uid="{9E9C22A0-860D-45F6-A1DF-7C71F017EE8B}"/>
    <cellStyle name="Normal 4 4 5 2 3" xfId="3670" xr:uid="{5251C02E-9DDA-409A-B255-E9872E4F19EF}"/>
    <cellStyle name="Normal 4 4 5 2 3 2" xfId="8333" xr:uid="{708B4114-3CE9-4BDB-A369-1613AAD40478}"/>
    <cellStyle name="Normal 4 4 5 2 3 2 2" xfId="27942" xr:uid="{2AF45D8F-5C19-4F81-96DC-C1D8914F5265}"/>
    <cellStyle name="Normal 4 4 5 2 3 3" xfId="11714" xr:uid="{74756B72-E346-48FD-85FC-24F3B25FE268}"/>
    <cellStyle name="Normal 4 4 5 2 3 3 2" xfId="27943" xr:uid="{A4082E02-F4DA-45C2-9664-C64424925BEE}"/>
    <cellStyle name="Normal 4 4 5 2 3 4" xfId="16361" xr:uid="{6848436C-8EE7-455F-B525-52E3DB18477B}"/>
    <cellStyle name="Normal 4 4 5 2 3 4 2" xfId="27944" xr:uid="{2CFC6E37-B1D7-4619-9C28-D0653D778567}"/>
    <cellStyle name="Normal 4 4 5 2 3 5" xfId="27941" xr:uid="{347B59F7-5405-4995-B82A-64C2E8463B27}"/>
    <cellStyle name="Normal 4 4 5 2 4" xfId="8330" xr:uid="{E3DA9234-F06B-4094-93B5-BA620C869A0C}"/>
    <cellStyle name="Normal 4 4 5 2 4 2" xfId="27945" xr:uid="{5E054277-095E-480B-A325-9E5CE3F745EB}"/>
    <cellStyle name="Normal 4 4 5 2 5" xfId="11711" xr:uid="{9D17ACD2-F1A1-430F-BFF4-33042C2B4C53}"/>
    <cellStyle name="Normal 4 4 5 2 5 2" xfId="27946" xr:uid="{7E525D1F-D5B7-4DEE-A4DC-DCD217EF17C0}"/>
    <cellStyle name="Normal 4 4 5 2 6" xfId="16358" xr:uid="{F4B11E21-8385-498F-B046-5558934C32CD}"/>
    <cellStyle name="Normal 4 4 5 2 6 2" xfId="27947" xr:uid="{C8C581EB-5367-4D55-B972-6B7D396ED0B2}"/>
    <cellStyle name="Normal 4 4 5 2 7" xfId="27932" xr:uid="{C3C319B0-10D8-4A6E-A66B-E1F8519BF4DE}"/>
    <cellStyle name="Normal 4 4 5 3" xfId="3671" xr:uid="{BDA5F64B-23F2-4499-9DF7-9C49DA396912}"/>
    <cellStyle name="Normal 4 4 5 3 2" xfId="3672" xr:uid="{A612BD1D-653D-4E59-88A8-3EAD670D8D37}"/>
    <cellStyle name="Normal 4 4 5 3 2 2" xfId="8335" xr:uid="{ABB10B7B-5FA0-4A01-B6FB-4A58D2570841}"/>
    <cellStyle name="Normal 4 4 5 3 2 2 2" xfId="27950" xr:uid="{5D51A9EB-53F5-4E6D-AA25-4174E5B5CE54}"/>
    <cellStyle name="Normal 4 4 5 3 2 3" xfId="11716" xr:uid="{F024EB5D-658D-4841-9FB5-107F94C1D8CB}"/>
    <cellStyle name="Normal 4 4 5 3 2 3 2" xfId="27951" xr:uid="{FF1701B5-CB25-4B24-BA62-1C2CF8DCDBF8}"/>
    <cellStyle name="Normal 4 4 5 3 2 4" xfId="16363" xr:uid="{58EC44AF-A5A2-4043-B868-1FBBCF2B280E}"/>
    <cellStyle name="Normal 4 4 5 3 2 4 2" xfId="27952" xr:uid="{2BF1A50E-D4AC-4A4F-B715-B8638589E663}"/>
    <cellStyle name="Normal 4 4 5 3 2 5" xfId="27949" xr:uid="{43127BAB-FB53-4D87-8CF3-79E6D49AF2C5}"/>
    <cellStyle name="Normal 4 4 5 3 3" xfId="8334" xr:uid="{5589F70C-E058-4BED-AA81-9AF997166C29}"/>
    <cellStyle name="Normal 4 4 5 3 3 2" xfId="27953" xr:uid="{1D670CF8-9B70-4A8D-BDAC-97221EC42A88}"/>
    <cellStyle name="Normal 4 4 5 3 4" xfId="11715" xr:uid="{7645148A-CB2A-4239-B661-E58F85F296F1}"/>
    <cellStyle name="Normal 4 4 5 3 4 2" xfId="27954" xr:uid="{23C5EEEF-E3D5-4A91-8C25-2B1CF8F13A17}"/>
    <cellStyle name="Normal 4 4 5 3 5" xfId="16362" xr:uid="{4685E573-AB69-4519-8AFF-5111DB250375}"/>
    <cellStyle name="Normal 4 4 5 3 5 2" xfId="27955" xr:uid="{F34DE2F3-3BB0-410A-82B1-48BDE674387E}"/>
    <cellStyle name="Normal 4 4 5 3 6" xfId="27948" xr:uid="{FF5743BB-D463-4048-B4A4-96716A476355}"/>
    <cellStyle name="Normal 4 4 5 4" xfId="3673" xr:uid="{61B4BA8F-9451-4B25-840F-EF3E717A912D}"/>
    <cellStyle name="Normal 4 4 5 4 2" xfId="3674" xr:uid="{15FB7064-B4E4-44F6-9779-EAF584A72482}"/>
    <cellStyle name="Normal 4 4 5 4 2 2" xfId="8337" xr:uid="{842B6C30-4CFF-47C0-8C75-9C10206C35F9}"/>
    <cellStyle name="Normal 4 4 5 4 2 2 2" xfId="27958" xr:uid="{7D70F90E-B115-47C1-9094-DDCE22B17845}"/>
    <cellStyle name="Normal 4 4 5 4 2 3" xfId="11718" xr:uid="{57D97C22-7428-4B7B-B01F-9102B68C51DC}"/>
    <cellStyle name="Normal 4 4 5 4 2 3 2" xfId="27959" xr:uid="{4212AE12-C19F-417B-B631-014CCF590D7C}"/>
    <cellStyle name="Normal 4 4 5 4 2 4" xfId="16365" xr:uid="{FA432B95-C4DC-4645-AB9D-F7CB4926AF6D}"/>
    <cellStyle name="Normal 4 4 5 4 2 4 2" xfId="27960" xr:uid="{2D3F213A-42B4-46BB-B531-58BB3B0B4CFC}"/>
    <cellStyle name="Normal 4 4 5 4 2 5" xfId="27957" xr:uid="{28AC3CA6-1E6D-400B-AE28-09F58D7B5D83}"/>
    <cellStyle name="Normal 4 4 5 4 3" xfId="8336" xr:uid="{2A0EEA96-ACE2-451B-AF6B-C48B8822BDCC}"/>
    <cellStyle name="Normal 4 4 5 4 3 2" xfId="27961" xr:uid="{CC15847A-9F2B-4023-AFB6-6527E9B793AE}"/>
    <cellStyle name="Normal 4 4 5 4 4" xfId="11717" xr:uid="{B3B7E186-4E11-4D9E-AD32-FD7EAA80618C}"/>
    <cellStyle name="Normal 4 4 5 4 4 2" xfId="27962" xr:uid="{F5B65009-DD34-4176-AC07-A0AB049201E7}"/>
    <cellStyle name="Normal 4 4 5 4 5" xfId="16364" xr:uid="{CD43F6C8-E9D1-45E0-A426-2B8E8F58A662}"/>
    <cellStyle name="Normal 4 4 5 4 5 2" xfId="27963" xr:uid="{93871397-1AFF-4ED1-90AD-80B1633F4F47}"/>
    <cellStyle name="Normal 4 4 5 4 6" xfId="27956" xr:uid="{F94C7A7C-73D6-4DA1-ACAF-BC2B9AB15B86}"/>
    <cellStyle name="Normal 4 4 5 5" xfId="3675" xr:uid="{A5948178-7127-4098-BAB8-3B4C8451A783}"/>
    <cellStyle name="Normal 4 4 5 5 2" xfId="8338" xr:uid="{20122F19-9D6C-42A0-828D-FB484B988245}"/>
    <cellStyle name="Normal 4 4 5 5 2 2" xfId="27965" xr:uid="{1C27BAE3-DC03-4875-9F84-2F232DF321CB}"/>
    <cellStyle name="Normal 4 4 5 5 3" xfId="11719" xr:uid="{BDBA5619-2156-46B4-BF30-E259183F6798}"/>
    <cellStyle name="Normal 4 4 5 5 3 2" xfId="27966" xr:uid="{B51E7A4E-044C-4CC4-9A7F-FB0B3DE03009}"/>
    <cellStyle name="Normal 4 4 5 5 4" xfId="16366" xr:uid="{9C984902-7CCA-4D47-8FF2-DD7CA98F3EC4}"/>
    <cellStyle name="Normal 4 4 5 5 4 2" xfId="27967" xr:uid="{C6E9BAE2-83AD-46E6-934E-54B3FBC41EC6}"/>
    <cellStyle name="Normal 4 4 5 5 5" xfId="27964" xr:uid="{1E2AFD65-FE71-4C35-8700-436009950C7F}"/>
    <cellStyle name="Normal 4 4 5 6" xfId="3666" xr:uid="{AE09BE65-D21C-4589-86F8-8DE4B00DC1E4}"/>
    <cellStyle name="Normal 4 4 5 6 2" xfId="27968" xr:uid="{7B57FA95-6D4B-4F55-89C9-0C4465C376B3}"/>
    <cellStyle name="Normal 4 4 5 7" xfId="8329" xr:uid="{0F079B31-8E5D-42B9-B01B-B50DB513B034}"/>
    <cellStyle name="Normal 4 4 5 7 2" xfId="27969" xr:uid="{56B955B0-9B97-47AF-9B0C-79A694AD2538}"/>
    <cellStyle name="Normal 4 4 5 8" xfId="11710" xr:uid="{289AF95E-67BD-405D-B910-460A3E65E732}"/>
    <cellStyle name="Normal 4 4 5 8 2" xfId="27970" xr:uid="{6D63AB5A-2307-4F02-8A0B-2E5A7BCD24CE}"/>
    <cellStyle name="Normal 4 4 5 9" xfId="16357" xr:uid="{6F187328-F22E-47F4-894C-E12CB5B5382A}"/>
    <cellStyle name="Normal 4 4 5 9 2" xfId="27971" xr:uid="{5610B815-CB36-4C2A-95C4-E5F7DE43DFB0}"/>
    <cellStyle name="Normal 4 4 6" xfId="3676" xr:uid="{8A83E222-D003-4445-9879-1F2673E99D77}"/>
    <cellStyle name="Normal 4 4 6 2" xfId="3677" xr:uid="{CE15C445-E6E8-438C-AF6E-356D3C53B00E}"/>
    <cellStyle name="Normal 4 4 6 2 2" xfId="3678" xr:uid="{86C00D28-CDB0-4CC8-9394-A0B2EF612C44}"/>
    <cellStyle name="Normal 4 4 6 2 2 2" xfId="8341" xr:uid="{366BBFAB-D637-41DF-B04E-0C99E444DFBD}"/>
    <cellStyle name="Normal 4 4 6 2 2 2 2" xfId="27975" xr:uid="{30A4D37D-7C74-4327-9FDB-BAD6A1C7CADD}"/>
    <cellStyle name="Normal 4 4 6 2 2 3" xfId="11722" xr:uid="{CAAA2BEE-7BE9-4015-A127-DDB90EA37595}"/>
    <cellStyle name="Normal 4 4 6 2 2 3 2" xfId="27976" xr:uid="{F0EC083E-0C54-4C76-A539-74809F33A4B7}"/>
    <cellStyle name="Normal 4 4 6 2 2 4" xfId="16369" xr:uid="{0158102A-5D71-4C0F-A365-55C8A9BCB098}"/>
    <cellStyle name="Normal 4 4 6 2 2 4 2" xfId="27977" xr:uid="{00CE70D8-B0DD-4DBE-AB65-B8E9A316FE92}"/>
    <cellStyle name="Normal 4 4 6 2 2 5" xfId="27974" xr:uid="{FA099B77-3A40-48FF-8146-6F1CCC09101E}"/>
    <cellStyle name="Normal 4 4 6 2 3" xfId="8340" xr:uid="{E87AB618-F9D9-4A71-BD2D-F2DA269128EE}"/>
    <cellStyle name="Normal 4 4 6 2 3 2" xfId="27978" xr:uid="{DA3600BD-9A49-477A-925D-FFBFF6E95C4C}"/>
    <cellStyle name="Normal 4 4 6 2 4" xfId="11721" xr:uid="{5DF7DA0C-FEC5-4D99-B7A2-54E155C6BA1B}"/>
    <cellStyle name="Normal 4 4 6 2 4 2" xfId="27979" xr:uid="{3DB65451-AAC2-4044-8248-4869214AC16F}"/>
    <cellStyle name="Normal 4 4 6 2 5" xfId="16368" xr:uid="{4FE8B08F-C6E6-4C14-ABDE-03771A40EF19}"/>
    <cellStyle name="Normal 4 4 6 2 5 2" xfId="27980" xr:uid="{EAC692C0-B43B-44CB-B436-A6600017E5FF}"/>
    <cellStyle name="Normal 4 4 6 2 6" xfId="27973" xr:uid="{DF62DA51-823B-4A6A-B82D-D9EC845E6C48}"/>
    <cellStyle name="Normal 4 4 6 3" xfId="3679" xr:uid="{2BBCE39C-904B-447A-9F89-6324BB1A7F9B}"/>
    <cellStyle name="Normal 4 4 6 3 2" xfId="8342" xr:uid="{B8092E44-50CB-4339-925F-F952546F971F}"/>
    <cellStyle name="Normal 4 4 6 3 2 2" xfId="27982" xr:uid="{2A3EC0FA-D5B6-4962-81F1-04E53D7BCC97}"/>
    <cellStyle name="Normal 4 4 6 3 3" xfId="11723" xr:uid="{92478866-49F3-4FEC-82DF-2D9869C4D596}"/>
    <cellStyle name="Normal 4 4 6 3 3 2" xfId="27983" xr:uid="{57D8FF1C-8FFD-4E0B-8D5C-B5EBCC1A11B7}"/>
    <cellStyle name="Normal 4 4 6 3 4" xfId="16370" xr:uid="{7DC69C0A-D9A9-4B53-80D3-24678AC27772}"/>
    <cellStyle name="Normal 4 4 6 3 4 2" xfId="27984" xr:uid="{46C01BA2-8A7A-4E6E-BC04-3F50BAAD6D41}"/>
    <cellStyle name="Normal 4 4 6 3 5" xfId="27981" xr:uid="{4D7CCCC0-01E2-4A70-AB66-C08D2A4677C7}"/>
    <cellStyle name="Normal 4 4 6 4" xfId="8339" xr:uid="{3E29B02A-F326-42C1-9695-84776E3EE7EC}"/>
    <cellStyle name="Normal 4 4 6 4 2" xfId="27985" xr:uid="{769CFD6F-FC97-456A-B64F-FE835D9A2C50}"/>
    <cellStyle name="Normal 4 4 6 5" xfId="11720" xr:uid="{7DC7E483-152D-4469-9378-B7F4C7BCFE03}"/>
    <cellStyle name="Normal 4 4 6 5 2" xfId="27986" xr:uid="{3F2AC1CE-0CD5-421C-A844-58A45ABBD978}"/>
    <cellStyle name="Normal 4 4 6 6" xfId="16367" xr:uid="{8C3FD44F-C6E9-40FA-8375-739A5A16DF11}"/>
    <cellStyle name="Normal 4 4 6 6 2" xfId="27987" xr:uid="{16A91E3F-F12E-4CAA-BA15-5D6D736415DF}"/>
    <cellStyle name="Normal 4 4 6 7" xfId="27972" xr:uid="{B9FB1A91-770E-4E90-98CB-589B5386794A}"/>
    <cellStyle name="Normal 4 4 7" xfId="3680" xr:uid="{999E89D8-5826-412E-BF81-A1C93F1FE3CC}"/>
    <cellStyle name="Normal 4 4 7 2" xfId="3681" xr:uid="{BD7219AB-1D90-4026-BE0C-AFCF2618DE3F}"/>
    <cellStyle name="Normal 4 4 7 2 2" xfId="3682" xr:uid="{0700E40F-67EB-43F6-8BEE-7EC51EA3ABD5}"/>
    <cellStyle name="Normal 4 4 7 2 2 2" xfId="8345" xr:uid="{3FD06320-EC10-491B-AB58-D76BCBF4D670}"/>
    <cellStyle name="Normal 4 4 7 2 2 2 2" xfId="27991" xr:uid="{BBC8962A-574E-48E4-B6F7-3FFF0E5098E5}"/>
    <cellStyle name="Normal 4 4 7 2 2 3" xfId="11726" xr:uid="{1AA1D8F9-A519-4A55-9D6E-42F1130CBDF3}"/>
    <cellStyle name="Normal 4 4 7 2 2 3 2" xfId="27992" xr:uid="{95B51589-EF89-4B6F-A413-D9D9FAFBC14A}"/>
    <cellStyle name="Normal 4 4 7 2 2 4" xfId="16373" xr:uid="{F0AEDF5C-D9E6-43B6-BFBB-53EB4C20AA5F}"/>
    <cellStyle name="Normal 4 4 7 2 2 4 2" xfId="27993" xr:uid="{D629234F-BF24-46B2-A436-6B59219B00E9}"/>
    <cellStyle name="Normal 4 4 7 2 2 5" xfId="27990" xr:uid="{AB01D971-22A4-4924-B3C1-DFA2FE6CBD04}"/>
    <cellStyle name="Normal 4 4 7 2 3" xfId="8344" xr:uid="{6C6B937B-AE1E-4E58-B786-1D6BAA166F86}"/>
    <cellStyle name="Normal 4 4 7 2 3 2" xfId="27994" xr:uid="{3165644C-CD45-48A0-8CF6-2826AE5E77DA}"/>
    <cellStyle name="Normal 4 4 7 2 4" xfId="11725" xr:uid="{2E35E3D3-2782-4449-A447-58D244B01B21}"/>
    <cellStyle name="Normal 4 4 7 2 4 2" xfId="27995" xr:uid="{D4225365-13A7-41D8-B445-E7D14F737380}"/>
    <cellStyle name="Normal 4 4 7 2 5" xfId="16372" xr:uid="{426DE464-BEEF-4C5F-8D28-934A8EFFB1D1}"/>
    <cellStyle name="Normal 4 4 7 2 5 2" xfId="27996" xr:uid="{08F9114D-C40F-4898-B113-3C19473D91C0}"/>
    <cellStyle name="Normal 4 4 7 2 6" xfId="27989" xr:uid="{5FDD622E-2217-4DD3-8207-7D92BBE197AF}"/>
    <cellStyle name="Normal 4 4 7 3" xfId="3683" xr:uid="{2CF7FF8F-8ABF-4477-B2DA-DB49445A2964}"/>
    <cellStyle name="Normal 4 4 7 3 2" xfId="8346" xr:uid="{AAFF6DCE-C8D0-4CED-B5EA-CD204EA6BC44}"/>
    <cellStyle name="Normal 4 4 7 3 2 2" xfId="27998" xr:uid="{4EE6F115-03F7-4F35-AF43-1186DD71754D}"/>
    <cellStyle name="Normal 4 4 7 3 3" xfId="11727" xr:uid="{634247DE-46FE-4E1C-9094-2C3F8F27C5C2}"/>
    <cellStyle name="Normal 4 4 7 3 3 2" xfId="27999" xr:uid="{58E6F4E6-6C4A-4F2F-BF8A-558DD97D9EFC}"/>
    <cellStyle name="Normal 4 4 7 3 4" xfId="16374" xr:uid="{EFA3B1A0-AFB4-46DD-86E6-F60E1B143067}"/>
    <cellStyle name="Normal 4 4 7 3 4 2" xfId="28000" xr:uid="{0853335F-BA74-4E6C-8E8A-35A238EC7D44}"/>
    <cellStyle name="Normal 4 4 7 3 5" xfId="27997" xr:uid="{ED9677C0-DFB6-4424-84F1-9F93FC6170B9}"/>
    <cellStyle name="Normal 4 4 7 4" xfId="8343" xr:uid="{C8D9C9C8-29A8-482B-B4F5-44E4C98F8A8E}"/>
    <cellStyle name="Normal 4 4 7 4 2" xfId="28001" xr:uid="{E964C30F-83D1-411C-A887-DC9D668EE2C8}"/>
    <cellStyle name="Normal 4 4 7 5" xfId="11724" xr:uid="{56039DEA-A2E2-49AB-A58F-512FBED33BFA}"/>
    <cellStyle name="Normal 4 4 7 5 2" xfId="28002" xr:uid="{41973295-1FA5-44EC-A674-8BE0C1237410}"/>
    <cellStyle name="Normal 4 4 7 6" xfId="16371" xr:uid="{8B628FBF-35A8-413E-A5CE-60832D6AFB68}"/>
    <cellStyle name="Normal 4 4 7 6 2" xfId="28003" xr:uid="{99E94368-3E5B-4299-A418-D63C583881D9}"/>
    <cellStyle name="Normal 4 4 7 7" xfId="27988" xr:uid="{1D64DEA4-9ABD-47C5-86DD-B927207BC4D2}"/>
    <cellStyle name="Normal 4 4 8" xfId="3684" xr:uid="{D8FB18B6-5077-4952-B990-FB8093276059}"/>
    <cellStyle name="Normal 4 4 8 2" xfId="3685" xr:uid="{A3AA3E31-DEE7-4B28-94E7-697F07483602}"/>
    <cellStyle name="Normal 4 4 8 2 2" xfId="8348" xr:uid="{71046726-B504-46A6-81A5-86378A1D3E8F}"/>
    <cellStyle name="Normal 4 4 8 2 2 2" xfId="28006" xr:uid="{F5C5D1B6-76EE-492A-B0CA-B33350A13463}"/>
    <cellStyle name="Normal 4 4 8 2 3" xfId="11729" xr:uid="{551A3511-BC86-4062-9BED-DFB855DE022A}"/>
    <cellStyle name="Normal 4 4 8 2 3 2" xfId="28007" xr:uid="{9A8FC763-F69F-47D1-8101-6E0780B7B3C6}"/>
    <cellStyle name="Normal 4 4 8 2 4" xfId="16376" xr:uid="{227A14EF-DCFB-48B8-A3D7-CCC52D9CB1BC}"/>
    <cellStyle name="Normal 4 4 8 2 4 2" xfId="28008" xr:uid="{D2233E81-6735-4139-BD54-583FBF888919}"/>
    <cellStyle name="Normal 4 4 8 2 5" xfId="28005" xr:uid="{2F62C9D7-BA77-4FDD-AD91-8E8CB024693E}"/>
    <cellStyle name="Normal 4 4 8 3" xfId="8347" xr:uid="{044A6D12-64B2-4ABE-B47A-C18498D778D7}"/>
    <cellStyle name="Normal 4 4 8 3 2" xfId="28009" xr:uid="{9B9BDF93-98AF-482E-9905-FA15FDA8ACB0}"/>
    <cellStyle name="Normal 4 4 8 4" xfId="11728" xr:uid="{705C5BA4-E586-4C08-ABBE-E6DE4AF11E68}"/>
    <cellStyle name="Normal 4 4 8 4 2" xfId="28010" xr:uid="{7D75B724-97C7-4F8B-9939-1C781B642966}"/>
    <cellStyle name="Normal 4 4 8 5" xfId="16375" xr:uid="{EA832B30-74EA-473B-9474-85DC16EBC812}"/>
    <cellStyle name="Normal 4 4 8 5 2" xfId="28011" xr:uid="{9316B263-0609-410B-8598-3CE0E61C4E22}"/>
    <cellStyle name="Normal 4 4 8 6" xfId="28004" xr:uid="{DC5B8375-FD31-46E3-A9A1-45DFEBFEA10A}"/>
    <cellStyle name="Normal 4 4 9" xfId="3686" xr:uid="{E0FF56FB-15AD-40BE-8873-49BCC76B4566}"/>
    <cellStyle name="Normal 4 4 9 2" xfId="3687" xr:uid="{1FB31BDC-0802-4562-8F9A-2E238D4320A3}"/>
    <cellStyle name="Normal 4 4 9 2 2" xfId="8350" xr:uid="{33DD2467-23A0-40C3-8557-7D85D8C46A52}"/>
    <cellStyle name="Normal 4 4 9 2 2 2" xfId="28014" xr:uid="{7A97B1B0-ECE3-42E7-861E-022190B6CA32}"/>
    <cellStyle name="Normal 4 4 9 2 3" xfId="11731" xr:uid="{1674B620-C289-4C14-9437-A18B31E2D4EA}"/>
    <cellStyle name="Normal 4 4 9 2 3 2" xfId="28015" xr:uid="{8350275E-2683-4BE0-9CB7-91B2BE65DCBC}"/>
    <cellStyle name="Normal 4 4 9 2 4" xfId="16378" xr:uid="{C9CB1A5B-B3AC-4320-9BEE-CC97D4BAE9E7}"/>
    <cellStyle name="Normal 4 4 9 2 4 2" xfId="28016" xr:uid="{448FE7BF-F6C6-48F3-87C8-DC4BE8EDF91B}"/>
    <cellStyle name="Normal 4 4 9 2 5" xfId="28013" xr:uid="{C44A832A-1E5B-4C90-85A4-9835EAA7F11F}"/>
    <cellStyle name="Normal 4 4 9 3" xfId="8349" xr:uid="{FB0DC7ED-6CE6-451C-8FFC-DE1713A1526C}"/>
    <cellStyle name="Normal 4 4 9 3 2" xfId="28017" xr:uid="{31699361-810A-4C0E-80DC-BA919FF22CD1}"/>
    <cellStyle name="Normal 4 4 9 4" xfId="11730" xr:uid="{4C719AFD-DDEF-4B32-B4BF-780047520583}"/>
    <cellStyle name="Normal 4 4 9 4 2" xfId="28018" xr:uid="{F854207D-9263-4FF0-B9E4-65A28D60D9CC}"/>
    <cellStyle name="Normal 4 4 9 5" xfId="16377" xr:uid="{FDFA833E-B9A6-49E6-8B1C-3CD78C992F5D}"/>
    <cellStyle name="Normal 4 4 9 5 2" xfId="28019" xr:uid="{8647B217-9840-4FF4-A050-DCFCB897AD8F}"/>
    <cellStyle name="Normal 4 4 9 6" xfId="28012" xr:uid="{11287DB7-B52B-4083-8DE6-7BC25FE8A681}"/>
    <cellStyle name="Normal 4 5" xfId="3688" xr:uid="{655A7E28-D7D8-4E34-80E2-1AE2827C52ED}"/>
    <cellStyle name="Normal 4 5 2" xfId="3689" xr:uid="{A40B541C-C7C0-4037-B0AC-2C786418F506}"/>
    <cellStyle name="Normal 4 5 2 2" xfId="3690" xr:uid="{1BEDAA7B-9414-4746-A5D4-5D653B927CD1}"/>
    <cellStyle name="Normal 4 5 2 2 2" xfId="8353" xr:uid="{DE56FAB5-323D-4370-BE2B-9CB9BF560CEF}"/>
    <cellStyle name="Normal 4 5 2 2 2 2" xfId="28023" xr:uid="{0B156FF5-F4C7-4F3B-B629-8346DA9810C7}"/>
    <cellStyle name="Normal 4 5 2 2 3" xfId="11734" xr:uid="{E9FC2981-DD7C-4AD9-848B-3F538E24CC80}"/>
    <cellStyle name="Normal 4 5 2 2 3 2" xfId="28024" xr:uid="{F30BC5B1-22A5-442B-8FF0-51B202ECAC19}"/>
    <cellStyle name="Normal 4 5 2 2 4" xfId="16381" xr:uid="{2B06D8F1-18A7-4A68-8E82-E1A2B5F0A2E2}"/>
    <cellStyle name="Normal 4 5 2 2 4 2" xfId="28025" xr:uid="{76A26227-6B68-4CD6-82B7-4FD0D1070813}"/>
    <cellStyle name="Normal 4 5 2 2 5" xfId="28022" xr:uid="{C000CC63-0B4A-49BC-B6A0-8C6EA81035B2}"/>
    <cellStyle name="Normal 4 5 2 3" xfId="8352" xr:uid="{09209F2E-920A-494E-954C-0F8A04918C03}"/>
    <cellStyle name="Normal 4 5 2 3 2" xfId="28026" xr:uid="{BA43DEA3-7396-4F25-9E65-ABF8FB1B174F}"/>
    <cellStyle name="Normal 4 5 2 4" xfId="11733" xr:uid="{0ECFD80F-5364-44B3-B778-5ED326C16E1E}"/>
    <cellStyle name="Normal 4 5 2 4 2" xfId="28027" xr:uid="{15D0038C-215D-4AC8-B7C6-5FA7F3FC76D0}"/>
    <cellStyle name="Normal 4 5 2 5" xfId="16380" xr:uid="{D326DFC9-7328-4C59-AB76-3915487CB660}"/>
    <cellStyle name="Normal 4 5 2 5 2" xfId="28028" xr:uid="{120DCDD3-51CA-43EB-BB6A-5D0D3AD401D6}"/>
    <cellStyle name="Normal 4 5 2 6" xfId="28021" xr:uid="{718E50AC-8C18-4D40-95A0-2242E7320BAF}"/>
    <cellStyle name="Normal 4 5 3" xfId="3691" xr:uid="{F0E7BC70-2C36-4704-860E-EBE93D1E87D2}"/>
    <cellStyle name="Normal 4 5 3 2" xfId="8354" xr:uid="{6012E972-578C-4515-AD04-4880D417576A}"/>
    <cellStyle name="Normal 4 5 3 2 2" xfId="28030" xr:uid="{6B0E0BC0-36F3-467E-A4AD-E0AE7CDE66B4}"/>
    <cellStyle name="Normal 4 5 3 3" xfId="11735" xr:uid="{E768C658-D070-498E-97AD-4CC497569607}"/>
    <cellStyle name="Normal 4 5 3 3 2" xfId="28031" xr:uid="{A048D1FE-9A50-4DC7-9768-C29FC6EA2576}"/>
    <cellStyle name="Normal 4 5 3 4" xfId="16382" xr:uid="{1531ED2C-1E42-492B-89A6-6978C4D9BD0B}"/>
    <cellStyle name="Normal 4 5 3 4 2" xfId="28032" xr:uid="{E8F76AFF-2A7B-405D-AE8C-3CA8AD9A1847}"/>
    <cellStyle name="Normal 4 5 3 5" xfId="28029" xr:uid="{B13C6458-4BE2-4A4B-828F-6FEE70BB858E}"/>
    <cellStyle name="Normal 4 5 4" xfId="8351" xr:uid="{F1ADEEB0-0CD4-46D9-91E8-3D5CCC70DEA3}"/>
    <cellStyle name="Normal 4 5 4 2" xfId="28033" xr:uid="{41EBF362-191E-48BA-AF95-1D1E582422FF}"/>
    <cellStyle name="Normal 4 5 5" xfId="11732" xr:uid="{33FF9792-E0B1-494A-BD2E-535279AFF096}"/>
    <cellStyle name="Normal 4 5 5 2" xfId="28034" xr:uid="{AEC30E30-3570-40C9-8EF4-7F1804E33422}"/>
    <cellStyle name="Normal 4 5 6" xfId="16379" xr:uid="{DDB83378-95E6-4BE1-9C96-2A66523E2D51}"/>
    <cellStyle name="Normal 4 5 6 2" xfId="28035" xr:uid="{FC36EC23-E8DB-4BB0-B937-6BEE625D8A6C}"/>
    <cellStyle name="Normal 4 5 7" xfId="28020" xr:uid="{A02F79C6-F37A-420B-8DE3-DD23AE416CD8}"/>
    <cellStyle name="Normal 4 6" xfId="3692" xr:uid="{47F2FFB1-1284-41F0-89BF-136A8EEED30B}"/>
    <cellStyle name="Normal 4 7" xfId="3693" xr:uid="{67123B70-2F5D-40D9-A768-3EBA55352974}"/>
    <cellStyle name="Normal 4 7 2" xfId="3694" xr:uid="{980387C4-2B55-4A68-B74A-113551E96816}"/>
    <cellStyle name="Normal 4 7 2 2" xfId="3695" xr:uid="{6D1343B4-8365-43A0-A2BA-03EB523FF734}"/>
    <cellStyle name="Normal 4 7 2 2 2" xfId="8357" xr:uid="{3ED4E96D-0A81-45B7-B78C-462E4D6479CA}"/>
    <cellStyle name="Normal 4 7 2 2 2 2" xfId="28039" xr:uid="{C7820B40-2067-4C5D-9B17-CB2221BFE406}"/>
    <cellStyle name="Normal 4 7 2 2 3" xfId="11738" xr:uid="{14DFF45F-601A-46A5-83AB-3DAD4705D3AC}"/>
    <cellStyle name="Normal 4 7 2 2 3 2" xfId="28040" xr:uid="{F0849682-66FC-41A9-A3F4-FB25DEA0CC0F}"/>
    <cellStyle name="Normal 4 7 2 2 4" xfId="16385" xr:uid="{56978DE5-9CAA-4714-B01E-4A7FB735E5A4}"/>
    <cellStyle name="Normal 4 7 2 2 4 2" xfId="28041" xr:uid="{4D71ABEB-3069-4D7B-BA32-8963A26E1194}"/>
    <cellStyle name="Normal 4 7 2 2 5" xfId="28038" xr:uid="{DC2E8BC4-E480-42B0-8469-E4B8FC5C2A55}"/>
    <cellStyle name="Normal 4 7 2 3" xfId="8356" xr:uid="{29226DE5-DC75-4D7C-8842-29BD6DBDA9E2}"/>
    <cellStyle name="Normal 4 7 2 3 2" xfId="28042" xr:uid="{EA1F6C97-65BD-46AF-ADC8-0EBC1DE859C9}"/>
    <cellStyle name="Normal 4 7 2 4" xfId="11737" xr:uid="{2ABAB8E2-798E-4351-AE60-1B9A96CB2351}"/>
    <cellStyle name="Normal 4 7 2 4 2" xfId="28043" xr:uid="{C16E7EA0-277A-499D-9066-815CAC06F8A8}"/>
    <cellStyle name="Normal 4 7 2 5" xfId="16384" xr:uid="{33D9188F-18EA-429B-900E-49B3E1D8B8D3}"/>
    <cellStyle name="Normal 4 7 2 5 2" xfId="28044" xr:uid="{8A471FC0-3A6C-403A-AFAA-E6E1858B275A}"/>
    <cellStyle name="Normal 4 7 2 6" xfId="28037" xr:uid="{D20B3CF9-8ADE-4591-8E30-756C2E6EB3F2}"/>
    <cellStyle name="Normal 4 7 3" xfId="3696" xr:uid="{388FE1BF-0DDA-428A-9EE9-9E02AB9526B6}"/>
    <cellStyle name="Normal 4 7 3 2" xfId="8358" xr:uid="{55AF255C-F682-4627-B817-43888AAA2606}"/>
    <cellStyle name="Normal 4 7 3 2 2" xfId="28046" xr:uid="{B264F37F-B4A5-4713-9861-968246E6AA3A}"/>
    <cellStyle name="Normal 4 7 3 3" xfId="11739" xr:uid="{2CFB3379-560F-48C9-A7CF-8EDB1B799132}"/>
    <cellStyle name="Normal 4 7 3 3 2" xfId="28047" xr:uid="{F84527F9-F5C0-4D6A-8B6B-82F7FC597F58}"/>
    <cellStyle name="Normal 4 7 3 4" xfId="16386" xr:uid="{CB9291A1-A732-4D18-BDC3-503594BFD6F6}"/>
    <cellStyle name="Normal 4 7 3 4 2" xfId="28048" xr:uid="{F50898FC-D143-4EB8-A80F-DE6FA9B17C88}"/>
    <cellStyle name="Normal 4 7 3 5" xfId="28045" xr:uid="{13F66B72-8A33-4936-B9A5-44B6E01410D0}"/>
    <cellStyle name="Normal 4 7 4" xfId="8355" xr:uid="{EFDFCFA1-95BF-4DC0-BABE-0676A44892A2}"/>
    <cellStyle name="Normal 4 7 4 2" xfId="28049" xr:uid="{3A829C0E-2E3C-4887-B11B-43288FFB6E05}"/>
    <cellStyle name="Normal 4 7 5" xfId="11736" xr:uid="{D49E7DF6-64FF-4B23-8A91-0D3D289AABBC}"/>
    <cellStyle name="Normal 4 7 5 2" xfId="28050" xr:uid="{5E834110-5CAE-43EF-A016-58A27C6218F0}"/>
    <cellStyle name="Normal 4 7 6" xfId="16383" xr:uid="{34F59300-45A4-44FD-A714-38549CEB524D}"/>
    <cellStyle name="Normal 4 7 6 2" xfId="28051" xr:uid="{EB1BEC25-813F-432A-B092-8C81CD29B886}"/>
    <cellStyle name="Normal 4 7 7" xfId="28036" xr:uid="{4D16222F-58B1-4A99-A633-D1A65BC13E34}"/>
    <cellStyle name="Normal 4 8" xfId="35823" xr:uid="{FB83E793-DACC-42CC-8678-61F07E3AF848}"/>
    <cellStyle name="Normal 4 9" xfId="89" xr:uid="{F1AE7FC5-CC70-451F-A6CD-B82F335130B0}"/>
    <cellStyle name="Normal 40" xfId="3697" xr:uid="{CAFD3E76-2FF8-46FC-96CE-EB662AD1885C}"/>
    <cellStyle name="Normal 40 2" xfId="3698" xr:uid="{AF46BED0-C703-42D8-AF72-31C58808B139}"/>
    <cellStyle name="Normal 40 2 2" xfId="3699" xr:uid="{88C08687-358D-4795-BECE-AE3CFC4CDE76}"/>
    <cellStyle name="Normal 40 2 2 2" xfId="8361" xr:uid="{AC74F556-83E6-48BB-AD89-7406BBD4102D}"/>
    <cellStyle name="Normal 40 2 2 2 2" xfId="28055" xr:uid="{FE06FB3D-4A9F-4170-BD7D-3EC0AF4E1FF7}"/>
    <cellStyle name="Normal 40 2 2 3" xfId="11742" xr:uid="{EE22DFC6-B6E6-49BE-88C5-7E9CD58270EF}"/>
    <cellStyle name="Normal 40 2 2 3 2" xfId="28056" xr:uid="{9E859C9B-819B-4535-BB3E-B05258B4C799}"/>
    <cellStyle name="Normal 40 2 2 4" xfId="16389" xr:uid="{D37624AB-14A8-4C53-8E83-0176EB49B179}"/>
    <cellStyle name="Normal 40 2 2 4 2" xfId="28057" xr:uid="{E2409665-671C-4F50-97CF-3328A1CAEABF}"/>
    <cellStyle name="Normal 40 2 2 5" xfId="28054" xr:uid="{51DF6271-4A86-437C-9589-052A14DA392A}"/>
    <cellStyle name="Normal 40 2 3" xfId="8360" xr:uid="{381DB885-2574-4A6F-BCB2-71D62F0BCAB0}"/>
    <cellStyle name="Normal 40 2 3 2" xfId="28058" xr:uid="{4F0E24D9-8892-4F1F-9DBC-36FE42D3605C}"/>
    <cellStyle name="Normal 40 2 4" xfId="11741" xr:uid="{DA33933D-79FC-4300-84C3-98A725F6E6D4}"/>
    <cellStyle name="Normal 40 2 4 2" xfId="28059" xr:uid="{251AB623-633C-44A3-82EA-099A7FC5478F}"/>
    <cellStyle name="Normal 40 2 5" xfId="16388" xr:uid="{2E7433BC-675C-4B1B-8B83-C883A2A3CE86}"/>
    <cellStyle name="Normal 40 2 5 2" xfId="28060" xr:uid="{F1892A1D-80E4-4491-9E06-502B05302F61}"/>
    <cellStyle name="Normal 40 2 6" xfId="28053" xr:uid="{F0B8DA39-89EA-46EB-8BAE-85A5FF6B9566}"/>
    <cellStyle name="Normal 40 3" xfId="3700" xr:uid="{D7D21B80-FD45-45BE-B501-2E13BD81C7FE}"/>
    <cellStyle name="Normal 40 3 2" xfId="8362" xr:uid="{DC5B4B12-9A53-40D9-B73E-EE48DCD1B9FD}"/>
    <cellStyle name="Normal 40 3 2 2" xfId="28062" xr:uid="{B880DBDB-95AB-4E3C-A663-FF54F56DD000}"/>
    <cellStyle name="Normal 40 3 3" xfId="11743" xr:uid="{3B662E88-0F4D-4D48-AC4F-F32F2BCD0D68}"/>
    <cellStyle name="Normal 40 3 3 2" xfId="28063" xr:uid="{CD63D986-11DC-49D3-8B72-DE25F5C9FDC5}"/>
    <cellStyle name="Normal 40 3 4" xfId="16390" xr:uid="{7853F6C2-009F-4C19-8E7D-7F9D6CE8F2E2}"/>
    <cellStyle name="Normal 40 3 4 2" xfId="28064" xr:uid="{792CE3E1-875E-4512-B6B6-6F406CB28360}"/>
    <cellStyle name="Normal 40 3 5" xfId="28061" xr:uid="{7C3D303A-0661-4553-A294-01BE25BFB53A}"/>
    <cellStyle name="Normal 40 4" xfId="8359" xr:uid="{571F2BD5-D7F9-4BA4-BE33-6819983F0E7C}"/>
    <cellStyle name="Normal 40 4 2" xfId="28065" xr:uid="{33CE57BE-1E8E-4642-B576-84AECF6DC6E1}"/>
    <cellStyle name="Normal 40 5" xfId="11740" xr:uid="{35056348-4E61-4A5B-989F-A57F17DCCFC3}"/>
    <cellStyle name="Normal 40 5 2" xfId="28066" xr:uid="{8FAAEF4A-9169-4373-9AEE-6F9743098E9F}"/>
    <cellStyle name="Normal 40 6" xfId="16387" xr:uid="{3F59FAC8-5B66-42D9-8E15-A96A6DA593A9}"/>
    <cellStyle name="Normal 40 6 2" xfId="28067" xr:uid="{1AD0B7ED-C73C-41B6-ADEF-01F9ABCD5900}"/>
    <cellStyle name="Normal 40 7" xfId="28052" xr:uid="{B291841D-5298-4810-B088-5CFE23C2AD67}"/>
    <cellStyle name="Normal 41" xfId="3701" xr:uid="{1F8CE0B9-87F5-4418-9B98-2598B6481EB8}"/>
    <cellStyle name="Normal 41 2" xfId="3702" xr:uid="{CCB0888B-CDC8-4A6A-A787-0B33AD6224D1}"/>
    <cellStyle name="Normal 41 2 2" xfId="3703" xr:uid="{E48FF95C-2BCB-4210-8FD2-F6C922C21C0D}"/>
    <cellStyle name="Normal 41 2 2 2" xfId="8365" xr:uid="{B304CCAF-ADC7-4DC8-8128-26F01F9463B0}"/>
    <cellStyle name="Normal 41 2 2 2 2" xfId="28071" xr:uid="{BA8D8991-6E1B-4970-B987-E57E2B8351C2}"/>
    <cellStyle name="Normal 41 2 2 3" xfId="11746" xr:uid="{8CDCEC11-4955-49B8-BDE7-C9493BF8944F}"/>
    <cellStyle name="Normal 41 2 2 3 2" xfId="28072" xr:uid="{0B5108CD-830A-4FFE-8097-BCA41E972843}"/>
    <cellStyle name="Normal 41 2 2 4" xfId="16393" xr:uid="{16EF57A8-41B4-406D-9E8C-3D07CAE99665}"/>
    <cellStyle name="Normal 41 2 2 4 2" xfId="28073" xr:uid="{E4A0AABC-306D-4641-A11F-8ECDB222B7B9}"/>
    <cellStyle name="Normal 41 2 2 5" xfId="28070" xr:uid="{EE409872-CEFA-4F13-826A-E8AB59615A23}"/>
    <cellStyle name="Normal 41 2 3" xfId="8364" xr:uid="{FB93954C-F3F8-4A5E-9DC8-B94A00B671AF}"/>
    <cellStyle name="Normal 41 2 3 2" xfId="28074" xr:uid="{167EA439-77D4-46F2-9FE6-268A293C1AB7}"/>
    <cellStyle name="Normal 41 2 4" xfId="11745" xr:uid="{520375D5-4F6D-445B-BA40-2156B361E70F}"/>
    <cellStyle name="Normal 41 2 4 2" xfId="28075" xr:uid="{E8E7309B-0C30-4F4C-ABF8-D32FC375F3E0}"/>
    <cellStyle name="Normal 41 2 5" xfId="16392" xr:uid="{417B8A06-4101-40CC-8693-77F58F03D92F}"/>
    <cellStyle name="Normal 41 2 5 2" xfId="28076" xr:uid="{33AE2843-05CB-46D7-A19C-D1D74622D61F}"/>
    <cellStyle name="Normal 41 2 6" xfId="28069" xr:uid="{FCD966D0-8AAD-45AE-A53F-0D3D5DFCC923}"/>
    <cellStyle name="Normal 41 3" xfId="3704" xr:uid="{9FA171BC-50CE-4C37-A724-7C5AF23ED44B}"/>
    <cellStyle name="Normal 41 3 2" xfId="8366" xr:uid="{D0368789-1C31-419B-961C-EB4B3259C40A}"/>
    <cellStyle name="Normal 41 3 2 2" xfId="28078" xr:uid="{D50C8019-77AD-4F65-B81B-D9209E84B408}"/>
    <cellStyle name="Normal 41 3 3" xfId="11747" xr:uid="{52CD6064-4A4D-4C7D-81F4-D4E3F18F9BD9}"/>
    <cellStyle name="Normal 41 3 3 2" xfId="28079" xr:uid="{F36B2CB6-74A4-456D-B2C4-2F749923D864}"/>
    <cellStyle name="Normal 41 3 4" xfId="16394" xr:uid="{11F3F4AD-8D3C-4316-9D19-379C7161682B}"/>
    <cellStyle name="Normal 41 3 4 2" xfId="28080" xr:uid="{24B3F72E-4C57-453C-A204-041A38482D00}"/>
    <cellStyle name="Normal 41 3 5" xfId="28077" xr:uid="{B43D608D-7C9F-461F-AB70-C603930E4ACE}"/>
    <cellStyle name="Normal 41 4" xfId="8363" xr:uid="{554791B1-9C7F-4DA2-9A85-0325B19BBFC3}"/>
    <cellStyle name="Normal 41 4 2" xfId="28081" xr:uid="{434B1219-5DB8-43B4-80E8-73C36F235B2F}"/>
    <cellStyle name="Normal 41 5" xfId="11744" xr:uid="{7CC28A93-38D9-4E51-BD6D-34BDC4917ED2}"/>
    <cellStyle name="Normal 41 5 2" xfId="28082" xr:uid="{87CA6815-7EF9-4633-93B5-4094543F4856}"/>
    <cellStyle name="Normal 41 6" xfId="16391" xr:uid="{494980BF-00FA-4D01-9CF3-3E5142F46591}"/>
    <cellStyle name="Normal 41 6 2" xfId="28083" xr:uid="{E7F8D068-2CD7-46CA-8B4F-329B6EAD91D4}"/>
    <cellStyle name="Normal 41 7" xfId="28068" xr:uid="{B29916B2-EE35-43A8-908B-652CD87CB042}"/>
    <cellStyle name="Normal 412" xfId="38" xr:uid="{1F326F2D-71C6-4007-AD12-6BF7F68D18F6}"/>
    <cellStyle name="Normal 42" xfId="3705" xr:uid="{D6EFFE33-0737-4E42-8B0A-F8EAA92D7214}"/>
    <cellStyle name="Normal 42 2" xfId="3706" xr:uid="{EBEC6C0D-1C6E-40C3-A1A8-75099BBC03E8}"/>
    <cellStyle name="Normal 42 2 2" xfId="3707" xr:uid="{26B7301A-50D2-4F74-B065-096CCBEA1F76}"/>
    <cellStyle name="Normal 42 2 2 2" xfId="8369" xr:uid="{550BF65B-F824-46CA-89B2-61C0DA76193A}"/>
    <cellStyle name="Normal 42 2 2 2 2" xfId="28087" xr:uid="{25346582-319A-4EAB-BFEA-178DC9C20A59}"/>
    <cellStyle name="Normal 42 2 2 3" xfId="11750" xr:uid="{29EBBE14-6E8F-4259-BCCD-000841F042B7}"/>
    <cellStyle name="Normal 42 2 2 3 2" xfId="28088" xr:uid="{F119CE6B-DDEF-4751-8703-FFBE3D53E5AC}"/>
    <cellStyle name="Normal 42 2 2 4" xfId="16397" xr:uid="{69D57DBF-4E90-4304-B779-45D4D668860A}"/>
    <cellStyle name="Normal 42 2 2 4 2" xfId="28089" xr:uid="{913E72EF-0E09-4276-A3F8-7795C2452686}"/>
    <cellStyle name="Normal 42 2 2 5" xfId="28086" xr:uid="{7E67D8CF-4CE4-4F34-B80F-72F24E95068D}"/>
    <cellStyle name="Normal 42 2 3" xfId="8368" xr:uid="{ABC2E946-DDD2-46BD-900F-695F17C8BE4C}"/>
    <cellStyle name="Normal 42 2 3 2" xfId="28090" xr:uid="{238D5A87-07A3-4A7E-842B-1B83A0BD4BB3}"/>
    <cellStyle name="Normal 42 2 4" xfId="11749" xr:uid="{43FD8083-48C9-45C0-A2F9-0A1FB2EE1F1C}"/>
    <cellStyle name="Normal 42 2 4 2" xfId="28091" xr:uid="{775526C5-8A65-4029-94E0-932AA0ECE532}"/>
    <cellStyle name="Normal 42 2 5" xfId="16396" xr:uid="{E216766A-5659-483E-83AC-F86B3C7816AD}"/>
    <cellStyle name="Normal 42 2 5 2" xfId="28092" xr:uid="{59322F99-56EC-42CD-A6E3-A005E202AB9A}"/>
    <cellStyle name="Normal 42 2 6" xfId="28085" xr:uid="{40FEC55B-7AA5-4D0F-9120-312A9317A13C}"/>
    <cellStyle name="Normal 42 3" xfId="3708" xr:uid="{45EB5E4B-09BE-4894-8754-47DF345CA901}"/>
    <cellStyle name="Normal 42 3 2" xfId="8370" xr:uid="{B567D5E9-2CD3-4D16-BC59-D13E7C9AAFA6}"/>
    <cellStyle name="Normal 42 3 2 2" xfId="28094" xr:uid="{B53DC273-7B6B-4DAA-BD0E-2E0732534FC4}"/>
    <cellStyle name="Normal 42 3 3" xfId="11751" xr:uid="{E0266108-B400-4A4C-97CE-64B438231EFB}"/>
    <cellStyle name="Normal 42 3 3 2" xfId="28095" xr:uid="{6A6911D0-9786-4AB4-B56F-B3FCDE200A24}"/>
    <cellStyle name="Normal 42 3 4" xfId="16398" xr:uid="{FCF7BA90-159C-4FF1-BB98-2B863E19C1B5}"/>
    <cellStyle name="Normal 42 3 4 2" xfId="28096" xr:uid="{637D7DDD-AA92-4238-96AE-CC1FD321817F}"/>
    <cellStyle name="Normal 42 3 5" xfId="28093" xr:uid="{2B7DE6F9-CFAC-4AC7-9FC0-EDB951E6B4AB}"/>
    <cellStyle name="Normal 42 4" xfId="8367" xr:uid="{9A12FA22-9883-4196-B256-61052A8DD086}"/>
    <cellStyle name="Normal 42 4 2" xfId="28097" xr:uid="{9454126E-F2E6-494D-A024-B00505FE520E}"/>
    <cellStyle name="Normal 42 5" xfId="11748" xr:uid="{213236FB-7DA8-447E-844C-56990DF86384}"/>
    <cellStyle name="Normal 42 5 2" xfId="28098" xr:uid="{AF4A3B2E-8894-4240-8A8E-7FEC7CF7EFD6}"/>
    <cellStyle name="Normal 42 6" xfId="16395" xr:uid="{AB8B7067-DBAC-4C22-A9C6-EDD1239DE39B}"/>
    <cellStyle name="Normal 42 6 2" xfId="28099" xr:uid="{5FAC58C6-A9F5-48C4-89FC-0154F06D74C5}"/>
    <cellStyle name="Normal 42 7" xfId="28084" xr:uid="{BD4166DB-5E9F-428B-9613-4231B57D2A62}"/>
    <cellStyle name="Normal 43" xfId="3709" xr:uid="{FEFAEB48-1E5F-486E-BA77-52ABB1AB84E1}"/>
    <cellStyle name="Normal 43 2" xfId="3710" xr:uid="{2DD73B93-AA9E-4217-9849-4992080BD246}"/>
    <cellStyle name="Normal 43 2 2" xfId="3711" xr:uid="{AC74583F-3DE3-4C0C-875E-E7BF606DC9A7}"/>
    <cellStyle name="Normal 43 2 2 2" xfId="8373" xr:uid="{0973CD0E-CBC0-4AED-AA8C-0C5FA2F2B48A}"/>
    <cellStyle name="Normal 43 2 2 2 2" xfId="28103" xr:uid="{42A8254F-07E3-47E2-98BA-6FABE5E6282A}"/>
    <cellStyle name="Normal 43 2 2 3" xfId="11754" xr:uid="{F0374C3F-C98E-425E-BA03-5CD9CAD2A257}"/>
    <cellStyle name="Normal 43 2 2 3 2" xfId="28104" xr:uid="{443C7C4D-41AA-4F2E-95CB-01AA37560682}"/>
    <cellStyle name="Normal 43 2 2 4" xfId="16401" xr:uid="{0C3E1ED8-982D-4D30-9CE4-F4D2DDD94F4F}"/>
    <cellStyle name="Normal 43 2 2 4 2" xfId="28105" xr:uid="{A7F7FC76-CFAB-41D7-8458-BB8894283869}"/>
    <cellStyle name="Normal 43 2 2 5" xfId="28102" xr:uid="{51EC3197-DFBA-43C7-A871-E33ABBBF4FD5}"/>
    <cellStyle name="Normal 43 2 3" xfId="8372" xr:uid="{6B8AE368-51BD-43E9-9317-F3E285BCD00B}"/>
    <cellStyle name="Normal 43 2 3 2" xfId="28106" xr:uid="{C18F7FF8-8353-4439-80A6-F078506B88D5}"/>
    <cellStyle name="Normal 43 2 4" xfId="11753" xr:uid="{450355BD-7696-4B34-A016-04E060B82CF3}"/>
    <cellStyle name="Normal 43 2 4 2" xfId="28107" xr:uid="{9313A6CE-3578-44DB-AF7C-B73A7AC96AB9}"/>
    <cellStyle name="Normal 43 2 5" xfId="16400" xr:uid="{0FEC2E41-BF29-4A29-8EA2-2BD72CD64B2C}"/>
    <cellStyle name="Normal 43 2 5 2" xfId="28108" xr:uid="{EA2529AE-BE17-4770-9FD7-10770F4F716A}"/>
    <cellStyle name="Normal 43 2 6" xfId="28101" xr:uid="{3852BAFD-2835-4590-9247-1EB69C5AA818}"/>
    <cellStyle name="Normal 43 3" xfId="3712" xr:uid="{E90B4DBC-2919-4564-B9CF-EE2D97CB6E11}"/>
    <cellStyle name="Normal 43 3 2" xfId="8374" xr:uid="{62804C3D-994E-4BF0-BFA7-C961CB32FB53}"/>
    <cellStyle name="Normal 43 3 2 2" xfId="28110" xr:uid="{72B47BFE-FF97-474D-8F6B-A13502331478}"/>
    <cellStyle name="Normal 43 3 3" xfId="11755" xr:uid="{76078FEC-6341-4852-B715-626AF1B9B7E8}"/>
    <cellStyle name="Normal 43 3 3 2" xfId="28111" xr:uid="{060C17B6-A2B3-44FD-9A22-8D3B45A355A7}"/>
    <cellStyle name="Normal 43 3 4" xfId="16402" xr:uid="{7C5A64F2-F513-477E-A24C-A1EE2298FA2B}"/>
    <cellStyle name="Normal 43 3 4 2" xfId="28112" xr:uid="{252977CB-F14B-451A-B037-58A4C0FB184C}"/>
    <cellStyle name="Normal 43 3 5" xfId="28109" xr:uid="{C79FBBD5-AE91-4430-B9F4-8AE98C2E55C4}"/>
    <cellStyle name="Normal 43 4" xfId="8371" xr:uid="{C0406DFC-219E-407A-84F7-82644CEE348B}"/>
    <cellStyle name="Normal 43 4 2" xfId="28113" xr:uid="{093BCD86-5242-4ADB-A2B4-26653CC45E77}"/>
    <cellStyle name="Normal 43 5" xfId="11752" xr:uid="{EB4AAA74-E9DB-4816-BC15-DFD65BAD05C0}"/>
    <cellStyle name="Normal 43 5 2" xfId="28114" xr:uid="{C44D1C62-78B9-4DA2-A755-697F2EE04C35}"/>
    <cellStyle name="Normal 43 6" xfId="16399" xr:uid="{8F13871F-933D-4763-84C5-8E7738CED102}"/>
    <cellStyle name="Normal 43 6 2" xfId="28115" xr:uid="{193DA14F-D42B-41E9-AA85-F45B6655CBCE}"/>
    <cellStyle name="Normal 43 7" xfId="28100" xr:uid="{0CC7965C-1810-412D-A793-4E57614CAB2D}"/>
    <cellStyle name="Normal 437" xfId="52" xr:uid="{038AD9CD-6780-4C21-B21C-087EC9EBE1F7}"/>
    <cellStyle name="Normal 44" xfId="3713" xr:uid="{C7111387-6E42-492A-83AE-89B6C1BBB8D2}"/>
    <cellStyle name="Normal 44 2" xfId="3714" xr:uid="{6FC0685B-ADAB-4984-B482-C6FE4B49D503}"/>
    <cellStyle name="Normal 44 2 2" xfId="3715" xr:uid="{4C1B9651-0956-4151-B6DD-B3A0AAD36F81}"/>
    <cellStyle name="Normal 44 2 2 2" xfId="8377" xr:uid="{8F6BCD4C-B9C1-416C-9FC3-378986A3ED4D}"/>
    <cellStyle name="Normal 44 2 2 2 2" xfId="28119" xr:uid="{25C028C5-E11E-48F5-A5A1-9A53E0069A88}"/>
    <cellStyle name="Normal 44 2 2 3" xfId="11758" xr:uid="{DAA366C1-9158-4901-AA39-47D9256C9CC1}"/>
    <cellStyle name="Normal 44 2 2 3 2" xfId="28120" xr:uid="{1E949B70-4738-4445-ABED-C6AC1DFDB451}"/>
    <cellStyle name="Normal 44 2 2 4" xfId="16405" xr:uid="{F117BED7-37BA-4872-B72A-685E0672A552}"/>
    <cellStyle name="Normal 44 2 2 4 2" xfId="28121" xr:uid="{7F6D421F-BF96-4E28-B401-D6D7125EA0C3}"/>
    <cellStyle name="Normal 44 2 2 5" xfId="28118" xr:uid="{66E2979C-275D-4ABD-84C4-58AC121464A8}"/>
    <cellStyle name="Normal 44 2 3" xfId="8376" xr:uid="{D7E4AE47-3DBF-4BCC-905F-E81F7E1E2112}"/>
    <cellStyle name="Normal 44 2 3 2" xfId="28122" xr:uid="{57F20586-6A08-4CAE-9A72-6CC37BA11925}"/>
    <cellStyle name="Normal 44 2 4" xfId="11757" xr:uid="{5BA27B9C-752E-44F5-891C-FA9F62407FB5}"/>
    <cellStyle name="Normal 44 2 4 2" xfId="28123" xr:uid="{71175969-D00A-465B-A57C-E0C151792ABB}"/>
    <cellStyle name="Normal 44 2 5" xfId="16404" xr:uid="{11B1A9A6-B27E-4546-92A0-D6755CDE9A24}"/>
    <cellStyle name="Normal 44 2 5 2" xfId="28124" xr:uid="{3E003808-7807-43F6-B98B-734D8F17DAD3}"/>
    <cellStyle name="Normal 44 2 6" xfId="28117" xr:uid="{F1EA3C1E-4A93-4AB2-8949-E67F8F608F1C}"/>
    <cellStyle name="Normal 44 3" xfId="3716" xr:uid="{6EBF4C16-6965-48DC-BA5E-36793EB61994}"/>
    <cellStyle name="Normal 44 3 2" xfId="8378" xr:uid="{F3BDA6F9-BD07-4FCA-B008-2DEBFE2AB38B}"/>
    <cellStyle name="Normal 44 3 2 2" xfId="28126" xr:uid="{6BAADAAC-3551-47DF-A03B-60CD261FA49B}"/>
    <cellStyle name="Normal 44 3 3" xfId="11759" xr:uid="{36901FBF-3F4E-4FD3-A474-7E55F5667B47}"/>
    <cellStyle name="Normal 44 3 3 2" xfId="28127" xr:uid="{E53D38F1-0F0D-40BC-BDBE-D7937B4A6FD0}"/>
    <cellStyle name="Normal 44 3 4" xfId="16406" xr:uid="{5D73E74A-F197-4B40-8E80-605A031AD848}"/>
    <cellStyle name="Normal 44 3 4 2" xfId="28128" xr:uid="{AACEFE01-FF7C-47A5-901B-153EC7A57445}"/>
    <cellStyle name="Normal 44 3 5" xfId="28125" xr:uid="{88E50AA2-3FFA-4EA0-A2CE-87E21619AD8D}"/>
    <cellStyle name="Normal 44 4" xfId="8375" xr:uid="{419F2567-3318-4BBA-9555-7105702E0FA9}"/>
    <cellStyle name="Normal 44 4 2" xfId="28129" xr:uid="{B3389080-D10E-4A47-94F0-26C45868E391}"/>
    <cellStyle name="Normal 44 5" xfId="11756" xr:uid="{489DFD94-34EA-4DC3-8C9D-F72C491FF90E}"/>
    <cellStyle name="Normal 44 5 2" xfId="28130" xr:uid="{9E4CF366-0768-432C-92BB-E674B6513F13}"/>
    <cellStyle name="Normal 44 6" xfId="16403" xr:uid="{307AC431-A8D1-43F1-9724-CCC70F2B1F68}"/>
    <cellStyle name="Normal 44 6 2" xfId="28131" xr:uid="{B1251077-7089-4566-8FA1-52F55ED2B717}"/>
    <cellStyle name="Normal 44 7" xfId="28116" xr:uid="{28B39147-CC21-41EE-9597-80565DADFE59}"/>
    <cellStyle name="Normal 45" xfId="3717" xr:uid="{2DBCB987-8902-4F57-AC10-B725FBDA4A77}"/>
    <cellStyle name="Normal 45 2" xfId="3718" xr:uid="{7C838ED3-FCFD-47C6-8343-A1039C118BE5}"/>
    <cellStyle name="Normal 45 2 2" xfId="3719" xr:uid="{AA5E4D42-AC21-49D8-8C27-740208AFDC45}"/>
    <cellStyle name="Normal 45 2 2 2" xfId="8381" xr:uid="{EB826373-E9B3-4AF6-BB9F-CD87B36CFFA9}"/>
    <cellStyle name="Normal 45 2 2 2 2" xfId="28135" xr:uid="{D658AA92-D80A-4262-9446-1DA9D8C06B3F}"/>
    <cellStyle name="Normal 45 2 2 3" xfId="11762" xr:uid="{B96074E8-0650-4980-ACD4-90E8EE95E3C3}"/>
    <cellStyle name="Normal 45 2 2 3 2" xfId="28136" xr:uid="{D6BFC472-A49F-498B-B1E5-C4E8D9CEF182}"/>
    <cellStyle name="Normal 45 2 2 4" xfId="16409" xr:uid="{5BB95248-0B6F-4965-9724-361950712CB2}"/>
    <cellStyle name="Normal 45 2 2 4 2" xfId="28137" xr:uid="{CEF6C901-287D-40F6-A33A-8576ED14421F}"/>
    <cellStyle name="Normal 45 2 2 5" xfId="28134" xr:uid="{2DB92D26-A9A0-46A8-9020-7A40CB00013F}"/>
    <cellStyle name="Normal 45 2 3" xfId="8380" xr:uid="{B226AD52-75E4-4402-A264-71D756F0A534}"/>
    <cellStyle name="Normal 45 2 3 2" xfId="28138" xr:uid="{886AC1BC-75FB-4BB5-9C48-110CEF6D2457}"/>
    <cellStyle name="Normal 45 2 4" xfId="11761" xr:uid="{22B68E34-EB98-4FAC-B90F-A9D1CF0E5F9C}"/>
    <cellStyle name="Normal 45 2 4 2" xfId="28139" xr:uid="{35FEC182-66C4-4835-9465-21C29DADC7E5}"/>
    <cellStyle name="Normal 45 2 5" xfId="16408" xr:uid="{15D767FD-26A4-4EB5-ADCF-13CFB0BB2F26}"/>
    <cellStyle name="Normal 45 2 5 2" xfId="28140" xr:uid="{81762A20-B005-49B4-A3FA-E16479807F76}"/>
    <cellStyle name="Normal 45 2 6" xfId="28133" xr:uid="{65F3A9A5-0F92-4FDC-94A5-164B5C1E4113}"/>
    <cellStyle name="Normal 45 3" xfId="3720" xr:uid="{A192C920-5840-44F7-9D5B-578EA4AD1115}"/>
    <cellStyle name="Normal 45 3 2" xfId="8382" xr:uid="{9B68C729-7EB6-498F-8A98-A6CDA1FD0576}"/>
    <cellStyle name="Normal 45 3 2 2" xfId="28142" xr:uid="{46048B16-524B-4689-8C11-F0D19DDAACAB}"/>
    <cellStyle name="Normal 45 3 3" xfId="11763" xr:uid="{61DD1C5C-8A10-4A14-B4C1-F6D12AFE8749}"/>
    <cellStyle name="Normal 45 3 3 2" xfId="28143" xr:uid="{EB0B98E7-962B-454B-A306-C2EB77B49F8F}"/>
    <cellStyle name="Normal 45 3 4" xfId="16410" xr:uid="{52AA23CD-8CD1-4A25-A789-7938CAA4AFFD}"/>
    <cellStyle name="Normal 45 3 4 2" xfId="28144" xr:uid="{CBD993C0-8938-4C6A-8651-8F983A7A152C}"/>
    <cellStyle name="Normal 45 3 5" xfId="28141" xr:uid="{800D89AE-123E-4138-A362-FF9CDA5B282D}"/>
    <cellStyle name="Normal 45 4" xfId="8379" xr:uid="{7C5633BD-96D8-406E-8F5B-6832318E0B24}"/>
    <cellStyle name="Normal 45 4 2" xfId="28145" xr:uid="{E65626DE-3612-454C-8EAA-5B2A85FC191E}"/>
    <cellStyle name="Normal 45 5" xfId="11760" xr:uid="{39C8E528-EBED-491E-A8D9-B4FE212EECEB}"/>
    <cellStyle name="Normal 45 5 2" xfId="28146" xr:uid="{E8A34A7A-6CA6-4940-81FA-C50C28FDF1BE}"/>
    <cellStyle name="Normal 45 6" xfId="16407" xr:uid="{E1687519-52EC-478D-8BD0-D9B8BC2CE352}"/>
    <cellStyle name="Normal 45 6 2" xfId="28147" xr:uid="{AF53C753-DD6F-4A08-AC85-B680561191BE}"/>
    <cellStyle name="Normal 45 7" xfId="28132" xr:uid="{E01BDF11-924E-4D89-9D88-95048AD366FA}"/>
    <cellStyle name="Normal 46" xfId="3721" xr:uid="{30DEA83A-E654-4F48-8CD5-8BBBA01417CF}"/>
    <cellStyle name="Normal 46 2" xfId="3722" xr:uid="{123030CC-FA46-4137-A588-3DA3CD0611D1}"/>
    <cellStyle name="Normal 46 2 2" xfId="3723" xr:uid="{2FB2D26C-3ECE-424D-BE63-45A6CB039299}"/>
    <cellStyle name="Normal 46 2 2 2" xfId="8385" xr:uid="{C4889E78-8ACE-4BE8-902D-659067C0914B}"/>
    <cellStyle name="Normal 46 2 2 2 2" xfId="28151" xr:uid="{E8E1297C-98B8-41A0-B918-4ACEAA110FB9}"/>
    <cellStyle name="Normal 46 2 2 3" xfId="11766" xr:uid="{18A5B4EC-44A6-435E-8C24-4C24BA2FFE52}"/>
    <cellStyle name="Normal 46 2 2 3 2" xfId="28152" xr:uid="{6113894E-51CF-472D-8D28-983FC657C9D9}"/>
    <cellStyle name="Normal 46 2 2 4" xfId="16413" xr:uid="{DC13A12E-E49B-4AAF-92C1-1F6CB75FB224}"/>
    <cellStyle name="Normal 46 2 2 4 2" xfId="28153" xr:uid="{980B3A0F-2A04-4FDC-88F9-6AAA3D52B469}"/>
    <cellStyle name="Normal 46 2 2 5" xfId="28150" xr:uid="{7335652C-45C7-4FC5-9947-5DB202704250}"/>
    <cellStyle name="Normal 46 2 3" xfId="8384" xr:uid="{418E5F86-AF7A-4B5D-B472-0E9EC7D46F36}"/>
    <cellStyle name="Normal 46 2 3 2" xfId="28154" xr:uid="{1127B9B8-B660-415E-B244-75512B517B45}"/>
    <cellStyle name="Normal 46 2 4" xfId="11765" xr:uid="{85F208DA-865B-4833-8BE6-89DC1A62FF86}"/>
    <cellStyle name="Normal 46 2 4 2" xfId="28155" xr:uid="{E9A3CDF7-D02B-430D-970C-B5977189A1D1}"/>
    <cellStyle name="Normal 46 2 5" xfId="16412" xr:uid="{9D88B928-0D38-419A-A1FA-860613B9FA36}"/>
    <cellStyle name="Normal 46 2 5 2" xfId="28156" xr:uid="{F66852A3-6170-41B3-A6F9-17913F150744}"/>
    <cellStyle name="Normal 46 2 6" xfId="28149" xr:uid="{DF5430CC-CB80-421F-A74A-4A2923A37BCD}"/>
    <cellStyle name="Normal 46 3" xfId="3724" xr:uid="{0768DD2A-B5B5-4657-9723-4B698EC313F5}"/>
    <cellStyle name="Normal 46 3 2" xfId="8386" xr:uid="{BDDFF039-5CF9-4267-A7FB-DA17AD7A6134}"/>
    <cellStyle name="Normal 46 3 2 2" xfId="28158" xr:uid="{547FA336-D83A-4EBC-BB05-97C630155206}"/>
    <cellStyle name="Normal 46 3 3" xfId="11767" xr:uid="{58FBACC4-7289-40D7-89BD-51EB8594AC52}"/>
    <cellStyle name="Normal 46 3 3 2" xfId="28159" xr:uid="{CD8ED1D7-842A-4B0E-8E4D-6C839AC450B6}"/>
    <cellStyle name="Normal 46 3 4" xfId="16414" xr:uid="{DC76C10F-FD65-4EB4-9240-DA91123BAA22}"/>
    <cellStyle name="Normal 46 3 4 2" xfId="28160" xr:uid="{92C2001F-E601-48F5-A365-7901662C8C0E}"/>
    <cellStyle name="Normal 46 3 5" xfId="28157" xr:uid="{1FB4A30D-36D4-4D90-8510-48C9218DB30A}"/>
    <cellStyle name="Normal 46 4" xfId="8383" xr:uid="{F62AC355-DA8B-40B3-B9F2-709CE79EE5C7}"/>
    <cellStyle name="Normal 46 4 2" xfId="28161" xr:uid="{BFF29068-FF41-47E6-956A-9A4E8A8B2141}"/>
    <cellStyle name="Normal 46 5" xfId="11764" xr:uid="{6D5F6203-39B5-45FA-8B32-021C9CF5F242}"/>
    <cellStyle name="Normal 46 5 2" xfId="28162" xr:uid="{56EDFC0D-E198-411E-9125-796511483AC0}"/>
    <cellStyle name="Normal 46 6" xfId="16411" xr:uid="{0504B730-3C8D-4E77-A08D-A23FDDF50FAE}"/>
    <cellStyle name="Normal 46 6 2" xfId="28163" xr:uid="{DB7512B7-0447-4A3C-AF8F-85427187763F}"/>
    <cellStyle name="Normal 46 7" xfId="28148" xr:uid="{AAE9B7F1-BE47-4851-870C-5B75CF761705}"/>
    <cellStyle name="Normal 47" xfId="3725" xr:uid="{CB7C889C-936A-4524-AA7F-ACFB0CBADD22}"/>
    <cellStyle name="Normal 47 2" xfId="3726" xr:uid="{60825343-CD34-412C-BF2D-012EF7F00C76}"/>
    <cellStyle name="Normal 47 2 2" xfId="3727" xr:uid="{21F4F4EA-48ED-4649-BB1C-4B925E04CB69}"/>
    <cellStyle name="Normal 47 2 2 2" xfId="8389" xr:uid="{B4252DD3-3B27-4992-B5C6-C31EFD42B88E}"/>
    <cellStyle name="Normal 47 2 2 2 2" xfId="28167" xr:uid="{7F2F3017-7B36-44B7-A262-AEAFB01FB943}"/>
    <cellStyle name="Normal 47 2 2 3" xfId="11770" xr:uid="{CD3FC518-10FF-4F16-8744-6AC1BDFD9E30}"/>
    <cellStyle name="Normal 47 2 2 3 2" xfId="28168" xr:uid="{9209E92C-3D26-4018-93DE-0912D8E3A581}"/>
    <cellStyle name="Normal 47 2 2 4" xfId="16417" xr:uid="{D2FC6AC2-2974-4195-9419-79BC9FEEAE7C}"/>
    <cellStyle name="Normal 47 2 2 4 2" xfId="28169" xr:uid="{634AF43C-9D0C-451D-B151-F5B82FB3A14E}"/>
    <cellStyle name="Normal 47 2 2 5" xfId="28166" xr:uid="{1F2EB490-8EBC-46F1-B7E8-FAABC08241E2}"/>
    <cellStyle name="Normal 47 2 3" xfId="8388" xr:uid="{2670CA71-0EE3-4224-BC24-AA93D0E4D9E9}"/>
    <cellStyle name="Normal 47 2 3 2" xfId="28170" xr:uid="{6A51A3C2-6741-4E63-B5B8-4D4DC1A631D2}"/>
    <cellStyle name="Normal 47 2 4" xfId="11769" xr:uid="{786DB8EB-E4D8-45CB-80F4-FF1A665CE9D4}"/>
    <cellStyle name="Normal 47 2 4 2" xfId="28171" xr:uid="{EF8B578E-9BDF-41B8-A87F-9C6D8C090A0F}"/>
    <cellStyle name="Normal 47 2 5" xfId="16416" xr:uid="{84BB014D-A6BE-42C7-A617-C1AC0BB6516C}"/>
    <cellStyle name="Normal 47 2 5 2" xfId="28172" xr:uid="{7011A16B-0D6E-42FA-BAD2-29B1C9FEDE3D}"/>
    <cellStyle name="Normal 47 2 6" xfId="28165" xr:uid="{C2A89EBD-7B72-453F-A750-5900CD1C68EC}"/>
    <cellStyle name="Normal 47 3" xfId="3728" xr:uid="{7DB9226F-05B9-4C9B-8850-2E2A18586AFA}"/>
    <cellStyle name="Normal 47 3 2" xfId="8390" xr:uid="{28DED9B8-EC50-45DE-95D9-FBB66D868F50}"/>
    <cellStyle name="Normal 47 3 2 2" xfId="28174" xr:uid="{B76277DE-8750-4D68-99F2-7CA409603B29}"/>
    <cellStyle name="Normal 47 3 3" xfId="11771" xr:uid="{C863F400-581D-430A-8AB5-AE81F4D8A089}"/>
    <cellStyle name="Normal 47 3 3 2" xfId="28175" xr:uid="{6BE98D70-1AE1-45D9-AF06-512ABD353E32}"/>
    <cellStyle name="Normal 47 3 4" xfId="16418" xr:uid="{A119727D-7A56-4CFC-ACB1-BF4674864218}"/>
    <cellStyle name="Normal 47 3 4 2" xfId="28176" xr:uid="{45A4DE92-839A-4587-8C92-0096BF562806}"/>
    <cellStyle name="Normal 47 3 5" xfId="28173" xr:uid="{B8EFD025-835B-4806-82ED-557285193DA8}"/>
    <cellStyle name="Normal 47 4" xfId="8387" xr:uid="{D069DB37-A2C1-4F3E-B4A7-4A2A4CCCF924}"/>
    <cellStyle name="Normal 47 4 2" xfId="28177" xr:uid="{B74C1BF5-0BB4-4AF6-893A-49162306D28D}"/>
    <cellStyle name="Normal 47 5" xfId="11768" xr:uid="{B2FB2509-743F-4100-BA41-CC1678F9D882}"/>
    <cellStyle name="Normal 47 5 2" xfId="28178" xr:uid="{4D036EE9-71E6-4939-8F1D-3C5664CE653D}"/>
    <cellStyle name="Normal 47 6" xfId="16415" xr:uid="{820B245B-D5B3-407F-A645-CECEB8C09824}"/>
    <cellStyle name="Normal 47 6 2" xfId="28179" xr:uid="{323DFF6A-D1B7-47A7-A46D-68431AF662B3}"/>
    <cellStyle name="Normal 47 7" xfId="28164" xr:uid="{96CDECBE-F172-41FC-BF9A-95EAC23872D8}"/>
    <cellStyle name="Normal 48" xfId="3729" xr:uid="{7D305464-BB8B-4226-B079-0C6298BDF42E}"/>
    <cellStyle name="Normal 48 2" xfId="3730" xr:uid="{1AE4DEF2-769A-4B76-B319-3482902FB1B4}"/>
    <cellStyle name="Normal 48 2 2" xfId="3731" xr:uid="{7D465947-2C3E-4799-BA50-DACD74549CE6}"/>
    <cellStyle name="Normal 48 2 2 2" xfId="8393" xr:uid="{CC26EF00-B7C2-4D81-83E0-F50806B13059}"/>
    <cellStyle name="Normal 48 2 2 2 2" xfId="28183" xr:uid="{0D00331B-FC50-4DD9-9943-2DE11C246502}"/>
    <cellStyle name="Normal 48 2 2 3" xfId="11774" xr:uid="{162A46AB-48F9-4C05-889D-C0B7D87D5F7F}"/>
    <cellStyle name="Normal 48 2 2 3 2" xfId="28184" xr:uid="{BB51F3B9-B8BA-47FA-ABCE-19E850515F6D}"/>
    <cellStyle name="Normal 48 2 2 4" xfId="16421" xr:uid="{76CE8A39-402B-428A-B8AD-7345FDFA1791}"/>
    <cellStyle name="Normal 48 2 2 4 2" xfId="28185" xr:uid="{2B8BF0C5-6CC0-42D5-BA60-74A5507FB9AA}"/>
    <cellStyle name="Normal 48 2 2 5" xfId="28182" xr:uid="{ABA0BA12-4440-42D3-8F76-3FAAB3522E2C}"/>
    <cellStyle name="Normal 48 2 3" xfId="8392" xr:uid="{4659DA27-A9FC-4CAC-A284-A13321D7AEA0}"/>
    <cellStyle name="Normal 48 2 3 2" xfId="28186" xr:uid="{53090F67-1F4D-42B8-8CCF-A71F250AF617}"/>
    <cellStyle name="Normal 48 2 4" xfId="11773" xr:uid="{F60A29A5-264A-4E47-824E-D431D9BC8EE5}"/>
    <cellStyle name="Normal 48 2 4 2" xfId="28187" xr:uid="{222C7984-6838-4193-A95F-2D606D566E54}"/>
    <cellStyle name="Normal 48 2 5" xfId="16420" xr:uid="{42D2BCBB-5360-4291-A01A-5B39837C4D72}"/>
    <cellStyle name="Normal 48 2 5 2" xfId="28188" xr:uid="{396D4015-961E-434C-99EA-586E4F9A260A}"/>
    <cellStyle name="Normal 48 2 6" xfId="28181" xr:uid="{4D1FF34D-E6A8-4E71-B59C-B5DA830308A0}"/>
    <cellStyle name="Normal 48 3" xfId="3732" xr:uid="{12BF386B-14AB-4D6F-9727-D367C0522E56}"/>
    <cellStyle name="Normal 48 3 2" xfId="8394" xr:uid="{7B11E731-3FC0-48EB-8D65-12ACBD52C5C2}"/>
    <cellStyle name="Normal 48 3 2 2" xfId="28190" xr:uid="{B26AC7CA-B93B-42F3-8079-B43404D8F7DD}"/>
    <cellStyle name="Normal 48 3 3" xfId="11775" xr:uid="{6C26BC0D-ADBE-4D9C-A093-EF6B77287CF1}"/>
    <cellStyle name="Normal 48 3 3 2" xfId="28191" xr:uid="{DEB68EE7-1315-4810-8921-4163D9CB7435}"/>
    <cellStyle name="Normal 48 3 4" xfId="16422" xr:uid="{1DE46A5C-F27F-4555-A47D-17BC875BF546}"/>
    <cellStyle name="Normal 48 3 4 2" xfId="28192" xr:uid="{28FDAD34-1E58-4319-9CCD-81ED5CB53B22}"/>
    <cellStyle name="Normal 48 3 5" xfId="28189" xr:uid="{1439A000-6B5B-453D-873E-E2BC02715A24}"/>
    <cellStyle name="Normal 48 4" xfId="8391" xr:uid="{B09C8EF0-56AF-432D-BDC0-4E1AE8311F50}"/>
    <cellStyle name="Normal 48 4 2" xfId="28193" xr:uid="{84CEBA3D-802D-4B4C-A775-C9D1C3AB429B}"/>
    <cellStyle name="Normal 48 5" xfId="11772" xr:uid="{DD82D4DA-C826-44B0-82B4-B44D9521ACA9}"/>
    <cellStyle name="Normal 48 5 2" xfId="28194" xr:uid="{23BBFA7A-B822-4161-BAB6-F8D3060CA258}"/>
    <cellStyle name="Normal 48 6" xfId="16419" xr:uid="{C8FAAF57-9267-476E-9C0F-760C0B5DC31F}"/>
    <cellStyle name="Normal 48 6 2" xfId="28195" xr:uid="{09A42854-FCC4-471E-9E72-DB596C4E9EA1}"/>
    <cellStyle name="Normal 48 7" xfId="28180" xr:uid="{9A13B95F-8ACA-4231-9672-F359AADD143A}"/>
    <cellStyle name="Normal 49" xfId="3733" xr:uid="{BB376591-2842-4585-98FF-5CE6F87C2AFB}"/>
    <cellStyle name="Normal 49 2" xfId="3734" xr:uid="{A0295C3F-0878-4D66-93A6-DBA7482A60E3}"/>
    <cellStyle name="Normal 49 2 2" xfId="3735" xr:uid="{193436A0-0C54-4A26-9FDA-7914EB27DFBE}"/>
    <cellStyle name="Normal 49 2 2 2" xfId="8397" xr:uid="{28D2CE43-8290-4F8A-97B8-0706FE205612}"/>
    <cellStyle name="Normal 49 2 2 2 2" xfId="28199" xr:uid="{26DD74E1-2BD2-46D9-8AEB-9331895AB0E2}"/>
    <cellStyle name="Normal 49 2 2 3" xfId="11778" xr:uid="{A096DB2F-D811-4F0A-B965-424F58B215B3}"/>
    <cellStyle name="Normal 49 2 2 3 2" xfId="28200" xr:uid="{52F63B61-2A92-401F-BAFB-417A81A4570C}"/>
    <cellStyle name="Normal 49 2 2 4" xfId="16425" xr:uid="{A2F4E44D-BBA0-476C-B6DF-AA557713A86A}"/>
    <cellStyle name="Normal 49 2 2 4 2" xfId="28201" xr:uid="{5185D42C-955E-4B9B-B89A-104B366B959C}"/>
    <cellStyle name="Normal 49 2 2 5" xfId="28198" xr:uid="{EF35E55C-9269-417E-B7C1-C28D16931972}"/>
    <cellStyle name="Normal 49 2 3" xfId="8396" xr:uid="{991AA773-9607-4B24-ACC0-51BAC87A8283}"/>
    <cellStyle name="Normal 49 2 3 2" xfId="28202" xr:uid="{D0AEA0E9-F3F8-46E6-80FE-DA22EBD5B101}"/>
    <cellStyle name="Normal 49 2 4" xfId="11777" xr:uid="{63906713-D56A-4831-B6F1-9556FB1FA13C}"/>
    <cellStyle name="Normal 49 2 4 2" xfId="28203" xr:uid="{8FA37EFE-9061-40C0-97E1-228242BD10B9}"/>
    <cellStyle name="Normal 49 2 5" xfId="16424" xr:uid="{861EF1D1-963F-493D-9D35-9ECEC43B7E22}"/>
    <cellStyle name="Normal 49 2 5 2" xfId="28204" xr:uid="{D27C8C33-D493-45C8-8F8E-580788E2FDD5}"/>
    <cellStyle name="Normal 49 2 6" xfId="28197" xr:uid="{70A6B786-9BBA-4F7D-98BD-CFA8377B500F}"/>
    <cellStyle name="Normal 49 3" xfId="3736" xr:uid="{50803D43-F298-4FD3-82D5-9416BD1F1060}"/>
    <cellStyle name="Normal 49 3 2" xfId="8398" xr:uid="{0CED98D5-57F2-4E6D-B075-3E49B7D15013}"/>
    <cellStyle name="Normal 49 3 2 2" xfId="28206" xr:uid="{67735DBF-6F4E-46F2-9E17-7C2BB186CDEB}"/>
    <cellStyle name="Normal 49 3 3" xfId="11779" xr:uid="{708C8633-C300-4F59-AC8E-6AA2DCAB062F}"/>
    <cellStyle name="Normal 49 3 3 2" xfId="28207" xr:uid="{75B3BED6-29E1-4D0C-9986-825DE927E1B5}"/>
    <cellStyle name="Normal 49 3 4" xfId="16426" xr:uid="{5068FFA1-D9A0-481C-B7FF-7E2B9EBA4A99}"/>
    <cellStyle name="Normal 49 3 4 2" xfId="28208" xr:uid="{5F00B23F-D2B2-4E35-987E-7F9E17C194E7}"/>
    <cellStyle name="Normal 49 3 5" xfId="28205" xr:uid="{B66861AF-5A51-4AF1-84B1-A8266C1569ED}"/>
    <cellStyle name="Normal 49 4" xfId="8395" xr:uid="{3DA318AA-6673-4400-BB57-ACD44AB76D44}"/>
    <cellStyle name="Normal 49 4 2" xfId="28209" xr:uid="{AF60D808-2AE0-4D13-A885-C89750BB7B3E}"/>
    <cellStyle name="Normal 49 5" xfId="11776" xr:uid="{0760A592-FD0F-4523-B322-AF3A9D4C55D9}"/>
    <cellStyle name="Normal 49 5 2" xfId="28210" xr:uid="{AC7C2079-B15E-4B43-AA5F-478728DB8AAF}"/>
    <cellStyle name="Normal 49 6" xfId="16423" xr:uid="{F9FD99CC-FFE1-4837-A399-DF46FA1946DA}"/>
    <cellStyle name="Normal 49 6 2" xfId="28211" xr:uid="{991E26DD-F19A-4AEB-97F4-F6B14A0C9C73}"/>
    <cellStyle name="Normal 49 7" xfId="28196" xr:uid="{81CC2EC0-17D4-4958-A141-4535ADB7CFE5}"/>
    <cellStyle name="Normal 5" xfId="90" xr:uid="{9C606160-588F-404C-AB36-9DCC70AA08A1}"/>
    <cellStyle name="Normal 5 10" xfId="3738" xr:uid="{E9504BE2-8573-4C9C-BDCD-224C209BFCD9}"/>
    <cellStyle name="Normal 5 10 2" xfId="3739" xr:uid="{8C8F3DD4-0EB5-492C-8491-9626D92D9E77}"/>
    <cellStyle name="Normal 5 10 2 2" xfId="8401" xr:uid="{D9CB99B5-0153-4093-9484-BA1EE43612B5}"/>
    <cellStyle name="Normal 5 10 2 2 2" xfId="28215" xr:uid="{96A36063-4672-4933-810E-DA776D07513E}"/>
    <cellStyle name="Normal 5 10 2 3" xfId="11782" xr:uid="{EEAAAE55-D1E9-4C42-BC11-8D8A84D4A023}"/>
    <cellStyle name="Normal 5 10 2 3 2" xfId="28216" xr:uid="{C744C6B6-161F-4739-9612-4D63A9E17E9C}"/>
    <cellStyle name="Normal 5 10 2 4" xfId="16429" xr:uid="{EB588A51-E377-4C8C-BC97-7DB5362134E5}"/>
    <cellStyle name="Normal 5 10 2 4 2" xfId="28217" xr:uid="{23AAD7F1-3617-469C-B173-443B007B7A87}"/>
    <cellStyle name="Normal 5 10 2 5" xfId="28214" xr:uid="{E87C0E97-89B3-43F2-900E-180C73F1798F}"/>
    <cellStyle name="Normal 5 10 3" xfId="8400" xr:uid="{85365D5B-FAA6-4E8B-8EFC-4C84723A994C}"/>
    <cellStyle name="Normal 5 10 3 2" xfId="28218" xr:uid="{48131E44-EC3E-48C4-8A76-E15B94AE046E}"/>
    <cellStyle name="Normal 5 10 4" xfId="11781" xr:uid="{09B00D21-D4A0-46D3-8AAA-DBC0DE963B85}"/>
    <cellStyle name="Normal 5 10 4 2" xfId="28219" xr:uid="{230E27BD-96DF-414A-85AE-A2B5929F5057}"/>
    <cellStyle name="Normal 5 10 5" xfId="16428" xr:uid="{79932942-4220-4E13-A665-CD789C059756}"/>
    <cellStyle name="Normal 5 10 5 2" xfId="28220" xr:uid="{44702CE3-2842-4BA8-B4EB-5616ACBFEAD8}"/>
    <cellStyle name="Normal 5 10 6" xfId="28213" xr:uid="{FE1E3BDD-D645-4DAA-AAF1-E7683D29489C}"/>
    <cellStyle name="Normal 5 11" xfId="3740" xr:uid="{082ACCDF-A0DC-45C8-BEC8-9751A702EA80}"/>
    <cellStyle name="Normal 5 11 2" xfId="8402" xr:uid="{5D1FAEC8-3822-40FA-B680-AC59227ED1E5}"/>
    <cellStyle name="Normal 5 11 2 2" xfId="28222" xr:uid="{16FC2540-C3AD-417B-BC5D-94F9C2EA3D36}"/>
    <cellStyle name="Normal 5 11 3" xfId="11783" xr:uid="{9DF6D547-F32B-48C0-A543-C26845FA616A}"/>
    <cellStyle name="Normal 5 11 3 2" xfId="28223" xr:uid="{6C891166-202F-4068-89D4-02C1EBA3FE8A}"/>
    <cellStyle name="Normal 5 11 4" xfId="16430" xr:uid="{D8B0C676-74F9-4067-90E5-D6312BA101A8}"/>
    <cellStyle name="Normal 5 11 4 2" xfId="28224" xr:uid="{E9F5DBB2-D77A-469C-80E5-73CE44EC215A}"/>
    <cellStyle name="Normal 5 11 5" xfId="28221" xr:uid="{1551AF4E-1925-4DFB-8363-3D2D65791FB7}"/>
    <cellStyle name="Normal 5 12" xfId="3737" xr:uid="{CA962E38-8F3B-4058-8F42-E4AFD7555BAE}"/>
    <cellStyle name="Normal 5 12 2" xfId="28225" xr:uid="{20FF9492-CA19-406E-A69F-216BF23FA49E}"/>
    <cellStyle name="Normal 5 12 3" xfId="35226" xr:uid="{E0FEDAE9-74F1-4E98-8C73-6D334D08A207}"/>
    <cellStyle name="Normal 5 13" xfId="8399" xr:uid="{96757680-6D38-4A97-A54E-0CC5F67CBB3B}"/>
    <cellStyle name="Normal 5 13 2" xfId="28226" xr:uid="{C6C014B0-EFCE-4590-913D-6404A436A7ED}"/>
    <cellStyle name="Normal 5 14" xfId="11780" xr:uid="{2830E165-DE66-4528-9A2F-48F7000C6B5B}"/>
    <cellStyle name="Normal 5 14 2" xfId="28227" xr:uid="{AB817EC6-3082-4C7F-8279-4C9E9285FB0E}"/>
    <cellStyle name="Normal 5 15" xfId="16427" xr:uid="{75AEF7C8-0B4D-4CBD-AC8C-E801C3A17D3D}"/>
    <cellStyle name="Normal 5 15 2" xfId="28228" xr:uid="{53F03D88-DE0C-4000-9048-2744932E88A3}"/>
    <cellStyle name="Normal 5 16" xfId="28212" xr:uid="{FFFF9C88-21D5-4BC7-9833-00E45335EE10}"/>
    <cellStyle name="Normal 5 17" xfId="35824" xr:uid="{83D32E46-C175-43A7-A431-188ABCD2125B}"/>
    <cellStyle name="Normal 5 2" xfId="130" xr:uid="{C6966150-C552-4D1E-B956-994A5F05AFCD}"/>
    <cellStyle name="Normal 5 2 2" xfId="3741" xr:uid="{65F8F6A7-19FA-4188-8A9F-D751D807BFDE}"/>
    <cellStyle name="Normal 5 2 2 2" xfId="3742" xr:uid="{9C018ACB-1E6E-402B-B031-31BED28C0392}"/>
    <cellStyle name="Normal 5 2 2 2 2" xfId="3743" xr:uid="{7943F948-CC26-4CE2-9936-686E90E626ED}"/>
    <cellStyle name="Normal 5 2 2 2 2 2" xfId="3744" xr:uid="{612B5FD6-B438-4235-8A87-2BEEA4D3EA1B}"/>
    <cellStyle name="Normal 5 2 2 2 2 2 2" xfId="8406" xr:uid="{B0C5368B-44B4-43C6-B4A0-D18117C27377}"/>
    <cellStyle name="Normal 5 2 2 2 2 2 2 2" xfId="28233" xr:uid="{D59B7523-8E03-4F56-9BB8-51ADABD0FB13}"/>
    <cellStyle name="Normal 5 2 2 2 2 2 3" xfId="11787" xr:uid="{116CC1C5-E8E1-4295-B93D-B807FAC9D402}"/>
    <cellStyle name="Normal 5 2 2 2 2 2 3 2" xfId="28234" xr:uid="{947FD3BC-F8A6-41AD-95EA-6ED73B207C7B}"/>
    <cellStyle name="Normal 5 2 2 2 2 2 4" xfId="16434" xr:uid="{C3DCCC32-9636-4C76-957C-35F15FEE7F04}"/>
    <cellStyle name="Normal 5 2 2 2 2 2 4 2" xfId="28235" xr:uid="{CE641E6C-9BC9-414C-8C49-A3F35CAB17D0}"/>
    <cellStyle name="Normal 5 2 2 2 2 2 5" xfId="28232" xr:uid="{8E5481D7-2D51-4BCD-8AAD-263E44185099}"/>
    <cellStyle name="Normal 5 2 2 2 2 3" xfId="8405" xr:uid="{10A29466-7554-4C21-973F-4C8D13C38336}"/>
    <cellStyle name="Normal 5 2 2 2 2 3 2" xfId="28236" xr:uid="{EBF49C96-3BEB-497B-B39B-72619CCC2692}"/>
    <cellStyle name="Normal 5 2 2 2 2 4" xfId="11786" xr:uid="{49CFE750-9A08-4F62-B840-09C5AD21D90B}"/>
    <cellStyle name="Normal 5 2 2 2 2 4 2" xfId="28237" xr:uid="{4C91A1E1-E2FC-4AB2-BFAD-5C7F74B6E80A}"/>
    <cellStyle name="Normal 5 2 2 2 2 5" xfId="16433" xr:uid="{BA68B89B-1B3C-4539-A5F9-3A5036140BE5}"/>
    <cellStyle name="Normal 5 2 2 2 2 5 2" xfId="28238" xr:uid="{A7A85923-3AD1-4775-99B1-6C386E6CC3C8}"/>
    <cellStyle name="Normal 5 2 2 2 2 6" xfId="28231" xr:uid="{5E066152-60CD-4860-A24B-B9DD607EA068}"/>
    <cellStyle name="Normal 5 2 2 2 3" xfId="3745" xr:uid="{DF0A0A87-C939-4F98-972B-420306104178}"/>
    <cellStyle name="Normal 5 2 2 2 3 2" xfId="8407" xr:uid="{AA5A6D2D-760F-4699-B7D5-1F7A1B9CA39C}"/>
    <cellStyle name="Normal 5 2 2 2 3 2 2" xfId="28240" xr:uid="{AD461F7B-092A-41B2-8DA9-70F777A285A3}"/>
    <cellStyle name="Normal 5 2 2 2 3 3" xfId="11788" xr:uid="{991F70AD-09CA-411F-982E-CCB967A044FC}"/>
    <cellStyle name="Normal 5 2 2 2 3 3 2" xfId="28241" xr:uid="{BB6F320F-96F8-414E-B8FA-72B47D76BD20}"/>
    <cellStyle name="Normal 5 2 2 2 3 4" xfId="16435" xr:uid="{A74AB500-A112-40CD-AC8E-32309FE13D7D}"/>
    <cellStyle name="Normal 5 2 2 2 3 4 2" xfId="28242" xr:uid="{43652F66-904D-4133-9351-E96B28E37652}"/>
    <cellStyle name="Normal 5 2 2 2 3 5" xfId="28239" xr:uid="{1D24C82B-97C6-40C4-AC17-7E422F834A33}"/>
    <cellStyle name="Normal 5 2 2 2 4" xfId="8404" xr:uid="{BB93C4FB-A278-4A12-BD48-3714C35B2469}"/>
    <cellStyle name="Normal 5 2 2 2 4 2" xfId="28243" xr:uid="{C734EF23-695A-483B-AD7C-0A20D6511953}"/>
    <cellStyle name="Normal 5 2 2 2 5" xfId="11785" xr:uid="{340B8562-5619-4A1E-B86E-C1F7AC702066}"/>
    <cellStyle name="Normal 5 2 2 2 5 2" xfId="28244" xr:uid="{9B33EAA3-6374-4B99-B9B9-80860FF69A12}"/>
    <cellStyle name="Normal 5 2 2 2 6" xfId="16432" xr:uid="{9B0CCEDC-BC72-4DD6-AB42-8641C56929B8}"/>
    <cellStyle name="Normal 5 2 2 2 6 2" xfId="28245" xr:uid="{7E53142A-44C6-4EC5-BA6D-8CE2DFB63BC4}"/>
    <cellStyle name="Normal 5 2 2 2 7" xfId="28230" xr:uid="{53E0824B-E6B3-4808-93EE-9AE155D31161}"/>
    <cellStyle name="Normal 5 2 2 3" xfId="3746" xr:uid="{48DCB8DC-D80C-4A3A-B54B-42922B821CC4}"/>
    <cellStyle name="Normal 5 2 2 3 2" xfId="3747" xr:uid="{8BAB5FC8-6466-4749-A52E-36ECC70B8792}"/>
    <cellStyle name="Normal 5 2 2 3 2 2" xfId="3748" xr:uid="{EB156000-0FD9-4AF5-AFE2-3529D3020C8A}"/>
    <cellStyle name="Normal 5 2 2 3 2 2 2" xfId="8410" xr:uid="{57440F5B-652D-45C7-BFBA-F79740B6852C}"/>
    <cellStyle name="Normal 5 2 2 3 2 2 2 2" xfId="28249" xr:uid="{860841F9-AFF7-4252-AF99-974169036CF5}"/>
    <cellStyle name="Normal 5 2 2 3 2 2 3" xfId="11791" xr:uid="{9E193C52-31AC-47ED-81DB-F307910F58C9}"/>
    <cellStyle name="Normal 5 2 2 3 2 2 3 2" xfId="28250" xr:uid="{5D75917E-B9FD-4A58-ABD1-0E28DF922D9A}"/>
    <cellStyle name="Normal 5 2 2 3 2 2 4" xfId="16438" xr:uid="{82F20A3F-9941-42EC-9E21-7841DC203B2A}"/>
    <cellStyle name="Normal 5 2 2 3 2 2 4 2" xfId="28251" xr:uid="{C146F96A-BD38-416D-87B3-28E924D71115}"/>
    <cellStyle name="Normal 5 2 2 3 2 2 5" xfId="28248" xr:uid="{49912213-077C-4347-BAC0-F648AEB23DCA}"/>
    <cellStyle name="Normal 5 2 2 3 2 3" xfId="8409" xr:uid="{C6AED22A-B265-4F8B-AF0F-00E7A6B321C3}"/>
    <cellStyle name="Normal 5 2 2 3 2 3 2" xfId="28252" xr:uid="{5B5E1AF4-1D88-4FA1-988F-D92032F102CC}"/>
    <cellStyle name="Normal 5 2 2 3 2 4" xfId="11790" xr:uid="{F1BEF014-D127-45F3-971D-E71FC3B7C588}"/>
    <cellStyle name="Normal 5 2 2 3 2 4 2" xfId="28253" xr:uid="{A700F405-FF4E-4AD1-9ECA-C397BC8FF0A4}"/>
    <cellStyle name="Normal 5 2 2 3 2 5" xfId="16437" xr:uid="{FE2AB1C1-8D1B-4023-BAA0-827EF18408FD}"/>
    <cellStyle name="Normal 5 2 2 3 2 5 2" xfId="28254" xr:uid="{0F49CC6C-7F39-447E-AA9E-981AF730B464}"/>
    <cellStyle name="Normal 5 2 2 3 2 6" xfId="28247" xr:uid="{307A2D34-CB3A-46B1-9A6A-922CAD53B856}"/>
    <cellStyle name="Normal 5 2 2 3 3" xfId="3749" xr:uid="{AAD9CB6A-03D9-427B-8DBB-838665A4D52B}"/>
    <cellStyle name="Normal 5 2 2 3 3 2" xfId="8411" xr:uid="{E21CE686-0EFB-46CC-B2CE-496991FDF471}"/>
    <cellStyle name="Normal 5 2 2 3 3 2 2" xfId="28256" xr:uid="{44476BFF-F3B3-4DDD-A128-70C43FD6FA3B}"/>
    <cellStyle name="Normal 5 2 2 3 3 3" xfId="11792" xr:uid="{A470FB5B-C807-41D3-AF22-3F4E8482F423}"/>
    <cellStyle name="Normal 5 2 2 3 3 3 2" xfId="28257" xr:uid="{C7E26E88-4CF6-4E1F-84C9-AB9275C0B64D}"/>
    <cellStyle name="Normal 5 2 2 3 3 4" xfId="16439" xr:uid="{18D76644-87B6-4D0C-8FD7-D74C0DA24FDB}"/>
    <cellStyle name="Normal 5 2 2 3 3 4 2" xfId="28258" xr:uid="{DC75C675-90CD-4D16-9102-B619E95C2685}"/>
    <cellStyle name="Normal 5 2 2 3 3 5" xfId="28255" xr:uid="{B3ED3A4B-69A4-4535-B401-6FBFD3001973}"/>
    <cellStyle name="Normal 5 2 2 3 4" xfId="8408" xr:uid="{391C94B3-D1DB-434A-A1E9-D997E9127DC4}"/>
    <cellStyle name="Normal 5 2 2 3 4 2" xfId="28259" xr:uid="{5771C5A8-D5E1-44F9-A50C-50D4664BB39A}"/>
    <cellStyle name="Normal 5 2 2 3 5" xfId="11789" xr:uid="{84CC71CD-8BC7-4B01-B9ED-46892C7226F1}"/>
    <cellStyle name="Normal 5 2 2 3 5 2" xfId="28260" xr:uid="{50396EE1-D9AE-416B-B2A5-82C4124D1870}"/>
    <cellStyle name="Normal 5 2 2 3 6" xfId="16436" xr:uid="{3C1910BB-6C59-4896-ADD9-FC20A9B9DA69}"/>
    <cellStyle name="Normal 5 2 2 3 6 2" xfId="28261" xr:uid="{98866EC2-F2BB-40EC-8621-9CFAE02CC81C}"/>
    <cellStyle name="Normal 5 2 2 3 7" xfId="28246" xr:uid="{3C12CBF5-CCB3-40EF-8046-248920498A5D}"/>
    <cellStyle name="Normal 5 2 2 4" xfId="3750" xr:uid="{E42AFCDD-31C9-4299-A950-2F0FC561A540}"/>
    <cellStyle name="Normal 5 2 2 4 2" xfId="3751" xr:uid="{C26B767E-77EA-46FC-9B7D-1DC085FA9DD3}"/>
    <cellStyle name="Normal 5 2 2 4 2 2" xfId="8413" xr:uid="{6005BF42-22B2-4B5C-9540-BA8C8F6D8280}"/>
    <cellStyle name="Normal 5 2 2 4 2 2 2" xfId="28264" xr:uid="{FB923AD4-F834-43F7-BFE2-15B7FA774D7A}"/>
    <cellStyle name="Normal 5 2 2 4 2 3" xfId="11794" xr:uid="{CD7703C0-3215-429A-A467-ADC90A64D6B7}"/>
    <cellStyle name="Normal 5 2 2 4 2 3 2" xfId="28265" xr:uid="{7F609227-182F-45BD-A76C-53352B619AF5}"/>
    <cellStyle name="Normal 5 2 2 4 2 4" xfId="16441" xr:uid="{E187CA51-3D7E-41D9-AB2A-4C14B89958D1}"/>
    <cellStyle name="Normal 5 2 2 4 2 4 2" xfId="28266" xr:uid="{EFC9983F-DCA2-4119-B874-EEDA392E1024}"/>
    <cellStyle name="Normal 5 2 2 4 2 5" xfId="28263" xr:uid="{845906A5-8726-4F79-8D89-B6F685A65343}"/>
    <cellStyle name="Normal 5 2 2 4 3" xfId="8412" xr:uid="{5EAB4F8E-DDFB-493F-B009-82834C08494B}"/>
    <cellStyle name="Normal 5 2 2 4 3 2" xfId="28267" xr:uid="{4E8E1D4D-BFC8-4C1D-BB9E-1C89A6131AAE}"/>
    <cellStyle name="Normal 5 2 2 4 4" xfId="11793" xr:uid="{38ABB35E-590A-469C-A531-8C3D604F87AB}"/>
    <cellStyle name="Normal 5 2 2 4 4 2" xfId="28268" xr:uid="{B306AE1B-EAFB-4BFE-AB8C-369C173BBD5F}"/>
    <cellStyle name="Normal 5 2 2 4 5" xfId="16440" xr:uid="{9414F8EC-EF5E-41BB-AB14-16F195D2CF25}"/>
    <cellStyle name="Normal 5 2 2 4 5 2" xfId="28269" xr:uid="{C3199F8C-6B6B-4658-80A6-E93BD5469B02}"/>
    <cellStyle name="Normal 5 2 2 4 6" xfId="28262" xr:uid="{4FB76A73-9B81-4DED-958E-68F91E676FAB}"/>
    <cellStyle name="Normal 5 2 2 5" xfId="3752" xr:uid="{1F2EE6BD-44B1-4755-A4F0-672DF76CFD63}"/>
    <cellStyle name="Normal 5 2 2 5 2" xfId="8414" xr:uid="{D6CBA73C-A0F9-41F9-992F-1511A04C1CD6}"/>
    <cellStyle name="Normal 5 2 2 5 2 2" xfId="28271" xr:uid="{9F154A59-9BA4-4268-B5BA-04FA7A270B6F}"/>
    <cellStyle name="Normal 5 2 2 5 3" xfId="11795" xr:uid="{E25B7079-B211-472A-9CBE-93B586B322F0}"/>
    <cellStyle name="Normal 5 2 2 5 3 2" xfId="28272" xr:uid="{B44CCA49-A7E8-4B8E-8508-642F43AD1F07}"/>
    <cellStyle name="Normal 5 2 2 5 4" xfId="16442" xr:uid="{F5F125A6-B27E-42FC-9163-D8AF7F2AD581}"/>
    <cellStyle name="Normal 5 2 2 5 4 2" xfId="28273" xr:uid="{81818F22-A7E5-47D0-9EDA-3AE8F646A591}"/>
    <cellStyle name="Normal 5 2 2 5 5" xfId="28270" xr:uid="{B5D9093D-AD0E-494F-ACA0-F88C6268B50A}"/>
    <cellStyle name="Normal 5 2 2 6" xfId="8403" xr:uid="{3D4A91BA-D41A-4922-9161-767B4C09AD4A}"/>
    <cellStyle name="Normal 5 2 2 6 2" xfId="28274" xr:uid="{0993ADCA-A100-4DEC-830A-C7489B95635C}"/>
    <cellStyle name="Normal 5 2 2 7" xfId="11784" xr:uid="{8A0B13A4-5B0D-4D48-8CA7-54CD1368188E}"/>
    <cellStyle name="Normal 5 2 2 7 2" xfId="28275" xr:uid="{517B6056-8817-42A3-A45E-76ABBE6A85B9}"/>
    <cellStyle name="Normal 5 2 2 8" xfId="16431" xr:uid="{2B4F2441-0C9E-4B9C-A9C5-FA864ECEEE91}"/>
    <cellStyle name="Normal 5 2 2 8 2" xfId="28276" xr:uid="{3FB7DCEE-3A14-404A-B911-AD9EBBCFC38D}"/>
    <cellStyle name="Normal 5 2 2 9" xfId="28229" xr:uid="{103209B6-6F99-4A75-986C-A32F4E206E59}"/>
    <cellStyle name="Normal 5 2 3" xfId="3753" xr:uid="{3FED8211-8AF9-47B0-AD29-333A4A5F7252}"/>
    <cellStyle name="Normal 5 2 3 2" xfId="3754" xr:uid="{01684950-0298-4E81-BC21-208A1307E084}"/>
    <cellStyle name="Normal 5 2 3 2 2" xfId="3755" xr:uid="{A9C78AEE-F35D-4A5A-BCB7-EA1BCCCD908F}"/>
    <cellStyle name="Normal 5 2 3 2 2 2" xfId="3756" xr:uid="{9DD263E4-0F22-4CAC-8197-EA824E0D1D90}"/>
    <cellStyle name="Normal 5 2 3 2 2 2 2" xfId="8418" xr:uid="{DC1D4D01-A542-4B9E-87B7-2D794134BB69}"/>
    <cellStyle name="Normal 5 2 3 2 2 2 2 2" xfId="28281" xr:uid="{A3C1E15E-75D7-4BE6-BC54-68199864C8C4}"/>
    <cellStyle name="Normal 5 2 3 2 2 2 3" xfId="11799" xr:uid="{56CD58C1-3E98-4112-AD51-3927C6CB1CDE}"/>
    <cellStyle name="Normal 5 2 3 2 2 2 3 2" xfId="28282" xr:uid="{A9A00D6E-7779-4A98-94C8-C5BF6573354D}"/>
    <cellStyle name="Normal 5 2 3 2 2 2 4" xfId="16446" xr:uid="{D897BFB3-3672-4F7E-90D9-7C45A0E7D3B0}"/>
    <cellStyle name="Normal 5 2 3 2 2 2 4 2" xfId="28283" xr:uid="{F06668A6-9A14-49C6-A2BB-729D3CE102DE}"/>
    <cellStyle name="Normal 5 2 3 2 2 2 5" xfId="28280" xr:uid="{7E340689-1951-420C-97D8-64EFCFC74EF5}"/>
    <cellStyle name="Normal 5 2 3 2 2 3" xfId="8417" xr:uid="{653A569D-59EA-46DD-B8C5-021CA98CF441}"/>
    <cellStyle name="Normal 5 2 3 2 2 3 2" xfId="28284" xr:uid="{1A8DC807-32B9-4865-B70F-3D99FF8441F0}"/>
    <cellStyle name="Normal 5 2 3 2 2 4" xfId="11798" xr:uid="{3101D98E-D2B8-4F4E-8FBE-9867747B6D3A}"/>
    <cellStyle name="Normal 5 2 3 2 2 4 2" xfId="28285" xr:uid="{536F8C96-2093-4CAF-AB45-066A5F3002CD}"/>
    <cellStyle name="Normal 5 2 3 2 2 5" xfId="16445" xr:uid="{BB97A4D6-82AF-4563-BC63-3DFDAF8CED04}"/>
    <cellStyle name="Normal 5 2 3 2 2 5 2" xfId="28286" xr:uid="{473B7EAB-AF7C-44F3-A789-8DDC053B94A7}"/>
    <cellStyle name="Normal 5 2 3 2 2 6" xfId="28279" xr:uid="{8FFB77DF-F6DA-440A-A52B-FE22F71E7B6F}"/>
    <cellStyle name="Normal 5 2 3 2 3" xfId="3757" xr:uid="{3CECA28B-688B-4088-9750-4F6C4FBB13C5}"/>
    <cellStyle name="Normal 5 2 3 2 3 2" xfId="8419" xr:uid="{637E5C2B-8867-43CA-B90D-902F3190B79F}"/>
    <cellStyle name="Normal 5 2 3 2 3 2 2" xfId="28288" xr:uid="{840008BB-ED11-45F2-A94E-72C1D7DE71A4}"/>
    <cellStyle name="Normal 5 2 3 2 3 3" xfId="11800" xr:uid="{0D50BF5A-1CFE-40F8-AC83-CDB89DD3966B}"/>
    <cellStyle name="Normal 5 2 3 2 3 3 2" xfId="28289" xr:uid="{57898241-2955-402F-A660-E928D13E3E55}"/>
    <cellStyle name="Normal 5 2 3 2 3 4" xfId="16447" xr:uid="{84DA6E28-8A84-4F5D-A0CC-5E5111859147}"/>
    <cellStyle name="Normal 5 2 3 2 3 4 2" xfId="28290" xr:uid="{6BE12AAF-FD87-4186-BB43-925EBB0B2AEC}"/>
    <cellStyle name="Normal 5 2 3 2 3 5" xfId="28287" xr:uid="{6F24F63E-4B0F-4046-A4BE-074B354094BA}"/>
    <cellStyle name="Normal 5 2 3 2 4" xfId="8416" xr:uid="{5012D8CF-E091-4E28-9C65-E3EC8C1AA31A}"/>
    <cellStyle name="Normal 5 2 3 2 4 2" xfId="28291" xr:uid="{98F0291B-2954-4022-8B8B-C9E425B72A20}"/>
    <cellStyle name="Normal 5 2 3 2 5" xfId="11797" xr:uid="{C6B2144F-F98C-4677-A6C2-F6A4D5B3214D}"/>
    <cellStyle name="Normal 5 2 3 2 5 2" xfId="28292" xr:uid="{932095BC-D008-47CF-9A88-4FDC24785833}"/>
    <cellStyle name="Normal 5 2 3 2 6" xfId="16444" xr:uid="{D2DBEBDD-A427-47A9-BC56-2B7C27BD5BBB}"/>
    <cellStyle name="Normal 5 2 3 2 6 2" xfId="28293" xr:uid="{534126D3-A241-44FA-B6E8-DEFC20B6521A}"/>
    <cellStyle name="Normal 5 2 3 2 7" xfId="28278" xr:uid="{3DEDDB4D-828D-4C5C-95E0-31767F4596C3}"/>
    <cellStyle name="Normal 5 2 3 3" xfId="3758" xr:uid="{A3305013-CEF7-48F2-994F-F0C8E58253D7}"/>
    <cellStyle name="Normal 5 2 3 3 2" xfId="3759" xr:uid="{644F49B9-EA35-4690-B884-3F45A5E67514}"/>
    <cellStyle name="Normal 5 2 3 3 2 2" xfId="3760" xr:uid="{E4687507-7C1D-4D34-B8DE-10A1A545FF5A}"/>
    <cellStyle name="Normal 5 2 3 3 2 2 2" xfId="8422" xr:uid="{789AECBC-6FEB-402C-AB1B-6CA868A409DD}"/>
    <cellStyle name="Normal 5 2 3 3 2 2 2 2" xfId="28297" xr:uid="{1DEA06A2-A760-4ABF-859E-EBB1713B35A4}"/>
    <cellStyle name="Normal 5 2 3 3 2 2 3" xfId="11803" xr:uid="{A8DD044B-38C1-4435-8ABE-C2302FE2295C}"/>
    <cellStyle name="Normal 5 2 3 3 2 2 3 2" xfId="28298" xr:uid="{6A1A1B92-C59D-4F5F-AACD-CEE9E9896D35}"/>
    <cellStyle name="Normal 5 2 3 3 2 2 4" xfId="16450" xr:uid="{75FA9FB6-2ACD-4643-AE13-35149E2D848D}"/>
    <cellStyle name="Normal 5 2 3 3 2 2 4 2" xfId="28299" xr:uid="{70D63D8D-3D9D-4148-9E92-A7C670E6CF5D}"/>
    <cellStyle name="Normal 5 2 3 3 2 2 5" xfId="28296" xr:uid="{DA86FE9D-3327-4364-8D45-CE91CF648EBA}"/>
    <cellStyle name="Normal 5 2 3 3 2 3" xfId="8421" xr:uid="{69A2B2A7-1ED6-4D0A-B3FC-5D88CB93355F}"/>
    <cellStyle name="Normal 5 2 3 3 2 3 2" xfId="28300" xr:uid="{FAF0A672-FCDA-4A1D-A101-1524D6BD0EF5}"/>
    <cellStyle name="Normal 5 2 3 3 2 4" xfId="11802" xr:uid="{0774754A-AA61-4A7E-95A1-7669400B38C8}"/>
    <cellStyle name="Normal 5 2 3 3 2 4 2" xfId="28301" xr:uid="{092CAAF3-863D-4BE5-B813-1063543F0A61}"/>
    <cellStyle name="Normal 5 2 3 3 2 5" xfId="16449" xr:uid="{707E1160-1EB3-4BAD-B5A3-0C5E7FDFA52C}"/>
    <cellStyle name="Normal 5 2 3 3 2 5 2" xfId="28302" xr:uid="{32A0AD0E-4F42-4559-8B13-D6C28FD670B0}"/>
    <cellStyle name="Normal 5 2 3 3 2 6" xfId="28295" xr:uid="{F4C83CF2-662F-4967-BFD0-4942EB025BDE}"/>
    <cellStyle name="Normal 5 2 3 3 3" xfId="3761" xr:uid="{8F2D17CA-CB40-4621-B219-408AA73E3B45}"/>
    <cellStyle name="Normal 5 2 3 3 3 2" xfId="8423" xr:uid="{169F8211-2F73-4DC2-9BAB-8C93D03014F6}"/>
    <cellStyle name="Normal 5 2 3 3 3 2 2" xfId="28304" xr:uid="{25CD1743-AEF3-4BB1-A723-8772934FD467}"/>
    <cellStyle name="Normal 5 2 3 3 3 3" xfId="11804" xr:uid="{4A4D3BDA-4B5B-4BE7-8094-2D9E33647219}"/>
    <cellStyle name="Normal 5 2 3 3 3 3 2" xfId="28305" xr:uid="{135DD75E-988D-4055-B272-40FA60C1BEC4}"/>
    <cellStyle name="Normal 5 2 3 3 3 4" xfId="16451" xr:uid="{D560C735-68A2-4252-8794-AEC7D48F3C05}"/>
    <cellStyle name="Normal 5 2 3 3 3 4 2" xfId="28306" xr:uid="{B541AA43-49C3-410F-9CF0-EEE067D62082}"/>
    <cellStyle name="Normal 5 2 3 3 3 5" xfId="28303" xr:uid="{BDED1901-EAC5-4F3A-8B41-AEAFDFF1BD99}"/>
    <cellStyle name="Normal 5 2 3 3 4" xfId="8420" xr:uid="{C634D293-F796-49DF-8455-08E23BD2ADAB}"/>
    <cellStyle name="Normal 5 2 3 3 4 2" xfId="28307" xr:uid="{8CD0B858-C3D8-4FA7-BBBE-2F4744BF65C0}"/>
    <cellStyle name="Normal 5 2 3 3 5" xfId="11801" xr:uid="{5946E427-0207-46CA-8332-7F04EC32EFB5}"/>
    <cellStyle name="Normal 5 2 3 3 5 2" xfId="28308" xr:uid="{04EA9771-7987-4591-9937-19B35B41E947}"/>
    <cellStyle name="Normal 5 2 3 3 6" xfId="16448" xr:uid="{2E1D85C4-AFD1-4EA4-8A53-07EE49B85918}"/>
    <cellStyle name="Normal 5 2 3 3 6 2" xfId="28309" xr:uid="{ACCF494C-4A84-478C-9B3E-17747FFEF051}"/>
    <cellStyle name="Normal 5 2 3 3 7" xfId="28294" xr:uid="{240568D5-71FF-4D75-81FA-54A7B1964C01}"/>
    <cellStyle name="Normal 5 2 3 4" xfId="3762" xr:uid="{9250DDF3-6F0A-4F02-B35B-3E9027F72FA5}"/>
    <cellStyle name="Normal 5 2 3 4 2" xfId="3763" xr:uid="{65B92F5D-0B6B-4022-AE9C-F79E14F2E89B}"/>
    <cellStyle name="Normal 5 2 3 4 2 2" xfId="8425" xr:uid="{3F5A6562-EDF2-415B-AED6-C64FEB5CC88D}"/>
    <cellStyle name="Normal 5 2 3 4 2 2 2" xfId="28312" xr:uid="{9AD2E916-09C2-44FD-9D65-90B880002B77}"/>
    <cellStyle name="Normal 5 2 3 4 2 3" xfId="11806" xr:uid="{E8E73705-81DB-4305-B888-3806832D4290}"/>
    <cellStyle name="Normal 5 2 3 4 2 3 2" xfId="28313" xr:uid="{6403BFD3-6131-4F7A-B59E-51BE48D88F3D}"/>
    <cellStyle name="Normal 5 2 3 4 2 4" xfId="16453" xr:uid="{FB245351-5360-4321-9E46-E6A460102443}"/>
    <cellStyle name="Normal 5 2 3 4 2 4 2" xfId="28314" xr:uid="{A709E08B-6804-48F6-B1CC-3CBD1DA16E65}"/>
    <cellStyle name="Normal 5 2 3 4 2 5" xfId="28311" xr:uid="{B1C316AC-0551-4B45-913B-5A3AF35D25A4}"/>
    <cellStyle name="Normal 5 2 3 4 3" xfId="8424" xr:uid="{4404F684-2DCB-42DF-B438-561F582ACFB7}"/>
    <cellStyle name="Normal 5 2 3 4 3 2" xfId="28315" xr:uid="{68CBF361-146D-4602-AB47-A2025E95044B}"/>
    <cellStyle name="Normal 5 2 3 4 4" xfId="11805" xr:uid="{6ADB9303-F02F-4873-ABE3-4610688ECD5F}"/>
    <cellStyle name="Normal 5 2 3 4 4 2" xfId="28316" xr:uid="{F2385976-AD16-41BE-9A9E-BBDAE06128B8}"/>
    <cellStyle name="Normal 5 2 3 4 5" xfId="16452" xr:uid="{932880EE-8358-4859-9653-09F271D11C37}"/>
    <cellStyle name="Normal 5 2 3 4 5 2" xfId="28317" xr:uid="{E097AFB9-9D10-41AA-9A59-E0A8D2AFE403}"/>
    <cellStyle name="Normal 5 2 3 4 6" xfId="28310" xr:uid="{CFF10F2C-2C5A-4939-8FAF-28D681BF5584}"/>
    <cellStyle name="Normal 5 2 3 5" xfId="3764" xr:uid="{A8BFD4C3-8765-450C-A885-2F58417A9FAD}"/>
    <cellStyle name="Normal 5 2 3 5 2" xfId="8426" xr:uid="{8FDEA340-F6CE-44B4-A827-C3C126E2B0B6}"/>
    <cellStyle name="Normal 5 2 3 5 2 2" xfId="28319" xr:uid="{9B65BFDC-3CEE-40D7-B581-8196200F75F0}"/>
    <cellStyle name="Normal 5 2 3 5 3" xfId="11807" xr:uid="{478AB57F-4407-4A6C-8B92-96A1A7888D45}"/>
    <cellStyle name="Normal 5 2 3 5 3 2" xfId="28320" xr:uid="{4BB8B2FE-567D-43EA-A2F5-5DEA9F06F30D}"/>
    <cellStyle name="Normal 5 2 3 5 4" xfId="16454" xr:uid="{AF530F66-DB81-4851-89E1-9A71666DAF08}"/>
    <cellStyle name="Normal 5 2 3 5 4 2" xfId="28321" xr:uid="{6C940AE5-DAA6-4EC9-B0F4-D95D227F6CA9}"/>
    <cellStyle name="Normal 5 2 3 5 5" xfId="28318" xr:uid="{B10AD51E-4D92-40DF-BC13-B48AAF204CAA}"/>
    <cellStyle name="Normal 5 2 3 6" xfId="8415" xr:uid="{52B0D739-EE82-4E0A-A899-7AA89B77E5FD}"/>
    <cellStyle name="Normal 5 2 3 6 2" xfId="28322" xr:uid="{4C656A09-A08F-4518-9C42-9E7CD368C2BD}"/>
    <cellStyle name="Normal 5 2 3 7" xfId="11796" xr:uid="{6E6586BC-F5EA-43C3-A862-9E4CC94B9321}"/>
    <cellStyle name="Normal 5 2 3 7 2" xfId="28323" xr:uid="{8BF0DB75-8A7E-46FA-974E-3DBE7D37D0A3}"/>
    <cellStyle name="Normal 5 2 3 8" xfId="16443" xr:uid="{6F4FDA0D-3B3C-4F12-8FC6-AF1437604714}"/>
    <cellStyle name="Normal 5 2 3 8 2" xfId="28324" xr:uid="{F6123C00-232E-49F6-830E-B4562452E98B}"/>
    <cellStyle name="Normal 5 2 3 9" xfId="28277" xr:uid="{2ED4C3EA-411D-4AB8-9E6B-9F9B06CF46B6}"/>
    <cellStyle name="Normal 5 2 4" xfId="3765" xr:uid="{397F7869-A705-4C62-AD71-70545327EFB1}"/>
    <cellStyle name="Normal 5 2 4 2" xfId="3766" xr:uid="{30782F3B-32A8-441D-9A15-487A453D802D}"/>
    <cellStyle name="Normal 5 2 4 2 2" xfId="3767" xr:uid="{BCF0EF39-88CE-4F2C-9082-6EEB6D7F746F}"/>
    <cellStyle name="Normal 5 2 4 2 2 2" xfId="8429" xr:uid="{0D9ECEAE-F3A3-48BB-A0A7-292608C5A956}"/>
    <cellStyle name="Normal 5 2 4 2 2 2 2" xfId="28328" xr:uid="{019C6C5A-9C57-40CF-9871-AE4680EF0C72}"/>
    <cellStyle name="Normal 5 2 4 2 2 3" xfId="11810" xr:uid="{11FDE424-6F6D-42C7-B8FA-8FA03FA5CBA0}"/>
    <cellStyle name="Normal 5 2 4 2 2 3 2" xfId="28329" xr:uid="{201590EA-54A4-4069-A77C-1DB9080CA692}"/>
    <cellStyle name="Normal 5 2 4 2 2 4" xfId="16457" xr:uid="{8E16188C-365C-485E-AEAE-62C9C1A6FDED}"/>
    <cellStyle name="Normal 5 2 4 2 2 4 2" xfId="28330" xr:uid="{C48C9F21-867F-4DAC-8109-8BED4E6B519E}"/>
    <cellStyle name="Normal 5 2 4 2 2 5" xfId="28327" xr:uid="{FC901172-6846-451C-AF4D-34AEF6C26A1B}"/>
    <cellStyle name="Normal 5 2 4 2 3" xfId="8428" xr:uid="{67336AA0-B1E5-4940-9F57-B6E2330D976B}"/>
    <cellStyle name="Normal 5 2 4 2 3 2" xfId="28331" xr:uid="{B017BA21-7A49-407D-91A0-3FE5619A0750}"/>
    <cellStyle name="Normal 5 2 4 2 4" xfId="11809" xr:uid="{FF76D921-BAE3-4FF8-B103-4C03F148A3CC}"/>
    <cellStyle name="Normal 5 2 4 2 4 2" xfId="28332" xr:uid="{7B7F37E3-C426-4893-ADBA-C7BC8404E230}"/>
    <cellStyle name="Normal 5 2 4 2 5" xfId="16456" xr:uid="{8AD87C17-642D-4057-81B6-7ACD2358F99D}"/>
    <cellStyle name="Normal 5 2 4 2 5 2" xfId="28333" xr:uid="{911FE248-83EC-444F-9310-B6966CD2B662}"/>
    <cellStyle name="Normal 5 2 4 2 6" xfId="28326" xr:uid="{F2982520-3A36-40DC-815C-68C118E422F4}"/>
    <cellStyle name="Normal 5 2 4 3" xfId="3768" xr:uid="{1A844E60-AFB1-4AD6-A03C-F69F6F11DB0A}"/>
    <cellStyle name="Normal 5 2 4 3 2" xfId="8430" xr:uid="{9A979B1F-E6BA-4CAB-824D-683C587347B8}"/>
    <cellStyle name="Normal 5 2 4 3 2 2" xfId="28335" xr:uid="{349B0D24-F635-4749-B9B0-BC0A447F36D9}"/>
    <cellStyle name="Normal 5 2 4 3 3" xfId="11811" xr:uid="{F9ADE1A5-093B-4255-B2B0-38F3174B4872}"/>
    <cellStyle name="Normal 5 2 4 3 3 2" xfId="28336" xr:uid="{4F635692-A307-46D5-AEB5-DCBA56A8168A}"/>
    <cellStyle name="Normal 5 2 4 3 4" xfId="16458" xr:uid="{89912023-B73E-490D-9F1A-7EB072E13C1E}"/>
    <cellStyle name="Normal 5 2 4 3 4 2" xfId="28337" xr:uid="{57540B01-DAA5-4785-993D-2963148859B1}"/>
    <cellStyle name="Normal 5 2 4 3 5" xfId="28334" xr:uid="{2A4DD70F-92EE-4637-80C1-7B41CE444F04}"/>
    <cellStyle name="Normal 5 2 4 4" xfId="8427" xr:uid="{AF861C6A-5671-4E6B-92DF-64075F69416F}"/>
    <cellStyle name="Normal 5 2 4 4 2" xfId="28338" xr:uid="{005C7812-9482-4CCC-8F18-CE76BE9C14A4}"/>
    <cellStyle name="Normal 5 2 4 5" xfId="11808" xr:uid="{CEC28587-08E8-4ED0-A9A7-B41621E5BAB7}"/>
    <cellStyle name="Normal 5 2 4 5 2" xfId="28339" xr:uid="{73300F38-8B55-4144-AA85-CCAE74972BE7}"/>
    <cellStyle name="Normal 5 2 4 6" xfId="16455" xr:uid="{7AEF7250-A1BA-4346-B109-49A76FD091A7}"/>
    <cellStyle name="Normal 5 2 4 6 2" xfId="28340" xr:uid="{65B5811B-E70A-4C8A-96D8-90B43F5E2A27}"/>
    <cellStyle name="Normal 5 2 4 7" xfId="28325" xr:uid="{48E36943-C0C5-4720-AA87-38C7003D1004}"/>
    <cellStyle name="Normal 5 2 5" xfId="3769" xr:uid="{A9C839E1-1D22-4520-A617-D3984057D122}"/>
    <cellStyle name="Normal 5 2 5 2" xfId="3770" xr:uid="{201CE318-A83D-4056-A6B9-2846A766A36B}"/>
    <cellStyle name="Normal 5 2 5 2 2" xfId="3771" xr:uid="{3B2CDD93-09E3-450F-9CB4-B52314CDA023}"/>
    <cellStyle name="Normal 5 2 5 2 2 2" xfId="8433" xr:uid="{6967AE34-F2CB-4D8F-BB3B-B7D6EFC0F3BD}"/>
    <cellStyle name="Normal 5 2 5 2 2 2 2" xfId="28344" xr:uid="{2693F48A-5FEE-45F8-BA58-8327E64B0227}"/>
    <cellStyle name="Normal 5 2 5 2 2 3" xfId="11814" xr:uid="{1FCD3B4C-DB78-49BA-A90A-3944AA742FC8}"/>
    <cellStyle name="Normal 5 2 5 2 2 3 2" xfId="28345" xr:uid="{85BED531-1657-40D8-B51E-CE09ACA9D526}"/>
    <cellStyle name="Normal 5 2 5 2 2 4" xfId="16461" xr:uid="{AF3E6C65-A9C9-4777-8739-CA6DF761C46C}"/>
    <cellStyle name="Normal 5 2 5 2 2 4 2" xfId="28346" xr:uid="{EC8677C5-E978-46B7-BC6C-7D0DB1835B9A}"/>
    <cellStyle name="Normal 5 2 5 2 2 5" xfId="28343" xr:uid="{1F8E9EB3-B142-4415-8909-BFF29BAD4D67}"/>
    <cellStyle name="Normal 5 2 5 2 3" xfId="8432" xr:uid="{3241D677-1DC0-4576-B8ED-5E3CDA8DE356}"/>
    <cellStyle name="Normal 5 2 5 2 3 2" xfId="28347" xr:uid="{97C1DECA-CDF2-42B0-9D1A-0487596F01AC}"/>
    <cellStyle name="Normal 5 2 5 2 4" xfId="11813" xr:uid="{EF5FD391-1FA7-4BF5-A54A-7652770400C8}"/>
    <cellStyle name="Normal 5 2 5 2 4 2" xfId="28348" xr:uid="{B2A5E077-FFA3-4C22-9BBF-90D04E3F1C63}"/>
    <cellStyle name="Normal 5 2 5 2 5" xfId="16460" xr:uid="{BC6A18FC-8095-49EE-A72F-00C8DD96FFD1}"/>
    <cellStyle name="Normal 5 2 5 2 5 2" xfId="28349" xr:uid="{0E47599F-1C21-4D6F-B0C0-ECFEF5BDD8F9}"/>
    <cellStyle name="Normal 5 2 5 2 6" xfId="28342" xr:uid="{9C17B6BE-1B84-4B08-903E-8DA0D47710A0}"/>
    <cellStyle name="Normal 5 2 5 3" xfId="3772" xr:uid="{A861D489-D6C2-425C-8059-3BEC76A07878}"/>
    <cellStyle name="Normal 5 2 5 3 2" xfId="8434" xr:uid="{12495DBF-78BE-4D85-BFE1-7A81347CE471}"/>
    <cellStyle name="Normal 5 2 5 3 2 2" xfId="28351" xr:uid="{A458C8C2-A3A2-49F6-ACAF-960C8435DB99}"/>
    <cellStyle name="Normal 5 2 5 3 3" xfId="11815" xr:uid="{03413D1A-68BA-4677-87D7-9FA828A736C3}"/>
    <cellStyle name="Normal 5 2 5 3 3 2" xfId="28352" xr:uid="{B0174CC1-5DC1-4E43-94D4-637189586DBE}"/>
    <cellStyle name="Normal 5 2 5 3 4" xfId="16462" xr:uid="{5DAB20D3-4FD5-4EF2-876D-B3A9E08EFC9E}"/>
    <cellStyle name="Normal 5 2 5 3 4 2" xfId="28353" xr:uid="{E0066C98-39E8-4FC5-9FF8-88D5D725B7DA}"/>
    <cellStyle name="Normal 5 2 5 3 5" xfId="28350" xr:uid="{A17DF938-2B1C-4CB6-8D18-170D84F7CFD3}"/>
    <cellStyle name="Normal 5 2 5 4" xfId="8431" xr:uid="{D920EB8C-FC31-4A6D-BB49-5A3D4D033C57}"/>
    <cellStyle name="Normal 5 2 5 4 2" xfId="28354" xr:uid="{442F7223-FB7E-47A0-AB22-D59F10CEB3AA}"/>
    <cellStyle name="Normal 5 2 5 5" xfId="11812" xr:uid="{F117A2A4-1BF9-4DD2-AB14-DD3FEFC96282}"/>
    <cellStyle name="Normal 5 2 5 5 2" xfId="28355" xr:uid="{28CA0887-613E-499F-BE2D-E88F6E9C53CD}"/>
    <cellStyle name="Normal 5 2 5 6" xfId="16459" xr:uid="{DE4E6BEF-FA44-4606-BF42-66FBF8D8FA5E}"/>
    <cellStyle name="Normal 5 2 5 6 2" xfId="28356" xr:uid="{9097B945-59B4-4EDE-8EB0-9026D3E93355}"/>
    <cellStyle name="Normal 5 2 5 7" xfId="28341" xr:uid="{203550F8-CFFB-48AB-84D3-1CA30B0A8990}"/>
    <cellStyle name="Normal 5 2 6" xfId="3773" xr:uid="{33645F92-8C82-4BD2-93B7-CDD226038EAC}"/>
    <cellStyle name="Normal 5 2 7" xfId="35825" xr:uid="{FE555CE1-80F7-4909-9EF6-D6618DE3F2D8}"/>
    <cellStyle name="Normal 5 3" xfId="151" xr:uid="{95BC071F-DA6D-4FFD-94BB-CE55892730B0}"/>
    <cellStyle name="Normal 5 3 10" xfId="3774" xr:uid="{8C06D75A-8313-4589-BC56-9E8603C55C1D}"/>
    <cellStyle name="Normal 5 3 10 2" xfId="28358" xr:uid="{F2B846EF-7250-48EB-8CEB-C97B6D6E9DDA}"/>
    <cellStyle name="Normal 5 3 11" xfId="8435" xr:uid="{67B1F379-AE86-40C9-8B64-A9AA5BCCA9B3}"/>
    <cellStyle name="Normal 5 3 11 2" xfId="28359" xr:uid="{5BEF9BC8-60D6-41C0-904E-4DC09B61B678}"/>
    <cellStyle name="Normal 5 3 12" xfId="11816" xr:uid="{76E73331-B496-4E2A-8A4D-B663992AA1D0}"/>
    <cellStyle name="Normal 5 3 12 2" xfId="28360" xr:uid="{6879A15E-4A25-49A6-81A9-EE3D7233FE12}"/>
    <cellStyle name="Normal 5 3 13" xfId="16463" xr:uid="{4861D157-7217-4C99-BA29-8DA764B699C4}"/>
    <cellStyle name="Normal 5 3 13 2" xfId="28361" xr:uid="{81FD7A42-7423-4821-A217-440C37AC2EF8}"/>
    <cellStyle name="Normal 5 3 14" xfId="28357" xr:uid="{04392B2E-679B-4897-B1C7-29C6422DF0E7}"/>
    <cellStyle name="Normal 5 3 2" xfId="203" xr:uid="{B25ED35F-AFF9-4C10-B5C5-471F1A0EA5F3}"/>
    <cellStyle name="Normal 5 3 2 10" xfId="8436" xr:uid="{3A62B179-D636-4717-84BD-EDE383333A54}"/>
    <cellStyle name="Normal 5 3 2 10 2" xfId="28363" xr:uid="{47053F50-AB48-426B-A7C3-735331BDD3CD}"/>
    <cellStyle name="Normal 5 3 2 11" xfId="11817" xr:uid="{DA01C008-4747-434A-B5CB-0A928CE74F74}"/>
    <cellStyle name="Normal 5 3 2 11 2" xfId="28364" xr:uid="{621B13D4-5972-424A-B00A-078F2BB2FD18}"/>
    <cellStyle name="Normal 5 3 2 12" xfId="16464" xr:uid="{61CA4282-A631-4D27-AC3A-2208452D60AF}"/>
    <cellStyle name="Normal 5 3 2 12 2" xfId="28365" xr:uid="{8260751F-4E51-4C59-8F31-17713C281880}"/>
    <cellStyle name="Normal 5 3 2 13" xfId="28362" xr:uid="{A845B4C9-6C18-4817-8346-D3C49894F77C}"/>
    <cellStyle name="Normal 5 3 2 2" xfId="274" xr:uid="{9AFF9D6A-CA5D-4739-A2FF-530F21AFC08D}"/>
    <cellStyle name="Normal 5 3 2 2 10" xfId="28366" xr:uid="{B150D713-868A-4EC5-ACA5-25AEF5081F6D}"/>
    <cellStyle name="Normal 5 3 2 2 2" xfId="3777" xr:uid="{CC0D7196-621C-4B9E-A60D-7171A8ADA09A}"/>
    <cellStyle name="Normal 5 3 2 2 2 2" xfId="3778" xr:uid="{B69A50DC-269F-4233-A8AC-8B37DDC8F62F}"/>
    <cellStyle name="Normal 5 3 2 2 2 2 2" xfId="3779" xr:uid="{18579A2B-1DED-4D1E-8FE2-0CCE5FB6780D}"/>
    <cellStyle name="Normal 5 3 2 2 2 2 2 2" xfId="8440" xr:uid="{D771172D-E8D4-47D8-A6ED-91C9AAE44383}"/>
    <cellStyle name="Normal 5 3 2 2 2 2 2 2 2" xfId="28370" xr:uid="{01D5C9F7-BB2D-45D7-98A3-30E50AD54047}"/>
    <cellStyle name="Normal 5 3 2 2 2 2 2 3" xfId="11821" xr:uid="{86780E0E-7A5F-43E8-9490-82A71E5D0AC0}"/>
    <cellStyle name="Normal 5 3 2 2 2 2 2 3 2" xfId="28371" xr:uid="{998F650A-4E75-43EB-A15A-52FB30FD0D3F}"/>
    <cellStyle name="Normal 5 3 2 2 2 2 2 4" xfId="16468" xr:uid="{EA52BE4E-4832-408B-98C7-D83B9AF2CA1E}"/>
    <cellStyle name="Normal 5 3 2 2 2 2 2 4 2" xfId="28372" xr:uid="{7AACD55B-213F-43D1-A64E-0DCEC941EED2}"/>
    <cellStyle name="Normal 5 3 2 2 2 2 2 5" xfId="28369" xr:uid="{71D0C64B-88E1-43D3-9E78-BB43197D68EA}"/>
    <cellStyle name="Normal 5 3 2 2 2 2 3" xfId="8439" xr:uid="{BF51CD82-C4B2-43FA-A2DD-B49E3F0515B4}"/>
    <cellStyle name="Normal 5 3 2 2 2 2 3 2" xfId="28373" xr:uid="{552AD890-8669-4DE7-AE51-23653549703C}"/>
    <cellStyle name="Normal 5 3 2 2 2 2 4" xfId="11820" xr:uid="{048B143A-F4DF-4E05-8E49-E1B3061103C3}"/>
    <cellStyle name="Normal 5 3 2 2 2 2 4 2" xfId="28374" xr:uid="{AD996023-F397-4BD6-BC15-AF75E27039B4}"/>
    <cellStyle name="Normal 5 3 2 2 2 2 5" xfId="16467" xr:uid="{DBAA054B-A3A4-40FB-80F5-E1D93FE9A237}"/>
    <cellStyle name="Normal 5 3 2 2 2 2 5 2" xfId="28375" xr:uid="{D0693610-FCD8-428E-A891-B186F68AA7F8}"/>
    <cellStyle name="Normal 5 3 2 2 2 2 6" xfId="28368" xr:uid="{65759AA1-7F02-40B1-9D79-3CAAEF4E749A}"/>
    <cellStyle name="Normal 5 3 2 2 2 3" xfId="3780" xr:uid="{4E920E0A-8966-4B8A-9CF1-F64B07F4339E}"/>
    <cellStyle name="Normal 5 3 2 2 2 3 2" xfId="8441" xr:uid="{95A656D5-1112-48CA-8A5A-E99C6D37FF8B}"/>
    <cellStyle name="Normal 5 3 2 2 2 3 2 2" xfId="28377" xr:uid="{47EB824B-7F95-4D8A-AFCF-952CF4A1A615}"/>
    <cellStyle name="Normal 5 3 2 2 2 3 3" xfId="11822" xr:uid="{47B7DC77-064E-4780-81EE-B60A6782B635}"/>
    <cellStyle name="Normal 5 3 2 2 2 3 3 2" xfId="28378" xr:uid="{F9E176A6-5F15-4285-9DC8-D6901B88BEC0}"/>
    <cellStyle name="Normal 5 3 2 2 2 3 4" xfId="16469" xr:uid="{8A064CE3-C5C6-40A8-A059-AC80A560D476}"/>
    <cellStyle name="Normal 5 3 2 2 2 3 4 2" xfId="28379" xr:uid="{A3799419-B8F3-4687-85C3-22BFF9467F2B}"/>
    <cellStyle name="Normal 5 3 2 2 2 3 5" xfId="28376" xr:uid="{C0259642-9566-46F5-A133-F3292928AD05}"/>
    <cellStyle name="Normal 5 3 2 2 2 4" xfId="8438" xr:uid="{4C725F2C-4576-463B-B06F-796930CF2AC8}"/>
    <cellStyle name="Normal 5 3 2 2 2 4 2" xfId="28380" xr:uid="{0F58067C-B5A2-4346-9557-3B73EB647433}"/>
    <cellStyle name="Normal 5 3 2 2 2 5" xfId="11819" xr:uid="{F24DE579-B0C6-4E01-8BA0-42E568110E09}"/>
    <cellStyle name="Normal 5 3 2 2 2 5 2" xfId="28381" xr:uid="{AC3889AB-21A7-4395-A868-923A21F330F1}"/>
    <cellStyle name="Normal 5 3 2 2 2 6" xfId="16466" xr:uid="{80AB6705-EAFF-4EE9-8BF7-AEF41CDFC2ED}"/>
    <cellStyle name="Normal 5 3 2 2 2 6 2" xfId="28382" xr:uid="{D165574F-6505-48A0-B6DA-FE976179CDD9}"/>
    <cellStyle name="Normal 5 3 2 2 2 7" xfId="28367" xr:uid="{F962BFB6-B3F6-4077-B395-63CE0A086CFA}"/>
    <cellStyle name="Normal 5 3 2 2 3" xfId="3781" xr:uid="{71D0DE95-3142-437F-A336-97B5EA25C1A6}"/>
    <cellStyle name="Normal 5 3 2 2 3 2" xfId="3782" xr:uid="{1822D7AD-7759-446F-B3C4-92D4A5593E32}"/>
    <cellStyle name="Normal 5 3 2 2 3 2 2" xfId="8443" xr:uid="{2FCFA1C2-4ECA-4B0C-BF2E-817F74281325}"/>
    <cellStyle name="Normal 5 3 2 2 3 2 2 2" xfId="28385" xr:uid="{AA8D346E-71A9-42B7-A79B-5800DD907894}"/>
    <cellStyle name="Normal 5 3 2 2 3 2 3" xfId="11824" xr:uid="{84CBE028-D7F9-4E62-9716-7078391E1AD4}"/>
    <cellStyle name="Normal 5 3 2 2 3 2 3 2" xfId="28386" xr:uid="{0B66BF56-3D13-4CA7-AB72-D68145CA7A6D}"/>
    <cellStyle name="Normal 5 3 2 2 3 2 4" xfId="16471" xr:uid="{F14D2791-5F2C-4F1D-A136-57CBBB355578}"/>
    <cellStyle name="Normal 5 3 2 2 3 2 4 2" xfId="28387" xr:uid="{58BB41C3-08A1-40BF-A38C-1115CE8937D8}"/>
    <cellStyle name="Normal 5 3 2 2 3 2 5" xfId="28384" xr:uid="{4AF36F9F-11D4-4C57-B95D-DFC10CC49F29}"/>
    <cellStyle name="Normal 5 3 2 2 3 3" xfId="8442" xr:uid="{F77DEE64-0F37-4F91-8CF3-F8CEB4B90341}"/>
    <cellStyle name="Normal 5 3 2 2 3 3 2" xfId="28388" xr:uid="{5A7FDB3C-7B8C-4864-B8A9-6B685A221C2B}"/>
    <cellStyle name="Normal 5 3 2 2 3 4" xfId="11823" xr:uid="{00415CA2-65B2-442E-B753-75701DB1410D}"/>
    <cellStyle name="Normal 5 3 2 2 3 4 2" xfId="28389" xr:uid="{FEA176A3-68BA-4F67-90F9-BC5EE0C5C92F}"/>
    <cellStyle name="Normal 5 3 2 2 3 5" xfId="16470" xr:uid="{EACCA5E6-6503-4E9D-8A8A-584E3868A18C}"/>
    <cellStyle name="Normal 5 3 2 2 3 5 2" xfId="28390" xr:uid="{94F02F40-31E3-4BB1-AF22-045A883B6D16}"/>
    <cellStyle name="Normal 5 3 2 2 3 6" xfId="28383" xr:uid="{1E3F91D6-2FF8-4277-9EF9-C7B8C82A8B82}"/>
    <cellStyle name="Normal 5 3 2 2 4" xfId="3783" xr:uid="{4224C6AD-3C05-4BE5-9EF1-E43A6679CACE}"/>
    <cellStyle name="Normal 5 3 2 2 4 2" xfId="3784" xr:uid="{3DAE44DE-6DE9-44B9-9266-CC007B2546F0}"/>
    <cellStyle name="Normal 5 3 2 2 4 2 2" xfId="8445" xr:uid="{964D3ABA-F851-4C4D-B24D-557278373387}"/>
    <cellStyle name="Normal 5 3 2 2 4 2 2 2" xfId="28393" xr:uid="{9CAA51AB-339E-4184-81A0-27ECE7123CDB}"/>
    <cellStyle name="Normal 5 3 2 2 4 2 3" xfId="11826" xr:uid="{262973D1-C513-4ED9-9985-610FFD095478}"/>
    <cellStyle name="Normal 5 3 2 2 4 2 3 2" xfId="28394" xr:uid="{08196AD1-4129-4154-934A-2F7D61374EC0}"/>
    <cellStyle name="Normal 5 3 2 2 4 2 4" xfId="16473" xr:uid="{6C319338-DB45-4A7A-9A06-761E4CD5C21F}"/>
    <cellStyle name="Normal 5 3 2 2 4 2 4 2" xfId="28395" xr:uid="{0A9E9DE9-D75D-42F5-B060-9B561B4200DA}"/>
    <cellStyle name="Normal 5 3 2 2 4 2 5" xfId="28392" xr:uid="{96F83E22-B714-4904-AECC-A34A5AE80758}"/>
    <cellStyle name="Normal 5 3 2 2 4 3" xfId="8444" xr:uid="{95E55F0D-6C1E-4DEB-BCDB-94940901CDBF}"/>
    <cellStyle name="Normal 5 3 2 2 4 3 2" xfId="28396" xr:uid="{A1C3A596-9274-4CA6-B01F-D08C20F8839C}"/>
    <cellStyle name="Normal 5 3 2 2 4 4" xfId="11825" xr:uid="{6C8D37E9-1975-43A1-981B-425700156D6F}"/>
    <cellStyle name="Normal 5 3 2 2 4 4 2" xfId="28397" xr:uid="{ECFDD09D-D346-4282-9E09-CB5FB74F988D}"/>
    <cellStyle name="Normal 5 3 2 2 4 5" xfId="16472" xr:uid="{5AFFBBF7-83AE-4B49-98DD-E35F66E14689}"/>
    <cellStyle name="Normal 5 3 2 2 4 5 2" xfId="28398" xr:uid="{B2B023E1-2A47-411A-AD25-5B3B3D9FFF5F}"/>
    <cellStyle name="Normal 5 3 2 2 4 6" xfId="28391" xr:uid="{FFBE58C3-4A3E-4862-BADF-89B91BF9C2BF}"/>
    <cellStyle name="Normal 5 3 2 2 5" xfId="3785" xr:uid="{0CDC75F9-B3A9-4F58-8FCF-BED56D3BBC50}"/>
    <cellStyle name="Normal 5 3 2 2 5 2" xfId="8446" xr:uid="{EDD2041B-B718-47D0-B2C7-7485092F0DE5}"/>
    <cellStyle name="Normal 5 3 2 2 5 2 2" xfId="28400" xr:uid="{73A32A19-7FD1-4A3D-A15A-F489CA60BE3B}"/>
    <cellStyle name="Normal 5 3 2 2 5 3" xfId="11827" xr:uid="{41803098-2FFE-4C7B-8F56-D79B5DEE8EAF}"/>
    <cellStyle name="Normal 5 3 2 2 5 3 2" xfId="28401" xr:uid="{A0A6F070-AB95-4323-8416-0540FAD311D7}"/>
    <cellStyle name="Normal 5 3 2 2 5 4" xfId="16474" xr:uid="{72F30681-D376-43B9-B849-86AC5B957C56}"/>
    <cellStyle name="Normal 5 3 2 2 5 4 2" xfId="28402" xr:uid="{A3F91B69-9A48-47B8-AB39-496EDAEC66B8}"/>
    <cellStyle name="Normal 5 3 2 2 5 5" xfId="28399" xr:uid="{883BE65A-C294-4C51-A207-B994652DD87E}"/>
    <cellStyle name="Normal 5 3 2 2 6" xfId="3776" xr:uid="{F13DA5D1-86F9-4763-A40C-C8D09B479C67}"/>
    <cellStyle name="Normal 5 3 2 2 6 2" xfId="28403" xr:uid="{E5981148-C918-4623-9B90-11E61BA7E4BD}"/>
    <cellStyle name="Normal 5 3 2 2 7" xfId="8437" xr:uid="{B9DC4CB4-5D82-44A3-9F88-82847C9F3437}"/>
    <cellStyle name="Normal 5 3 2 2 7 2" xfId="28404" xr:uid="{085CC920-AA73-4307-8AA9-BE0770D6361B}"/>
    <cellStyle name="Normal 5 3 2 2 8" xfId="11818" xr:uid="{74215B3E-9003-49ED-8233-388419DCD38D}"/>
    <cellStyle name="Normal 5 3 2 2 8 2" xfId="28405" xr:uid="{C88BA749-DD88-4ED6-A480-48338768B820}"/>
    <cellStyle name="Normal 5 3 2 2 9" xfId="16465" xr:uid="{7DE83557-0662-4338-AF21-050E21555EC3}"/>
    <cellStyle name="Normal 5 3 2 2 9 2" xfId="28406" xr:uid="{04C35B99-3128-4162-8A96-02B01E5347A7}"/>
    <cellStyle name="Normal 5 3 2 3" xfId="361" xr:uid="{FE048022-0BE4-4FA5-99C4-5455FFADEA6E}"/>
    <cellStyle name="Normal 5 3 2 3 10" xfId="28407" xr:uid="{730F189B-EA21-4D56-84C6-90EEF4B0C25E}"/>
    <cellStyle name="Normal 5 3 2 3 2" xfId="3787" xr:uid="{5369039A-2A78-485E-8920-58EE7D8760D8}"/>
    <cellStyle name="Normal 5 3 2 3 2 2" xfId="3788" xr:uid="{E1537675-29D2-4644-AEC5-26846F916CB8}"/>
    <cellStyle name="Normal 5 3 2 3 2 2 2" xfId="3789" xr:uid="{834D0D7A-7AF9-4945-A162-D22178DC7412}"/>
    <cellStyle name="Normal 5 3 2 3 2 2 2 2" xfId="8450" xr:uid="{5C94E91D-FDD5-4D46-8FA0-949C8E585644}"/>
    <cellStyle name="Normal 5 3 2 3 2 2 2 2 2" xfId="28411" xr:uid="{108BCCA3-5510-4F6C-82C4-162BF11802D3}"/>
    <cellStyle name="Normal 5 3 2 3 2 2 2 3" xfId="11831" xr:uid="{12ACE5D6-B5E6-4A62-A89D-B5C7A12B1BE9}"/>
    <cellStyle name="Normal 5 3 2 3 2 2 2 3 2" xfId="28412" xr:uid="{22713CF7-EF76-46EE-9C22-E404D3A58423}"/>
    <cellStyle name="Normal 5 3 2 3 2 2 2 4" xfId="16478" xr:uid="{722FBD0D-DE8F-4EFC-BBC0-1D383CB95A8D}"/>
    <cellStyle name="Normal 5 3 2 3 2 2 2 4 2" xfId="28413" xr:uid="{79BCC995-2422-4D32-8025-0A820F4794F7}"/>
    <cellStyle name="Normal 5 3 2 3 2 2 2 5" xfId="28410" xr:uid="{DAA7487C-D3EB-413D-92E6-13B1F6EA83D8}"/>
    <cellStyle name="Normal 5 3 2 3 2 2 3" xfId="8449" xr:uid="{373A43DD-03F0-427F-A764-0CF35BDBE8D0}"/>
    <cellStyle name="Normal 5 3 2 3 2 2 3 2" xfId="28414" xr:uid="{BEE9A060-B268-4D64-913E-7058D4A02180}"/>
    <cellStyle name="Normal 5 3 2 3 2 2 4" xfId="11830" xr:uid="{0E519FA9-2CFA-4982-BEAD-6183F0D9F6B8}"/>
    <cellStyle name="Normal 5 3 2 3 2 2 4 2" xfId="28415" xr:uid="{0F1D26CD-7A73-4989-86D6-DAFB029A17CC}"/>
    <cellStyle name="Normal 5 3 2 3 2 2 5" xfId="16477" xr:uid="{ACC56C8B-0EE6-4FCD-9F23-7B7E0FF0990E}"/>
    <cellStyle name="Normal 5 3 2 3 2 2 5 2" xfId="28416" xr:uid="{0C5AF0BB-47C2-4170-A738-B1D4D665135C}"/>
    <cellStyle name="Normal 5 3 2 3 2 2 6" xfId="28409" xr:uid="{DBE40C2C-CC3F-43E9-86C1-AC3B6062CFB0}"/>
    <cellStyle name="Normal 5 3 2 3 2 3" xfId="3790" xr:uid="{8396A6FD-58F1-4881-A687-061EE2DC27EC}"/>
    <cellStyle name="Normal 5 3 2 3 2 3 2" xfId="8451" xr:uid="{02FD52F0-F5B6-405D-A56F-0C76A6EAAC66}"/>
    <cellStyle name="Normal 5 3 2 3 2 3 2 2" xfId="28418" xr:uid="{B0B2AF9C-30C7-42A1-AF70-6A38F3A0E391}"/>
    <cellStyle name="Normal 5 3 2 3 2 3 3" xfId="11832" xr:uid="{45AB208F-7527-4440-9182-F55B5BA10D72}"/>
    <cellStyle name="Normal 5 3 2 3 2 3 3 2" xfId="28419" xr:uid="{C82E36D6-7F8F-422E-971E-55B0D3A403C9}"/>
    <cellStyle name="Normal 5 3 2 3 2 3 4" xfId="16479" xr:uid="{AA16759F-7264-4A6D-9D51-6AB7F917ECA2}"/>
    <cellStyle name="Normal 5 3 2 3 2 3 4 2" xfId="28420" xr:uid="{5CF7DA68-B334-4186-AB8E-A109E1C50C8F}"/>
    <cellStyle name="Normal 5 3 2 3 2 3 5" xfId="28417" xr:uid="{1FAE4717-8414-403B-B2A7-D5100C658241}"/>
    <cellStyle name="Normal 5 3 2 3 2 4" xfId="8448" xr:uid="{90D5FF74-6327-4197-94D9-E0EC7261F22D}"/>
    <cellStyle name="Normal 5 3 2 3 2 4 2" xfId="28421" xr:uid="{06D76551-7FAB-4DE3-B429-751BC5E0D622}"/>
    <cellStyle name="Normal 5 3 2 3 2 5" xfId="11829" xr:uid="{B4F1CE2D-84BF-404D-913D-6111209AB580}"/>
    <cellStyle name="Normal 5 3 2 3 2 5 2" xfId="28422" xr:uid="{6C2BC2E0-0A17-4D6D-9CCE-3E6EB0026776}"/>
    <cellStyle name="Normal 5 3 2 3 2 6" xfId="16476" xr:uid="{8656CF3A-EA74-411C-A822-DD14A235B0B0}"/>
    <cellStyle name="Normal 5 3 2 3 2 6 2" xfId="28423" xr:uid="{45FA7964-89FC-4A20-AAD6-4AB9CF34257B}"/>
    <cellStyle name="Normal 5 3 2 3 2 7" xfId="28408" xr:uid="{5C49C5F5-5E99-4BFA-9901-98690A098EF1}"/>
    <cellStyle name="Normal 5 3 2 3 3" xfId="3791" xr:uid="{0B22FD4E-5DC2-4070-ACD4-DC35388ACF83}"/>
    <cellStyle name="Normal 5 3 2 3 3 2" xfId="3792" xr:uid="{8BF4057B-6C55-4140-B5E3-8E1DAEE35732}"/>
    <cellStyle name="Normal 5 3 2 3 3 2 2" xfId="8453" xr:uid="{BD35C7B1-35B1-4D44-9D56-4C4720AB9E1F}"/>
    <cellStyle name="Normal 5 3 2 3 3 2 2 2" xfId="28426" xr:uid="{771917E8-C158-471C-BB6E-51CB709A35F0}"/>
    <cellStyle name="Normal 5 3 2 3 3 2 3" xfId="11834" xr:uid="{28FA8CBF-09F9-436F-AA77-3244AB16AD79}"/>
    <cellStyle name="Normal 5 3 2 3 3 2 3 2" xfId="28427" xr:uid="{8D1A834E-366E-4690-8E91-C8CA08CFF8BD}"/>
    <cellStyle name="Normal 5 3 2 3 3 2 4" xfId="16481" xr:uid="{C8A11EA0-4079-4071-A178-5CDC7D1A9EC3}"/>
    <cellStyle name="Normal 5 3 2 3 3 2 4 2" xfId="28428" xr:uid="{637CE696-6FC5-40F7-8607-B37D3C6A0E30}"/>
    <cellStyle name="Normal 5 3 2 3 3 2 5" xfId="28425" xr:uid="{FF953FE0-C9F7-49BD-8918-48C81EBD7C4F}"/>
    <cellStyle name="Normal 5 3 2 3 3 3" xfId="8452" xr:uid="{FC9CBFBB-29AE-460E-9E2E-4ED7D34B79EA}"/>
    <cellStyle name="Normal 5 3 2 3 3 3 2" xfId="28429" xr:uid="{EFA2482C-65D1-4519-B3BC-7C6235622332}"/>
    <cellStyle name="Normal 5 3 2 3 3 4" xfId="11833" xr:uid="{2724D715-635B-4D8B-8E91-866D65421C81}"/>
    <cellStyle name="Normal 5 3 2 3 3 4 2" xfId="28430" xr:uid="{0A626BFD-5B51-40A9-BEF4-6BA6CB636952}"/>
    <cellStyle name="Normal 5 3 2 3 3 5" xfId="16480" xr:uid="{B1869DCC-433B-457A-87E0-4BA205649B6E}"/>
    <cellStyle name="Normal 5 3 2 3 3 5 2" xfId="28431" xr:uid="{823FEA5C-B826-49CC-B125-701A143758B3}"/>
    <cellStyle name="Normal 5 3 2 3 3 6" xfId="28424" xr:uid="{2152E9B3-57D0-4959-890B-FDFED827AAFD}"/>
    <cellStyle name="Normal 5 3 2 3 4" xfId="3793" xr:uid="{F19D6A76-20FD-468C-8F22-500A86CEC465}"/>
    <cellStyle name="Normal 5 3 2 3 4 2" xfId="3794" xr:uid="{3C740867-251D-4848-8435-D6410B4EE375}"/>
    <cellStyle name="Normal 5 3 2 3 4 2 2" xfId="8455" xr:uid="{F68A6BCA-0426-4A19-9664-8CA7B931CCD6}"/>
    <cellStyle name="Normal 5 3 2 3 4 2 2 2" xfId="28434" xr:uid="{2CA69E52-3617-420A-A6F9-58E1AD5FAE58}"/>
    <cellStyle name="Normal 5 3 2 3 4 2 3" xfId="11836" xr:uid="{AD58F00E-3EA2-4555-97A7-12BB5D3E6BC4}"/>
    <cellStyle name="Normal 5 3 2 3 4 2 3 2" xfId="28435" xr:uid="{8B6EBD40-BEAC-45BF-AD55-AE5876535D99}"/>
    <cellStyle name="Normal 5 3 2 3 4 2 4" xfId="16483" xr:uid="{BA794EF3-32C4-4AD9-8982-B2CF0BFD43B5}"/>
    <cellStyle name="Normal 5 3 2 3 4 2 4 2" xfId="28436" xr:uid="{D9FFFDBD-D981-4977-9921-534A405EC04E}"/>
    <cellStyle name="Normal 5 3 2 3 4 2 5" xfId="28433" xr:uid="{63242215-877B-433A-81B5-D66D5ADD12E7}"/>
    <cellStyle name="Normal 5 3 2 3 4 3" xfId="8454" xr:uid="{F588FD6E-B311-4E54-B5FD-F2BB1253FDDA}"/>
    <cellStyle name="Normal 5 3 2 3 4 3 2" xfId="28437" xr:uid="{656D82E1-FE27-46F1-8592-D19D89317B73}"/>
    <cellStyle name="Normal 5 3 2 3 4 4" xfId="11835" xr:uid="{B672573B-D112-4D2D-A178-0AF574FE4FFE}"/>
    <cellStyle name="Normal 5 3 2 3 4 4 2" xfId="28438" xr:uid="{0D869FC7-77C5-4C13-8A00-DAC35F489D6E}"/>
    <cellStyle name="Normal 5 3 2 3 4 5" xfId="16482" xr:uid="{C043D52E-E473-4FFD-A617-AB2BCB948B1B}"/>
    <cellStyle name="Normal 5 3 2 3 4 5 2" xfId="28439" xr:uid="{B97BE5A9-7A6E-46D6-91D0-E5DEFC13788C}"/>
    <cellStyle name="Normal 5 3 2 3 4 6" xfId="28432" xr:uid="{240B3A9A-6DE1-4DB2-AADD-83F68625CD50}"/>
    <cellStyle name="Normal 5 3 2 3 5" xfId="3795" xr:uid="{900C7474-3BE2-47DC-8B21-3140938FB72E}"/>
    <cellStyle name="Normal 5 3 2 3 5 2" xfId="8456" xr:uid="{3DDA7E34-AC4E-4233-928A-011AFDBE998E}"/>
    <cellStyle name="Normal 5 3 2 3 5 2 2" xfId="28441" xr:uid="{763DAF8D-9B92-49EA-BB7E-95E325AFEB23}"/>
    <cellStyle name="Normal 5 3 2 3 5 3" xfId="11837" xr:uid="{6F86E260-ACA8-4159-9C4B-265D50E7BA8E}"/>
    <cellStyle name="Normal 5 3 2 3 5 3 2" xfId="28442" xr:uid="{90CD8743-4902-4F15-B2AE-336B12DCD6DB}"/>
    <cellStyle name="Normal 5 3 2 3 5 4" xfId="16484" xr:uid="{D1F75B87-E13B-462D-A4C4-A47C59F65332}"/>
    <cellStyle name="Normal 5 3 2 3 5 4 2" xfId="28443" xr:uid="{33E2CFBB-F4F4-4188-A3AA-68AD6010E40E}"/>
    <cellStyle name="Normal 5 3 2 3 5 5" xfId="28440" xr:uid="{4DEFB9D8-1BC5-499A-9EC0-8298B595EA47}"/>
    <cellStyle name="Normal 5 3 2 3 6" xfId="3786" xr:uid="{868A96A3-BB16-4E89-88D7-6688E6EC3908}"/>
    <cellStyle name="Normal 5 3 2 3 6 2" xfId="28444" xr:uid="{527AED77-8312-49C9-AA19-E8A66D49D379}"/>
    <cellStyle name="Normal 5 3 2 3 7" xfId="8447" xr:uid="{FE690A0F-83D1-45B8-B135-C1314BB35FA1}"/>
    <cellStyle name="Normal 5 3 2 3 7 2" xfId="28445" xr:uid="{71C3FF83-DCE1-4507-8671-4F56A81997E5}"/>
    <cellStyle name="Normal 5 3 2 3 8" xfId="11828" xr:uid="{A6DC076B-B878-41B2-91B8-298A6F75EC5E}"/>
    <cellStyle name="Normal 5 3 2 3 8 2" xfId="28446" xr:uid="{65CBBE7E-88C2-4853-B965-DCA17F90E53D}"/>
    <cellStyle name="Normal 5 3 2 3 9" xfId="16475" xr:uid="{AE4CBA65-2BD6-47D2-8F5B-D67DA5503814}"/>
    <cellStyle name="Normal 5 3 2 3 9 2" xfId="28447" xr:uid="{9CE7E576-B21A-4604-AA3C-2159DA55DC93}"/>
    <cellStyle name="Normal 5 3 2 4" xfId="3796" xr:uid="{7BDF9578-86BA-44B2-826E-B33E35A2A077}"/>
    <cellStyle name="Normal 5 3 2 4 2" xfId="3797" xr:uid="{EDA57176-73BA-4C4F-8B1A-4E18A5A4E049}"/>
    <cellStyle name="Normal 5 3 2 4 2 2" xfId="3798" xr:uid="{FFC6605E-0F9A-4254-B424-2731434C6549}"/>
    <cellStyle name="Normal 5 3 2 4 2 2 2" xfId="8459" xr:uid="{05F55C25-B642-44B6-A607-73F03BA8770C}"/>
    <cellStyle name="Normal 5 3 2 4 2 2 2 2" xfId="28451" xr:uid="{46524CF5-8D41-4F89-8A3E-04FD2FC8B619}"/>
    <cellStyle name="Normal 5 3 2 4 2 2 3" xfId="11840" xr:uid="{B473180A-EED6-40AF-B9F7-8BF20456FF75}"/>
    <cellStyle name="Normal 5 3 2 4 2 2 3 2" xfId="28452" xr:uid="{3C65E01B-AC64-4BF2-AC7F-A79A6794DBC2}"/>
    <cellStyle name="Normal 5 3 2 4 2 2 4" xfId="16487" xr:uid="{078254AA-2290-4DC5-BC43-8F5A2B1A77A6}"/>
    <cellStyle name="Normal 5 3 2 4 2 2 4 2" xfId="28453" xr:uid="{C807AA96-95C4-4004-8CD3-F4FD3E5FEEDF}"/>
    <cellStyle name="Normal 5 3 2 4 2 2 5" xfId="28450" xr:uid="{F0726860-DDDA-433C-9251-50A28F95E184}"/>
    <cellStyle name="Normal 5 3 2 4 2 3" xfId="8458" xr:uid="{95EC3D64-5A10-4667-867F-66C513B94FA8}"/>
    <cellStyle name="Normal 5 3 2 4 2 3 2" xfId="28454" xr:uid="{879590ED-D167-4393-8046-6F8FCE5D4975}"/>
    <cellStyle name="Normal 5 3 2 4 2 4" xfId="11839" xr:uid="{2CC50821-15DB-4BDC-9866-ECE3445EB463}"/>
    <cellStyle name="Normal 5 3 2 4 2 4 2" xfId="28455" xr:uid="{EC2C6CC5-0B9B-41E6-BD98-D3085A184CBA}"/>
    <cellStyle name="Normal 5 3 2 4 2 5" xfId="16486" xr:uid="{C491E7CA-6464-4C1F-97A5-C2520508C8AE}"/>
    <cellStyle name="Normal 5 3 2 4 2 5 2" xfId="28456" xr:uid="{37BF3AA7-20B4-4772-8C07-B45737AF3EBB}"/>
    <cellStyle name="Normal 5 3 2 4 2 6" xfId="28449" xr:uid="{0AD7029D-B9E5-4ECD-BDD7-3B765BAE5E13}"/>
    <cellStyle name="Normal 5 3 2 4 3" xfId="3799" xr:uid="{B69AEEA0-B385-4305-973C-347F07D77BE9}"/>
    <cellStyle name="Normal 5 3 2 4 3 2" xfId="8460" xr:uid="{0F8550BD-0809-4363-B593-36BF1B961413}"/>
    <cellStyle name="Normal 5 3 2 4 3 2 2" xfId="28458" xr:uid="{35583394-84BA-4C28-8813-47EBEF35398A}"/>
    <cellStyle name="Normal 5 3 2 4 3 3" xfId="11841" xr:uid="{AA127D89-557D-4A79-B3F2-102AE637A24E}"/>
    <cellStyle name="Normal 5 3 2 4 3 3 2" xfId="28459" xr:uid="{A5D82132-E8F2-494E-BF57-5FB390804046}"/>
    <cellStyle name="Normal 5 3 2 4 3 4" xfId="16488" xr:uid="{CC226410-A1CB-41D7-A023-B63D4544DDFE}"/>
    <cellStyle name="Normal 5 3 2 4 3 4 2" xfId="28460" xr:uid="{7334A71A-871B-499D-AEE3-62BE37CB993E}"/>
    <cellStyle name="Normal 5 3 2 4 3 5" xfId="28457" xr:uid="{C6F6E81B-119B-477D-8442-08AF58DDB0DC}"/>
    <cellStyle name="Normal 5 3 2 4 4" xfId="8457" xr:uid="{FDA5BB4F-5D30-41B2-8B6D-ABA130D16B6F}"/>
    <cellStyle name="Normal 5 3 2 4 4 2" xfId="28461" xr:uid="{CA23E74F-7D86-43E4-AD31-0AB9970FF2B3}"/>
    <cellStyle name="Normal 5 3 2 4 5" xfId="11838" xr:uid="{C4C4295F-B675-4F91-96F1-17B92A760D39}"/>
    <cellStyle name="Normal 5 3 2 4 5 2" xfId="28462" xr:uid="{8AC84508-FA9A-4A9D-BF11-E849AAC7116A}"/>
    <cellStyle name="Normal 5 3 2 4 6" xfId="16485" xr:uid="{A26C2C3D-57D2-4200-875D-6F149555B919}"/>
    <cellStyle name="Normal 5 3 2 4 6 2" xfId="28463" xr:uid="{E20A1133-70EB-46FF-AE04-EFA9AAA0C1D7}"/>
    <cellStyle name="Normal 5 3 2 4 7" xfId="28448" xr:uid="{3E5DC8C4-FD65-4525-84F7-C1CFA667584C}"/>
    <cellStyle name="Normal 5 3 2 5" xfId="3800" xr:uid="{34F6B3BC-DF15-48C6-80E6-75A1C29FE30C}"/>
    <cellStyle name="Normal 5 3 2 5 2" xfId="3801" xr:uid="{8ECA25BF-9269-4F68-99D0-98E0FA171C20}"/>
    <cellStyle name="Normal 5 3 2 5 2 2" xfId="3802" xr:uid="{ECB93E5C-49B7-4269-AD72-AEEB603F34E2}"/>
    <cellStyle name="Normal 5 3 2 5 2 2 2" xfId="8463" xr:uid="{84F1AF1D-0A78-4726-A4EB-879075D0C7E5}"/>
    <cellStyle name="Normal 5 3 2 5 2 2 2 2" xfId="28467" xr:uid="{AAE72F9E-24BC-48EA-BC11-B5372F1A692E}"/>
    <cellStyle name="Normal 5 3 2 5 2 2 3" xfId="11844" xr:uid="{BC82C719-A813-4CD1-85F9-2CFCA76C6C96}"/>
    <cellStyle name="Normal 5 3 2 5 2 2 3 2" xfId="28468" xr:uid="{FB76082E-6AD2-4A7F-9D9C-A28AAB1A3F37}"/>
    <cellStyle name="Normal 5 3 2 5 2 2 4" xfId="16491" xr:uid="{D521783D-AB8B-4358-8E06-D4E4551B85F7}"/>
    <cellStyle name="Normal 5 3 2 5 2 2 4 2" xfId="28469" xr:uid="{E06BEAB9-1CDC-4781-8D01-176401611917}"/>
    <cellStyle name="Normal 5 3 2 5 2 2 5" xfId="28466" xr:uid="{63151351-4577-431E-B7F0-E5EA6A94FD8E}"/>
    <cellStyle name="Normal 5 3 2 5 2 3" xfId="8462" xr:uid="{ACFEB6DD-66F0-486C-A869-12B1B20A7DE4}"/>
    <cellStyle name="Normal 5 3 2 5 2 3 2" xfId="28470" xr:uid="{251DE188-C877-44CD-A47E-49BFCFDCF604}"/>
    <cellStyle name="Normal 5 3 2 5 2 4" xfId="11843" xr:uid="{22776F0E-7459-428A-AA78-1C5313DAF633}"/>
    <cellStyle name="Normal 5 3 2 5 2 4 2" xfId="28471" xr:uid="{8D87A384-5B95-4406-B41A-6E9EA4A076D6}"/>
    <cellStyle name="Normal 5 3 2 5 2 5" xfId="16490" xr:uid="{5AE04C9C-FDF6-467E-A6D0-A7DFEBB8F725}"/>
    <cellStyle name="Normal 5 3 2 5 2 5 2" xfId="28472" xr:uid="{F4D8946C-652B-4C72-9AA7-DAA3083F1B7B}"/>
    <cellStyle name="Normal 5 3 2 5 2 6" xfId="28465" xr:uid="{799DFEBC-0CA3-43AB-BA61-F8610A1F96AE}"/>
    <cellStyle name="Normal 5 3 2 5 3" xfId="3803" xr:uid="{EC4BBBD9-4106-4A4C-9213-0F01073D234D}"/>
    <cellStyle name="Normal 5 3 2 5 3 2" xfId="8464" xr:uid="{ECBFBDF7-8457-43EA-B82A-5DF50E2F6BF5}"/>
    <cellStyle name="Normal 5 3 2 5 3 2 2" xfId="28474" xr:uid="{815C60C8-49A3-4C39-AB54-1B282707B3FA}"/>
    <cellStyle name="Normal 5 3 2 5 3 3" xfId="11845" xr:uid="{2ACF227C-D87F-4308-AE13-AEB15AAC59B1}"/>
    <cellStyle name="Normal 5 3 2 5 3 3 2" xfId="28475" xr:uid="{89B3FC08-30F0-4661-885E-A9DDDAA36E18}"/>
    <cellStyle name="Normal 5 3 2 5 3 4" xfId="16492" xr:uid="{69CEF1B7-9A61-4F28-9017-884CD942E915}"/>
    <cellStyle name="Normal 5 3 2 5 3 4 2" xfId="28476" xr:uid="{0F5203C8-9719-48C4-A2A4-FC054995B03E}"/>
    <cellStyle name="Normal 5 3 2 5 3 5" xfId="28473" xr:uid="{9790EDFF-5839-42F9-9C7E-656576D0B210}"/>
    <cellStyle name="Normal 5 3 2 5 4" xfId="8461" xr:uid="{C78D5463-EBF1-4EA6-B037-2043C028F8EF}"/>
    <cellStyle name="Normal 5 3 2 5 4 2" xfId="28477" xr:uid="{6166EAA5-C63E-40CD-97DA-267D09120B05}"/>
    <cellStyle name="Normal 5 3 2 5 5" xfId="11842" xr:uid="{4D687FA3-5C47-4021-8A48-BD39D6972600}"/>
    <cellStyle name="Normal 5 3 2 5 5 2" xfId="28478" xr:uid="{2F7EFBAD-93C9-4270-A848-576319D09ABF}"/>
    <cellStyle name="Normal 5 3 2 5 6" xfId="16489" xr:uid="{A4E4896B-71DA-4225-82F7-15ABC1BE9D7C}"/>
    <cellStyle name="Normal 5 3 2 5 6 2" xfId="28479" xr:uid="{DA6E2B73-882C-42C5-B615-080CBB3307B7}"/>
    <cellStyle name="Normal 5 3 2 5 7" xfId="28464" xr:uid="{83559530-6E0D-4347-80AC-DE9AA6D83C66}"/>
    <cellStyle name="Normal 5 3 2 6" xfId="3804" xr:uid="{EAB87A2D-20DE-4155-B20A-1988E1E8EC29}"/>
    <cellStyle name="Normal 5 3 2 6 2" xfId="3805" xr:uid="{9043C2DC-643A-4225-807E-CCD60036C617}"/>
    <cellStyle name="Normal 5 3 2 6 2 2" xfId="8466" xr:uid="{C10B6B82-96BE-4270-A91C-E1CF3718C340}"/>
    <cellStyle name="Normal 5 3 2 6 2 2 2" xfId="28482" xr:uid="{02D3273B-8D63-4E67-AF01-DB09D48A58C1}"/>
    <cellStyle name="Normal 5 3 2 6 2 3" xfId="11847" xr:uid="{E2F7BCBD-C2E1-4858-A270-507C1F3258BF}"/>
    <cellStyle name="Normal 5 3 2 6 2 3 2" xfId="28483" xr:uid="{8C81602F-BA97-445C-9395-5EEA9FE90FD6}"/>
    <cellStyle name="Normal 5 3 2 6 2 4" xfId="16494" xr:uid="{F307CB6B-DD52-4A6B-939A-8DD1F622A767}"/>
    <cellStyle name="Normal 5 3 2 6 2 4 2" xfId="28484" xr:uid="{35C6D9DA-9C56-41CA-A39D-25396F226F5D}"/>
    <cellStyle name="Normal 5 3 2 6 2 5" xfId="28481" xr:uid="{CF0DCDD7-35FF-4E55-908E-781D737E24DB}"/>
    <cellStyle name="Normal 5 3 2 6 3" xfId="8465" xr:uid="{B2946B2C-1F9E-476A-8060-9AF03D6B3867}"/>
    <cellStyle name="Normal 5 3 2 6 3 2" xfId="28485" xr:uid="{CE6627DF-1E8D-4291-BEDF-E62DA6F2D841}"/>
    <cellStyle name="Normal 5 3 2 6 4" xfId="11846" xr:uid="{E2CE92AB-D254-47AE-A78C-9B95B4DDEA93}"/>
    <cellStyle name="Normal 5 3 2 6 4 2" xfId="28486" xr:uid="{316DD93D-EC6E-4685-BD69-57F6AD8F4C65}"/>
    <cellStyle name="Normal 5 3 2 6 5" xfId="16493" xr:uid="{6AB1E6BB-B028-4C5D-90C7-7F81D5BA2281}"/>
    <cellStyle name="Normal 5 3 2 6 5 2" xfId="28487" xr:uid="{526B688D-F0E7-4DC5-B952-9BBD8136E541}"/>
    <cellStyle name="Normal 5 3 2 6 6" xfId="28480" xr:uid="{44F4F8F1-D74D-4A98-BD1F-45DF4E0F13FC}"/>
    <cellStyle name="Normal 5 3 2 7" xfId="3806" xr:uid="{68551A20-D15F-4D4D-B594-F83782A5B5F4}"/>
    <cellStyle name="Normal 5 3 2 7 2" xfId="3807" xr:uid="{712930C3-88B8-4E49-97BB-9E90B095E5B6}"/>
    <cellStyle name="Normal 5 3 2 7 2 2" xfId="8468" xr:uid="{C5641FA7-D3B2-44B6-AE02-C1F61DFC43C1}"/>
    <cellStyle name="Normal 5 3 2 7 2 2 2" xfId="28490" xr:uid="{BA814AB7-CD77-48F2-BE80-2B2F42D3E3A9}"/>
    <cellStyle name="Normal 5 3 2 7 2 3" xfId="11849" xr:uid="{DCB14D99-889B-4545-8922-7FAD6DFB4D76}"/>
    <cellStyle name="Normal 5 3 2 7 2 3 2" xfId="28491" xr:uid="{8D9A3CF9-220C-48F1-BCE8-ADEC89584B54}"/>
    <cellStyle name="Normal 5 3 2 7 2 4" xfId="16496" xr:uid="{1AE1A3A0-AE2E-4E00-A3A7-524B59AAF322}"/>
    <cellStyle name="Normal 5 3 2 7 2 4 2" xfId="28492" xr:uid="{8E5E9801-F53B-4223-8779-A791C05614A4}"/>
    <cellStyle name="Normal 5 3 2 7 2 5" xfId="28489" xr:uid="{6C843640-DDED-498E-9F03-B635C8468DF7}"/>
    <cellStyle name="Normal 5 3 2 7 3" xfId="8467" xr:uid="{90D5DA81-4AC2-4AFC-B872-896A8CB67ACF}"/>
    <cellStyle name="Normal 5 3 2 7 3 2" xfId="28493" xr:uid="{A539542C-EB22-4442-8CA4-5AA48F7F4639}"/>
    <cellStyle name="Normal 5 3 2 7 4" xfId="11848" xr:uid="{90E5766A-5731-432E-B77B-C9B84C1AA50A}"/>
    <cellStyle name="Normal 5 3 2 7 4 2" xfId="28494" xr:uid="{B2E2B5C9-4830-425D-8C7A-B1EBCD7DCBE2}"/>
    <cellStyle name="Normal 5 3 2 7 5" xfId="16495" xr:uid="{E15F9C82-F2A1-4510-B8D6-221F2535B043}"/>
    <cellStyle name="Normal 5 3 2 7 5 2" xfId="28495" xr:uid="{6503664A-DE6D-48E7-96FA-75DB4914A64F}"/>
    <cellStyle name="Normal 5 3 2 7 6" xfId="28488" xr:uid="{87A60F43-C4CF-4579-BF40-D2D409B62D7B}"/>
    <cellStyle name="Normal 5 3 2 8" xfId="3808" xr:uid="{DB2D7ECB-0999-449A-8F03-9F28D15EEF0F}"/>
    <cellStyle name="Normal 5 3 2 8 2" xfId="8469" xr:uid="{6F9EF15D-B018-45C5-9BF7-EFFD1ADFB983}"/>
    <cellStyle name="Normal 5 3 2 8 2 2" xfId="28497" xr:uid="{BB02758E-3082-49D3-A4FD-E08FBEBCD703}"/>
    <cellStyle name="Normal 5 3 2 8 3" xfId="11850" xr:uid="{94C193E1-CE3D-4415-88CB-6417398EA2D8}"/>
    <cellStyle name="Normal 5 3 2 8 3 2" xfId="28498" xr:uid="{98907D29-CB96-411E-9683-F195EAC48B91}"/>
    <cellStyle name="Normal 5 3 2 8 4" xfId="16497" xr:uid="{8EA8C740-D055-4C08-BCC5-28FEE6350521}"/>
    <cellStyle name="Normal 5 3 2 8 4 2" xfId="28499" xr:uid="{DF1F9507-E44B-42CE-A8CB-B46E9C323A50}"/>
    <cellStyle name="Normal 5 3 2 8 5" xfId="28496" xr:uid="{019BDAEE-A5B8-4344-93C4-9C0F71A5435B}"/>
    <cellStyle name="Normal 5 3 2 9" xfId="3775" xr:uid="{7A847DD6-2404-41C3-AB0B-AAEF0F66700E}"/>
    <cellStyle name="Normal 5 3 2 9 2" xfId="28500" xr:uid="{46F9413E-6407-4D63-8D14-8935B1078F88}"/>
    <cellStyle name="Normal 5 3 3" xfId="273" xr:uid="{6713CE2B-A61F-47B2-BD6B-613DE25C3730}"/>
    <cellStyle name="Normal 5 3 3 10" xfId="28501" xr:uid="{E978B92A-21A4-43A3-BE4E-4322CECCF0ED}"/>
    <cellStyle name="Normal 5 3 3 2" xfId="3810" xr:uid="{6C2C4E26-6B5B-476C-BF57-76E7088C8F91}"/>
    <cellStyle name="Normal 5 3 3 2 2" xfId="3811" xr:uid="{6D97AF17-CDBA-41F9-883A-D208DC5D4AE8}"/>
    <cellStyle name="Normal 5 3 3 2 2 2" xfId="3812" xr:uid="{79F1C8C7-D539-4FDB-B34E-3E4AC8986064}"/>
    <cellStyle name="Normal 5 3 3 2 2 2 2" xfId="8473" xr:uid="{F76FB50B-E8F1-4DE0-A819-F40E5842FEC3}"/>
    <cellStyle name="Normal 5 3 3 2 2 2 2 2" xfId="28505" xr:uid="{CBFD89DD-FC2D-473C-8288-AA43119E77F6}"/>
    <cellStyle name="Normal 5 3 3 2 2 2 3" xfId="11854" xr:uid="{9B1BE02B-9897-4F74-9E89-795BD6800FD3}"/>
    <cellStyle name="Normal 5 3 3 2 2 2 3 2" xfId="28506" xr:uid="{1574A78D-DE2A-487B-89B9-7FE6693CF652}"/>
    <cellStyle name="Normal 5 3 3 2 2 2 4" xfId="16501" xr:uid="{FFE732C2-CDD7-4476-9B4F-28505CC49406}"/>
    <cellStyle name="Normal 5 3 3 2 2 2 4 2" xfId="28507" xr:uid="{F04BE03E-6CD3-4FCC-BEBA-EAB573BB9680}"/>
    <cellStyle name="Normal 5 3 3 2 2 2 5" xfId="28504" xr:uid="{1E8FF1FC-8388-4D4D-A395-515838330319}"/>
    <cellStyle name="Normal 5 3 3 2 2 3" xfId="8472" xr:uid="{B0CF210C-1333-4681-9C52-3B8E50A93C8E}"/>
    <cellStyle name="Normal 5 3 3 2 2 3 2" xfId="28508" xr:uid="{0CC010A5-6953-44F9-9BF8-778DC5DDC6E0}"/>
    <cellStyle name="Normal 5 3 3 2 2 4" xfId="11853" xr:uid="{2B0D3FCD-F6B3-404F-AA47-C4EE11A2FC7F}"/>
    <cellStyle name="Normal 5 3 3 2 2 4 2" xfId="28509" xr:uid="{C3C66022-AA54-4A29-A8DE-CFE239058897}"/>
    <cellStyle name="Normal 5 3 3 2 2 5" xfId="16500" xr:uid="{D31AC301-113D-4D4E-81AE-45D1580415EF}"/>
    <cellStyle name="Normal 5 3 3 2 2 5 2" xfId="28510" xr:uid="{0C72105C-9C08-4EE4-B3E2-2A57DF9A88B9}"/>
    <cellStyle name="Normal 5 3 3 2 2 6" xfId="28503" xr:uid="{41495BE5-C8A8-4EDD-8D0B-7D93215389EF}"/>
    <cellStyle name="Normal 5 3 3 2 3" xfId="3813" xr:uid="{B7ED8F3A-6763-4102-85CF-A220ACF3FACE}"/>
    <cellStyle name="Normal 5 3 3 2 3 2" xfId="8474" xr:uid="{28C075EB-35B7-4F55-A670-6060A59A63C5}"/>
    <cellStyle name="Normal 5 3 3 2 3 2 2" xfId="28512" xr:uid="{023CCE56-F9C7-4E28-B04F-29466DCFD73A}"/>
    <cellStyle name="Normal 5 3 3 2 3 3" xfId="11855" xr:uid="{83CFF012-D3F8-4C3C-9007-E09F7523788C}"/>
    <cellStyle name="Normal 5 3 3 2 3 3 2" xfId="28513" xr:uid="{62F4EF5D-4661-4771-A773-681566B6B467}"/>
    <cellStyle name="Normal 5 3 3 2 3 4" xfId="16502" xr:uid="{6C46F617-C7BA-4D7A-A398-AB220525D5A3}"/>
    <cellStyle name="Normal 5 3 3 2 3 4 2" xfId="28514" xr:uid="{563D9457-F758-402B-AF94-58ED6705FEA8}"/>
    <cellStyle name="Normal 5 3 3 2 3 5" xfId="28511" xr:uid="{B4DCAA8A-C3A1-477D-8ADB-6E13ECB5F448}"/>
    <cellStyle name="Normal 5 3 3 2 4" xfId="8471" xr:uid="{E540FFE0-1A0D-4F43-81F2-0539ABFB1668}"/>
    <cellStyle name="Normal 5 3 3 2 4 2" xfId="28515" xr:uid="{51C79C1C-E96C-4F62-A025-789B878218B3}"/>
    <cellStyle name="Normal 5 3 3 2 5" xfId="11852" xr:uid="{7C6604E4-237A-45B8-A979-B912AC550F22}"/>
    <cellStyle name="Normal 5 3 3 2 5 2" xfId="28516" xr:uid="{4EA6756A-012B-4315-A59E-3C0C24609885}"/>
    <cellStyle name="Normal 5 3 3 2 6" xfId="16499" xr:uid="{6520C3B2-8B4F-4933-B9EE-B3EF90736285}"/>
    <cellStyle name="Normal 5 3 3 2 6 2" xfId="28517" xr:uid="{58E0F7AD-2EDE-44B4-AC8A-C994D2D955F3}"/>
    <cellStyle name="Normal 5 3 3 2 7" xfId="28502" xr:uid="{42D367E6-9233-4BC5-A235-44B2927D48C3}"/>
    <cellStyle name="Normal 5 3 3 3" xfId="3814" xr:uid="{F85F74A7-C160-400C-BABC-F0B77E6D4197}"/>
    <cellStyle name="Normal 5 3 3 3 2" xfId="3815" xr:uid="{51A08B1E-F4ED-4DF6-A2D4-6E7C99CE5240}"/>
    <cellStyle name="Normal 5 3 3 3 2 2" xfId="8476" xr:uid="{6FF4F79D-9734-4997-AFC4-9D6C7E34C701}"/>
    <cellStyle name="Normal 5 3 3 3 2 2 2" xfId="28520" xr:uid="{CF1E629F-8941-496F-BE49-2936C4ED034D}"/>
    <cellStyle name="Normal 5 3 3 3 2 3" xfId="11857" xr:uid="{D51B687B-3589-49B7-BB15-F4A123345C2E}"/>
    <cellStyle name="Normal 5 3 3 3 2 3 2" xfId="28521" xr:uid="{96618BEC-B35A-4731-B054-C377C90B2FC9}"/>
    <cellStyle name="Normal 5 3 3 3 2 4" xfId="16504" xr:uid="{79D4BBD7-D7D7-4B42-9A97-5A135738954F}"/>
    <cellStyle name="Normal 5 3 3 3 2 4 2" xfId="28522" xr:uid="{477293B2-6631-4607-8377-159C2850E107}"/>
    <cellStyle name="Normal 5 3 3 3 2 5" xfId="28519" xr:uid="{3B085BF6-848D-4EBE-9A6C-B22B2F51AC37}"/>
    <cellStyle name="Normal 5 3 3 3 3" xfId="8475" xr:uid="{A5A4C827-8088-49B5-B8C2-91AC50659448}"/>
    <cellStyle name="Normal 5 3 3 3 3 2" xfId="28523" xr:uid="{F4F0FD8C-E863-4C09-A308-7B076C709DD8}"/>
    <cellStyle name="Normal 5 3 3 3 4" xfId="11856" xr:uid="{072D3F8C-5A50-4FA5-A18B-C116D377EE5A}"/>
    <cellStyle name="Normal 5 3 3 3 4 2" xfId="28524" xr:uid="{6A8EB6C3-5F22-49F8-A3BB-614384D472B8}"/>
    <cellStyle name="Normal 5 3 3 3 5" xfId="16503" xr:uid="{FE77CE21-258A-4F6C-ABCB-23ADCB27175F}"/>
    <cellStyle name="Normal 5 3 3 3 5 2" xfId="28525" xr:uid="{520F3798-7FDA-4919-A83D-1A4F257294CB}"/>
    <cellStyle name="Normal 5 3 3 3 6" xfId="28518" xr:uid="{52685334-C0AA-4E9B-8339-65752D787170}"/>
    <cellStyle name="Normal 5 3 3 4" xfId="3816" xr:uid="{9F515FEC-8EEA-4CDD-B5D1-26F5A809A53F}"/>
    <cellStyle name="Normal 5 3 3 4 2" xfId="3817" xr:uid="{8A41C965-0642-4FF8-B369-2B7829BA8BDF}"/>
    <cellStyle name="Normal 5 3 3 4 2 2" xfId="8478" xr:uid="{762ECA7A-0E05-45F0-B074-5A92F8B3C71C}"/>
    <cellStyle name="Normal 5 3 3 4 2 2 2" xfId="28528" xr:uid="{26452CFD-6954-4942-AFC1-4AA63410D790}"/>
    <cellStyle name="Normal 5 3 3 4 2 3" xfId="11859" xr:uid="{686769A6-C32E-497D-B59F-12F1D0550EF2}"/>
    <cellStyle name="Normal 5 3 3 4 2 3 2" xfId="28529" xr:uid="{B02AC450-18E7-4EA5-BD4B-5BD66BF5F66B}"/>
    <cellStyle name="Normal 5 3 3 4 2 4" xfId="16506" xr:uid="{DFCF917C-CE9E-46DB-AB07-79B44A48FB55}"/>
    <cellStyle name="Normal 5 3 3 4 2 4 2" xfId="28530" xr:uid="{86BAC50F-3AAE-4687-A2A2-2A385FD68BAE}"/>
    <cellStyle name="Normal 5 3 3 4 2 5" xfId="28527" xr:uid="{B1CC2EE4-D7B3-45C6-87AB-A8A9D704697C}"/>
    <cellStyle name="Normal 5 3 3 4 3" xfId="8477" xr:uid="{EE86CAB9-55FF-490E-808C-FF01A17E6D6B}"/>
    <cellStyle name="Normal 5 3 3 4 3 2" xfId="28531" xr:uid="{AD710CF5-29EE-4268-8A86-DD7FB6A50F53}"/>
    <cellStyle name="Normal 5 3 3 4 4" xfId="11858" xr:uid="{3B222525-F7B4-4F08-A2F9-25E407A494D5}"/>
    <cellStyle name="Normal 5 3 3 4 4 2" xfId="28532" xr:uid="{47A8A07C-23C7-4769-9DC5-3BAEB024303E}"/>
    <cellStyle name="Normal 5 3 3 4 5" xfId="16505" xr:uid="{466F767B-17CB-431A-ADDE-DD2BC7E66C5D}"/>
    <cellStyle name="Normal 5 3 3 4 5 2" xfId="28533" xr:uid="{92296030-C8E2-4574-8249-FB0CCD5877A9}"/>
    <cellStyle name="Normal 5 3 3 4 6" xfId="28526" xr:uid="{5C74500B-F7A3-4501-AC01-3DC0F87A19C5}"/>
    <cellStyle name="Normal 5 3 3 5" xfId="3818" xr:uid="{DA088ABD-DB0E-4313-9C42-2B6B5FAEBE92}"/>
    <cellStyle name="Normal 5 3 3 5 2" xfId="8479" xr:uid="{A48264D6-1867-457F-A0B0-E215ED1AA5D4}"/>
    <cellStyle name="Normal 5 3 3 5 2 2" xfId="28535" xr:uid="{5B0EEE4B-9A2F-4FBB-995F-74037A103984}"/>
    <cellStyle name="Normal 5 3 3 5 3" xfId="11860" xr:uid="{62FE5884-3873-4D93-A3CD-753B238E6860}"/>
    <cellStyle name="Normal 5 3 3 5 3 2" xfId="28536" xr:uid="{AA6F0F31-D6C3-4DCE-9EF7-F81AFDF125BB}"/>
    <cellStyle name="Normal 5 3 3 5 4" xfId="16507" xr:uid="{2939DA88-537C-4890-873C-FD6F24D6D57B}"/>
    <cellStyle name="Normal 5 3 3 5 4 2" xfId="28537" xr:uid="{1D7B451A-38AE-4AC3-88DF-0EF4D5C08DBE}"/>
    <cellStyle name="Normal 5 3 3 5 5" xfId="28534" xr:uid="{B38C720A-C933-4047-A258-5B43063728B8}"/>
    <cellStyle name="Normal 5 3 3 6" xfId="3809" xr:uid="{409C6087-33B6-4661-99C6-7D2F945D03CB}"/>
    <cellStyle name="Normal 5 3 3 6 2" xfId="28538" xr:uid="{6114DE83-B231-4EB3-9117-FD0EFAE6A786}"/>
    <cellStyle name="Normal 5 3 3 7" xfId="8470" xr:uid="{14565958-BFA6-43C4-AE12-A6A05F9B0C30}"/>
    <cellStyle name="Normal 5 3 3 7 2" xfId="28539" xr:uid="{75920E98-87AD-4B40-AF03-761109C47E40}"/>
    <cellStyle name="Normal 5 3 3 8" xfId="11851" xr:uid="{BA8A4C29-77E1-40B6-8018-3EE2BA2B2FE1}"/>
    <cellStyle name="Normal 5 3 3 8 2" xfId="28540" xr:uid="{11B71C24-13C5-4365-A0B1-F7BCB7DDA51F}"/>
    <cellStyle name="Normal 5 3 3 9" xfId="16498" xr:uid="{AE4E0158-4246-4ECF-BA34-3374927BDC0A}"/>
    <cellStyle name="Normal 5 3 3 9 2" xfId="28541" xr:uid="{B631635B-8067-436F-A5C8-22D59202E1F8}"/>
    <cellStyle name="Normal 5 3 4" xfId="360" xr:uid="{CB4B57E7-9F7D-4222-B380-35FA2D750AAE}"/>
    <cellStyle name="Normal 5 3 4 10" xfId="28542" xr:uid="{215DB32C-51AB-46D2-8FA9-DAD24B012787}"/>
    <cellStyle name="Normal 5 3 4 2" xfId="3820" xr:uid="{314C7E98-6525-4A29-B8D5-78B08E3308E2}"/>
    <cellStyle name="Normal 5 3 4 2 2" xfId="3821" xr:uid="{C3F6CB6D-846F-4A9E-9019-4269B36F4F33}"/>
    <cellStyle name="Normal 5 3 4 2 2 2" xfId="3822" xr:uid="{9847613E-432B-4E67-A05A-D1BF67B061B9}"/>
    <cellStyle name="Normal 5 3 4 2 2 2 2" xfId="8483" xr:uid="{22BC040B-BC88-4254-8934-EB1437888C00}"/>
    <cellStyle name="Normal 5 3 4 2 2 2 2 2" xfId="28546" xr:uid="{A8F6FC32-AB48-4246-BE3A-E11E45049274}"/>
    <cellStyle name="Normal 5 3 4 2 2 2 3" xfId="11864" xr:uid="{A1005E9A-2AA3-4B2A-8404-593F38C4B571}"/>
    <cellStyle name="Normal 5 3 4 2 2 2 3 2" xfId="28547" xr:uid="{76C8A298-49B1-4B4E-8ACA-CBF64755E2C1}"/>
    <cellStyle name="Normal 5 3 4 2 2 2 4" xfId="16511" xr:uid="{DE984584-C3A0-4E1F-B188-0464799D62EC}"/>
    <cellStyle name="Normal 5 3 4 2 2 2 4 2" xfId="28548" xr:uid="{0E9D9BC4-8E36-426E-9FA8-23DA87961B73}"/>
    <cellStyle name="Normal 5 3 4 2 2 2 5" xfId="28545" xr:uid="{DBB4716B-A308-4587-ADF0-6FD0ADF3C730}"/>
    <cellStyle name="Normal 5 3 4 2 2 3" xfId="8482" xr:uid="{1B99EE91-BE05-425B-B982-7EC3BAFF07BA}"/>
    <cellStyle name="Normal 5 3 4 2 2 3 2" xfId="28549" xr:uid="{A7BFD166-CB5F-40BB-8196-E825ADF12ADB}"/>
    <cellStyle name="Normal 5 3 4 2 2 4" xfId="11863" xr:uid="{82C66B2C-C366-4ED4-A707-296606CD3484}"/>
    <cellStyle name="Normal 5 3 4 2 2 4 2" xfId="28550" xr:uid="{7B6FE116-38AA-4C71-978A-9B8E5A342B33}"/>
    <cellStyle name="Normal 5 3 4 2 2 5" xfId="16510" xr:uid="{EF0C57EF-56C3-4D5A-9312-92DF5A704CE1}"/>
    <cellStyle name="Normal 5 3 4 2 2 5 2" xfId="28551" xr:uid="{C6AB2010-628A-4AA2-A47F-EA40DB410AEC}"/>
    <cellStyle name="Normal 5 3 4 2 2 6" xfId="28544" xr:uid="{4DF5567A-5157-4810-AB0F-223707897098}"/>
    <cellStyle name="Normal 5 3 4 2 3" xfId="3823" xr:uid="{78214EFB-335B-4ED7-A1C5-3D4454D587C7}"/>
    <cellStyle name="Normal 5 3 4 2 3 2" xfId="8484" xr:uid="{6A998EAC-02E1-4B65-A9E2-75BDE760EA7F}"/>
    <cellStyle name="Normal 5 3 4 2 3 2 2" xfId="28553" xr:uid="{D52970EF-29DE-4B13-965B-5C6B88AAA195}"/>
    <cellStyle name="Normal 5 3 4 2 3 3" xfId="11865" xr:uid="{257860D9-797F-4106-8E5B-4AD1C5CA2028}"/>
    <cellStyle name="Normal 5 3 4 2 3 3 2" xfId="28554" xr:uid="{E18E4AD5-5A41-4948-B560-44185FF4283F}"/>
    <cellStyle name="Normal 5 3 4 2 3 4" xfId="16512" xr:uid="{31C0DED1-F593-4C36-9C37-2A38FECBD6BC}"/>
    <cellStyle name="Normal 5 3 4 2 3 4 2" xfId="28555" xr:uid="{02C0D0D0-79D3-4DF6-A907-AD269948AA1E}"/>
    <cellStyle name="Normal 5 3 4 2 3 5" xfId="28552" xr:uid="{60E90BBC-A527-4C1A-9EB2-F1C61C6EFA98}"/>
    <cellStyle name="Normal 5 3 4 2 4" xfId="8481" xr:uid="{AFDF6C6E-FBE6-4769-A08E-071CC0405499}"/>
    <cellStyle name="Normal 5 3 4 2 4 2" xfId="28556" xr:uid="{91EF4B16-7703-4B5C-B26D-EAFB09F972AA}"/>
    <cellStyle name="Normal 5 3 4 2 5" xfId="11862" xr:uid="{BCA31F3C-528D-4A5B-B424-64A57AAEC4F8}"/>
    <cellStyle name="Normal 5 3 4 2 5 2" xfId="28557" xr:uid="{03B34272-2B27-4975-A8EE-362D7AF51697}"/>
    <cellStyle name="Normal 5 3 4 2 6" xfId="16509" xr:uid="{7CD5B59F-4457-46A7-AB7C-FAE0BD6A1669}"/>
    <cellStyle name="Normal 5 3 4 2 6 2" xfId="28558" xr:uid="{9AF110B8-CF5C-46F2-A2A9-855A0AC04BFB}"/>
    <cellStyle name="Normal 5 3 4 2 7" xfId="28543" xr:uid="{2B80488B-5CEF-48C2-95C7-FE2A73B70390}"/>
    <cellStyle name="Normal 5 3 4 3" xfId="3824" xr:uid="{65386E5E-7060-41EE-B831-7E488AE17959}"/>
    <cellStyle name="Normal 5 3 4 3 2" xfId="3825" xr:uid="{B5B1F240-8E5E-4D75-900F-7A6236C3A7A7}"/>
    <cellStyle name="Normal 5 3 4 3 2 2" xfId="8486" xr:uid="{B9874B59-CAF9-4C87-A8B0-10DC4D9C3214}"/>
    <cellStyle name="Normal 5 3 4 3 2 2 2" xfId="28561" xr:uid="{12B37EDC-76FD-46EC-A248-0ED58E04713B}"/>
    <cellStyle name="Normal 5 3 4 3 2 3" xfId="11867" xr:uid="{57DB1A61-65B5-4672-A6CF-948201CDAF34}"/>
    <cellStyle name="Normal 5 3 4 3 2 3 2" xfId="28562" xr:uid="{428691FA-A085-4C3D-AAB5-1FD43ED865C5}"/>
    <cellStyle name="Normal 5 3 4 3 2 4" xfId="16514" xr:uid="{B3579EAA-50E8-4A98-8420-89FFCF7B2583}"/>
    <cellStyle name="Normal 5 3 4 3 2 4 2" xfId="28563" xr:uid="{AFA3A6DC-55B2-4E8D-B7FB-330BE21E23AD}"/>
    <cellStyle name="Normal 5 3 4 3 2 5" xfId="28560" xr:uid="{16E10D80-88E2-40F1-86E1-6C04C05D3902}"/>
    <cellStyle name="Normal 5 3 4 3 3" xfId="8485" xr:uid="{C9A41FB2-3F29-4EF0-BD0E-7EA71B6E883B}"/>
    <cellStyle name="Normal 5 3 4 3 3 2" xfId="28564" xr:uid="{6B182300-8C9C-4908-B773-1059A0BA27B9}"/>
    <cellStyle name="Normal 5 3 4 3 4" xfId="11866" xr:uid="{88C08FB8-66B8-4BE5-AE25-245924C9E93C}"/>
    <cellStyle name="Normal 5 3 4 3 4 2" xfId="28565" xr:uid="{AD986FF9-89E3-4FD1-9345-B0B7F3443E7C}"/>
    <cellStyle name="Normal 5 3 4 3 5" xfId="16513" xr:uid="{B26C43C2-EB4C-4342-98DA-BD50537268AC}"/>
    <cellStyle name="Normal 5 3 4 3 5 2" xfId="28566" xr:uid="{AC8458DF-E383-42ED-A657-1015841E6E6D}"/>
    <cellStyle name="Normal 5 3 4 3 6" xfId="28559" xr:uid="{88A7F861-BE70-4D85-82A5-DA0D4B2E2D11}"/>
    <cellStyle name="Normal 5 3 4 4" xfId="3826" xr:uid="{7043EBF5-494F-4B87-AADE-96778890AFAB}"/>
    <cellStyle name="Normal 5 3 4 4 2" xfId="3827" xr:uid="{521C8BE3-1859-430B-BE19-50E93E9502E4}"/>
    <cellStyle name="Normal 5 3 4 4 2 2" xfId="8488" xr:uid="{5C97634A-47E1-4EBD-B02F-ABEE6BB3CFF1}"/>
    <cellStyle name="Normal 5 3 4 4 2 2 2" xfId="28569" xr:uid="{D95CD397-D563-4BE7-B509-6399F9EC0F54}"/>
    <cellStyle name="Normal 5 3 4 4 2 3" xfId="11869" xr:uid="{209CEF03-7C77-42B8-8A82-386E059D3DD7}"/>
    <cellStyle name="Normal 5 3 4 4 2 3 2" xfId="28570" xr:uid="{22C93F64-0EA9-40CB-A732-FD18F6135568}"/>
    <cellStyle name="Normal 5 3 4 4 2 4" xfId="16516" xr:uid="{CFEDA5A3-C4BC-48D2-AD4F-98696177DB9C}"/>
    <cellStyle name="Normal 5 3 4 4 2 4 2" xfId="28571" xr:uid="{C411D871-A588-4A45-BFC4-B5792655B63A}"/>
    <cellStyle name="Normal 5 3 4 4 2 5" xfId="28568" xr:uid="{BBCD4F72-7EC8-4EA0-A224-151DA8F7B3C0}"/>
    <cellStyle name="Normal 5 3 4 4 3" xfId="8487" xr:uid="{F180C3D3-1705-4010-8424-BC0224EDE18A}"/>
    <cellStyle name="Normal 5 3 4 4 3 2" xfId="28572" xr:uid="{51F84198-EDA1-4E55-B203-4748C815DEFC}"/>
    <cellStyle name="Normal 5 3 4 4 4" xfId="11868" xr:uid="{BC07330D-10FD-4057-BA4F-C7EBBBE9E425}"/>
    <cellStyle name="Normal 5 3 4 4 4 2" xfId="28573" xr:uid="{D34F8D9B-E41D-43DA-8EA6-70B797F82AAA}"/>
    <cellStyle name="Normal 5 3 4 4 5" xfId="16515" xr:uid="{F2FBDFFB-D32F-4054-AB72-36CC812F1452}"/>
    <cellStyle name="Normal 5 3 4 4 5 2" xfId="28574" xr:uid="{BBFBF0D5-C3EC-42F9-BA62-867DC5F7C544}"/>
    <cellStyle name="Normal 5 3 4 4 6" xfId="28567" xr:uid="{3928F527-91EC-43E7-9CEB-A153D084BDD3}"/>
    <cellStyle name="Normal 5 3 4 5" xfId="3828" xr:uid="{A1C6C33E-66C4-47FD-BE9C-D70522714103}"/>
    <cellStyle name="Normal 5 3 4 5 2" xfId="8489" xr:uid="{5EE7B290-9412-47E5-BE9A-453DEA6E4C31}"/>
    <cellStyle name="Normal 5 3 4 5 2 2" xfId="28576" xr:uid="{267410DE-4277-4664-909D-588BB3E22113}"/>
    <cellStyle name="Normal 5 3 4 5 3" xfId="11870" xr:uid="{ED487D37-F91B-47DA-B4E4-1825C6F32B9C}"/>
    <cellStyle name="Normal 5 3 4 5 3 2" xfId="28577" xr:uid="{C1A4EF9E-916F-4022-BE30-B126B4A6C2C5}"/>
    <cellStyle name="Normal 5 3 4 5 4" xfId="16517" xr:uid="{2DC35F77-C572-40CD-A117-91E4C5C7EE29}"/>
    <cellStyle name="Normal 5 3 4 5 4 2" xfId="28578" xr:uid="{82E66AAE-BAC4-4892-A6CE-F35386DFAF9E}"/>
    <cellStyle name="Normal 5 3 4 5 5" xfId="28575" xr:uid="{5DB66BF2-900C-4A9D-9779-AD7524144090}"/>
    <cellStyle name="Normal 5 3 4 6" xfId="3819" xr:uid="{3F37494F-6EB6-477B-9429-3EE8BB8097C3}"/>
    <cellStyle name="Normal 5 3 4 6 2" xfId="28579" xr:uid="{240F0FFF-BF30-4A83-BB42-48562A28EF60}"/>
    <cellStyle name="Normal 5 3 4 7" xfId="8480" xr:uid="{B71BA51C-4178-49E2-A77D-DB269A07E688}"/>
    <cellStyle name="Normal 5 3 4 7 2" xfId="28580" xr:uid="{76A113A8-0943-4786-9F94-7DDDC9403F67}"/>
    <cellStyle name="Normal 5 3 4 8" xfId="11861" xr:uid="{2D5B93A9-8CEA-441B-9E56-F01FB4C17C32}"/>
    <cellStyle name="Normal 5 3 4 8 2" xfId="28581" xr:uid="{0485C2F8-4795-4F50-9B8C-40C664CEF725}"/>
    <cellStyle name="Normal 5 3 4 9" xfId="16508" xr:uid="{639CBF3E-3D26-4005-A1FC-3C5B0D4A6964}"/>
    <cellStyle name="Normal 5 3 4 9 2" xfId="28582" xr:uid="{18EFB32F-9B94-4EE7-AC5A-7CD6D716BD5F}"/>
    <cellStyle name="Normal 5 3 5" xfId="3829" xr:uid="{159543FC-4287-4370-892F-F8034217E0F0}"/>
    <cellStyle name="Normal 5 3 5 2" xfId="3830" xr:uid="{588F6E5C-D245-4D0D-AECA-A0CEA77B449F}"/>
    <cellStyle name="Normal 5 3 5 2 2" xfId="3831" xr:uid="{2A1B69B0-445D-4C78-9FCC-98070E926544}"/>
    <cellStyle name="Normal 5 3 5 2 2 2" xfId="8492" xr:uid="{2A3AC34F-8E9D-44C4-A2EE-37EC0A8EEF1A}"/>
    <cellStyle name="Normal 5 3 5 2 2 2 2" xfId="28586" xr:uid="{14397F35-3B6E-47DD-9094-810CA9B75F1F}"/>
    <cellStyle name="Normal 5 3 5 2 2 3" xfId="11873" xr:uid="{4368800F-3955-411D-9671-AE3806F2A441}"/>
    <cellStyle name="Normal 5 3 5 2 2 3 2" xfId="28587" xr:uid="{0FE7D99D-3B5E-4B04-B8A0-4CA9B3F9CF83}"/>
    <cellStyle name="Normal 5 3 5 2 2 4" xfId="16520" xr:uid="{3AB1FF39-AA17-4951-A20F-0C707E419DC1}"/>
    <cellStyle name="Normal 5 3 5 2 2 4 2" xfId="28588" xr:uid="{458E7782-AFF2-4C46-8E28-5101E733F664}"/>
    <cellStyle name="Normal 5 3 5 2 2 5" xfId="28585" xr:uid="{01A7A503-A95D-4C8B-9EB3-FE17F6E3E637}"/>
    <cellStyle name="Normal 5 3 5 2 3" xfId="8491" xr:uid="{DE85A4B6-78FF-4FC5-9B32-43B151FE893A}"/>
    <cellStyle name="Normal 5 3 5 2 3 2" xfId="28589" xr:uid="{EE01881B-FDF6-46E6-A6DC-AEDC6A9030BD}"/>
    <cellStyle name="Normal 5 3 5 2 4" xfId="11872" xr:uid="{920B1D92-155B-484E-AEA2-B0B93B2BF75A}"/>
    <cellStyle name="Normal 5 3 5 2 4 2" xfId="28590" xr:uid="{57849B6F-952D-4AE4-923D-BD529950F8EE}"/>
    <cellStyle name="Normal 5 3 5 2 5" xfId="16519" xr:uid="{F78CABE7-EA90-477F-94AF-5AF433B2D7F2}"/>
    <cellStyle name="Normal 5 3 5 2 5 2" xfId="28591" xr:uid="{1F50A863-F50A-4CBB-BCCA-A61A99125942}"/>
    <cellStyle name="Normal 5 3 5 2 6" xfId="28584" xr:uid="{A2087F0D-D506-42B7-9B16-E15A5F74829C}"/>
    <cellStyle name="Normal 5 3 5 3" xfId="3832" xr:uid="{600CC91C-D56B-4072-B003-4C122E7E3AE6}"/>
    <cellStyle name="Normal 5 3 5 3 2" xfId="8493" xr:uid="{85A64BD0-1F38-4243-902C-8BDE1135E82A}"/>
    <cellStyle name="Normal 5 3 5 3 2 2" xfId="28593" xr:uid="{CB83E564-22B8-433D-81EF-0E8BD82C283F}"/>
    <cellStyle name="Normal 5 3 5 3 3" xfId="11874" xr:uid="{CE711F83-F9E3-4051-A2BE-07DBD4B7221B}"/>
    <cellStyle name="Normal 5 3 5 3 3 2" xfId="28594" xr:uid="{F1DC6557-CA59-4C17-B2EF-80DF130F58EC}"/>
    <cellStyle name="Normal 5 3 5 3 4" xfId="16521" xr:uid="{76E28882-D5D8-48DA-BAF5-5606CCCEC6A4}"/>
    <cellStyle name="Normal 5 3 5 3 4 2" xfId="28595" xr:uid="{33876E75-9947-42D4-9C3C-C984FBC9BD31}"/>
    <cellStyle name="Normal 5 3 5 3 5" xfId="28592" xr:uid="{E650AEAB-F7A9-41DD-9DCE-4484431065FE}"/>
    <cellStyle name="Normal 5 3 5 4" xfId="8490" xr:uid="{152B4B12-490E-4800-BE17-0740DDAC9335}"/>
    <cellStyle name="Normal 5 3 5 4 2" xfId="28596" xr:uid="{0E78742A-50DD-41BA-A403-33BAE7566EB3}"/>
    <cellStyle name="Normal 5 3 5 5" xfId="11871" xr:uid="{8FB15A89-144A-47A0-B0D4-1828C759D03C}"/>
    <cellStyle name="Normal 5 3 5 5 2" xfId="28597" xr:uid="{57BE69F4-2DBB-4B3E-A462-7457B6BBCBAC}"/>
    <cellStyle name="Normal 5 3 5 6" xfId="16518" xr:uid="{532A4291-D82E-4CF1-9103-F4B0D850348A}"/>
    <cellStyle name="Normal 5 3 5 6 2" xfId="28598" xr:uid="{6A62D90D-85FA-45A6-ACFB-720C9858DF39}"/>
    <cellStyle name="Normal 5 3 5 7" xfId="28583" xr:uid="{4F879111-C912-4A59-B5DC-93DDC5B4B7C9}"/>
    <cellStyle name="Normal 5 3 6" xfId="3833" xr:uid="{4E4FE95B-15B1-4A7E-AC06-EC8715DC0373}"/>
    <cellStyle name="Normal 5 3 6 2" xfId="3834" xr:uid="{B0269F56-9623-4002-AE83-F326C5B27319}"/>
    <cellStyle name="Normal 5 3 6 2 2" xfId="3835" xr:uid="{E8BD516E-C9D2-46B6-A413-D8DEEBA17A85}"/>
    <cellStyle name="Normal 5 3 6 2 2 2" xfId="8496" xr:uid="{28930C98-E8A3-478D-AA3B-90E242802330}"/>
    <cellStyle name="Normal 5 3 6 2 2 2 2" xfId="28602" xr:uid="{5C5C1DFE-0F1E-475A-A4A2-84E1BDB2B3C9}"/>
    <cellStyle name="Normal 5 3 6 2 2 3" xfId="11877" xr:uid="{BE31DE97-40EC-44EC-95E7-2102F7B266C1}"/>
    <cellStyle name="Normal 5 3 6 2 2 3 2" xfId="28603" xr:uid="{1B92B045-BB2A-4DA6-A4F1-DB71011CC85B}"/>
    <cellStyle name="Normal 5 3 6 2 2 4" xfId="16524" xr:uid="{C6C942DC-8AE6-41C4-B72B-301BC609DFEE}"/>
    <cellStyle name="Normal 5 3 6 2 2 4 2" xfId="28604" xr:uid="{E371347F-2724-4F82-B79C-1B723F0C7DE4}"/>
    <cellStyle name="Normal 5 3 6 2 2 5" xfId="28601" xr:uid="{787408C1-165E-4D91-AC98-0FAD96182DD0}"/>
    <cellStyle name="Normal 5 3 6 2 3" xfId="8495" xr:uid="{12717876-E571-42AA-A473-DF3B55EC9C75}"/>
    <cellStyle name="Normal 5 3 6 2 3 2" xfId="28605" xr:uid="{9F3DC39E-F6AB-4CA2-92E4-AD78945FEF5C}"/>
    <cellStyle name="Normal 5 3 6 2 4" xfId="11876" xr:uid="{775C13B9-6A64-43F2-85C3-FF670C8F262E}"/>
    <cellStyle name="Normal 5 3 6 2 4 2" xfId="28606" xr:uid="{11906B34-BE8B-4FDE-80F0-15A85B154C86}"/>
    <cellStyle name="Normal 5 3 6 2 5" xfId="16523" xr:uid="{341C0B43-ECFF-45E9-8C6E-18CD6A0C8E79}"/>
    <cellStyle name="Normal 5 3 6 2 5 2" xfId="28607" xr:uid="{66542EC2-6EC8-4A56-AB72-D59D8D280DBB}"/>
    <cellStyle name="Normal 5 3 6 2 6" xfId="28600" xr:uid="{4ACC4017-F0A3-4AFA-BE7C-92D678CB9C39}"/>
    <cellStyle name="Normal 5 3 6 3" xfId="3836" xr:uid="{E3326A06-367B-458D-A9E0-146BECED419B}"/>
    <cellStyle name="Normal 5 3 6 3 2" xfId="8497" xr:uid="{9821E100-6D2E-41F8-9ADA-2C129F6D57C3}"/>
    <cellStyle name="Normal 5 3 6 3 2 2" xfId="28609" xr:uid="{B0FD2AE8-E945-4AA8-A608-F0AEE9C0EBDF}"/>
    <cellStyle name="Normal 5 3 6 3 3" xfId="11878" xr:uid="{06335095-C78C-4EF4-98BD-AA1B74A6D939}"/>
    <cellStyle name="Normal 5 3 6 3 3 2" xfId="28610" xr:uid="{8C7079E6-B492-4CC2-A272-6F221D4D2C6E}"/>
    <cellStyle name="Normal 5 3 6 3 4" xfId="16525" xr:uid="{639FC8AA-2A56-4AFA-B4D3-62610388669A}"/>
    <cellStyle name="Normal 5 3 6 3 4 2" xfId="28611" xr:uid="{97A6E71F-847F-40A8-82A0-5CE9BF34425D}"/>
    <cellStyle name="Normal 5 3 6 3 5" xfId="28608" xr:uid="{6FA8A9BB-ADF3-463A-9D79-28DE5D6534C1}"/>
    <cellStyle name="Normal 5 3 6 4" xfId="8494" xr:uid="{94FA91AC-7DFA-4BB2-B1A7-BB6DA69F81A2}"/>
    <cellStyle name="Normal 5 3 6 4 2" xfId="28612" xr:uid="{DC982A70-BF7D-4F8A-94A4-E808D3174647}"/>
    <cellStyle name="Normal 5 3 6 5" xfId="11875" xr:uid="{1F5A66F4-2CE9-48BD-9063-8695619FC587}"/>
    <cellStyle name="Normal 5 3 6 5 2" xfId="28613" xr:uid="{10D2E304-6002-438C-9FAA-2DEC9D42F015}"/>
    <cellStyle name="Normal 5 3 6 6" xfId="16522" xr:uid="{2B880B79-AF0C-4161-A6A0-9F44140A7741}"/>
    <cellStyle name="Normal 5 3 6 6 2" xfId="28614" xr:uid="{890CA13E-CB28-4342-95C3-31696645678B}"/>
    <cellStyle name="Normal 5 3 6 7" xfId="28599" xr:uid="{79E87761-FFD4-45F7-B523-EDB7D07259E4}"/>
    <cellStyle name="Normal 5 3 7" xfId="3837" xr:uid="{DA9AABC4-84B1-42B6-B64D-73FF1D5EFB65}"/>
    <cellStyle name="Normal 5 3 7 2" xfId="3838" xr:uid="{0E84CE1D-4648-40F3-AA9D-9076DF2F3C56}"/>
    <cellStyle name="Normal 5 3 7 2 2" xfId="8499" xr:uid="{F54E7750-DC60-4A16-A1FB-BAEB2B787B70}"/>
    <cellStyle name="Normal 5 3 7 2 2 2" xfId="28617" xr:uid="{7CBF1584-59F2-41F1-8F06-B3B616758FEF}"/>
    <cellStyle name="Normal 5 3 7 2 3" xfId="11880" xr:uid="{3594CC95-DCA9-4FCA-AA34-9CAF8A77649E}"/>
    <cellStyle name="Normal 5 3 7 2 3 2" xfId="28618" xr:uid="{B3B88046-1794-4035-BB45-6D5397D7830A}"/>
    <cellStyle name="Normal 5 3 7 2 4" xfId="16527" xr:uid="{26FC3ACA-58C1-4ACC-B726-8446B3A0342F}"/>
    <cellStyle name="Normal 5 3 7 2 4 2" xfId="28619" xr:uid="{51AE92B8-F22A-49EA-B519-847D93055BF5}"/>
    <cellStyle name="Normal 5 3 7 2 5" xfId="28616" xr:uid="{FD5F5FC9-935C-4328-9557-F8F35818B150}"/>
    <cellStyle name="Normal 5 3 7 3" xfId="8498" xr:uid="{021C08D0-02CB-4D93-AD7D-5F486201AAD2}"/>
    <cellStyle name="Normal 5 3 7 3 2" xfId="28620" xr:uid="{FC114070-44E1-45AA-BC1A-920AD5B31E29}"/>
    <cellStyle name="Normal 5 3 7 4" xfId="11879" xr:uid="{5D6858B9-8339-41FB-9E44-4FD219C7CF81}"/>
    <cellStyle name="Normal 5 3 7 4 2" xfId="28621" xr:uid="{B44296B9-F201-4FD8-BF01-387FDDAB2744}"/>
    <cellStyle name="Normal 5 3 7 5" xfId="16526" xr:uid="{46C775B1-D3AC-4E1C-8EFA-1F7A6096A7EC}"/>
    <cellStyle name="Normal 5 3 7 5 2" xfId="28622" xr:uid="{77B651C5-AA84-444A-8D6C-E1E9C921152D}"/>
    <cellStyle name="Normal 5 3 7 6" xfId="28615" xr:uid="{EAAA9DFF-3A88-480E-BCF6-394C5A38B9BD}"/>
    <cellStyle name="Normal 5 3 8" xfId="3839" xr:uid="{E9252250-EE32-4EF8-8EF9-AD3A0111AF91}"/>
    <cellStyle name="Normal 5 3 8 2" xfId="3840" xr:uid="{6231018C-92E8-4F6B-9232-045101FF72F1}"/>
    <cellStyle name="Normal 5 3 8 2 2" xfId="8501" xr:uid="{DB6F8D9E-DA7F-441D-9208-41D56D0D1F0C}"/>
    <cellStyle name="Normal 5 3 8 2 2 2" xfId="28625" xr:uid="{2498825C-1D11-49A6-8034-1A2A0F07B1DD}"/>
    <cellStyle name="Normal 5 3 8 2 3" xfId="11882" xr:uid="{4121656F-9299-42D2-8A1B-12B31812F4DE}"/>
    <cellStyle name="Normal 5 3 8 2 3 2" xfId="28626" xr:uid="{37F41690-2D1E-4602-AD0B-7E9166DE03E4}"/>
    <cellStyle name="Normal 5 3 8 2 4" xfId="16529" xr:uid="{19203245-E67C-4639-B57C-6BD1BDF9E7AD}"/>
    <cellStyle name="Normal 5 3 8 2 4 2" xfId="28627" xr:uid="{CD6D04C2-F2B6-43C7-A616-57CF62D10664}"/>
    <cellStyle name="Normal 5 3 8 2 5" xfId="28624" xr:uid="{DDDD4C2C-7C15-4106-AC35-8162FF5D9AAD}"/>
    <cellStyle name="Normal 5 3 8 3" xfId="8500" xr:uid="{70E718E7-95BB-46EF-B570-2D203DB667BF}"/>
    <cellStyle name="Normal 5 3 8 3 2" xfId="28628" xr:uid="{841EA007-7B23-4826-8EFC-A3DDD5C69C41}"/>
    <cellStyle name="Normal 5 3 8 4" xfId="11881" xr:uid="{55D0112A-23CF-4868-9613-8F1D775D3F12}"/>
    <cellStyle name="Normal 5 3 8 4 2" xfId="28629" xr:uid="{A00B51E0-3A3C-406E-B2A5-BF31875272E2}"/>
    <cellStyle name="Normal 5 3 8 5" xfId="16528" xr:uid="{839BAF94-1B01-41FB-B2C3-FD71204ECFF4}"/>
    <cellStyle name="Normal 5 3 8 5 2" xfId="28630" xr:uid="{82BBC8BD-2405-4335-848E-84B992242E28}"/>
    <cellStyle name="Normal 5 3 8 6" xfId="28623" xr:uid="{325D3106-1EA9-4982-8987-4CFC3C4E26DE}"/>
    <cellStyle name="Normal 5 3 9" xfId="3841" xr:uid="{C64C3D9B-3BB7-4034-B059-5B1913FCC539}"/>
    <cellStyle name="Normal 5 3 9 2" xfId="8502" xr:uid="{1242B485-5386-4E9A-95B8-F7A5E392D280}"/>
    <cellStyle name="Normal 5 3 9 2 2" xfId="28632" xr:uid="{32F5AAC3-55F6-487E-8CF1-69447267696C}"/>
    <cellStyle name="Normal 5 3 9 3" xfId="11883" xr:uid="{BD49097F-F8E4-4FCE-BAE0-0B548A43A507}"/>
    <cellStyle name="Normal 5 3 9 3 2" xfId="28633" xr:uid="{0C403AD7-BDDC-4D6A-AD75-6CE878C89790}"/>
    <cellStyle name="Normal 5 3 9 4" xfId="16530" xr:uid="{BFC879D3-E946-4754-9FA6-98B95E65B1D4}"/>
    <cellStyle name="Normal 5 3 9 4 2" xfId="28634" xr:uid="{F817CFD9-20AD-4146-8AE4-EDB865354068}"/>
    <cellStyle name="Normal 5 3 9 5" xfId="28631" xr:uid="{BFC42CA4-468A-4F65-BC49-C0268F7967A5}"/>
    <cellStyle name="Normal 5 4" xfId="175" xr:uid="{D4EFB763-84A7-43F7-A9F3-9ECCE97175A7}"/>
    <cellStyle name="Normal 5 4 10" xfId="8503" xr:uid="{42213E4A-EE0B-4829-8D2A-9D20D5A77430}"/>
    <cellStyle name="Normal 5 4 10 2" xfId="28636" xr:uid="{D396DC8A-2B40-4502-9178-E9727FE1317F}"/>
    <cellStyle name="Normal 5 4 11" xfId="11884" xr:uid="{C4EA527A-C55E-4A1C-A2B3-CF0316C71773}"/>
    <cellStyle name="Normal 5 4 11 2" xfId="28637" xr:uid="{1582CD79-87C1-4FC7-9BEE-C52E4F57CD6F}"/>
    <cellStyle name="Normal 5 4 12" xfId="16531" xr:uid="{0DEDEB8A-F322-4722-BC3A-4FF85A4D5B66}"/>
    <cellStyle name="Normal 5 4 12 2" xfId="28638" xr:uid="{E1B21379-74AB-431C-A4B8-598D2E7B2CE8}"/>
    <cellStyle name="Normal 5 4 13" xfId="28635" xr:uid="{88ACE32B-780E-45EE-B41A-49BD28A0FC71}"/>
    <cellStyle name="Normal 5 4 2" xfId="275" xr:uid="{36E4D121-4318-4775-9091-B6F39A551D3F}"/>
    <cellStyle name="Normal 5 4 2 10" xfId="28639" xr:uid="{BD45078C-0C31-48A1-90A8-6E41886A9C5E}"/>
    <cellStyle name="Normal 5 4 2 2" xfId="3844" xr:uid="{70AB6471-0A51-48B3-8FAE-8AF4516B45B3}"/>
    <cellStyle name="Normal 5 4 2 2 2" xfId="3845" xr:uid="{C89A5F0B-923D-4BFD-8F34-3F390B746C50}"/>
    <cellStyle name="Normal 5 4 2 2 2 2" xfId="3846" xr:uid="{4233B430-C763-41ED-BFBC-CBEA3F228A7B}"/>
    <cellStyle name="Normal 5 4 2 2 2 2 2" xfId="8507" xr:uid="{C8EA4B0A-AAD6-43CC-B843-56EBC7C79DF2}"/>
    <cellStyle name="Normal 5 4 2 2 2 2 2 2" xfId="28643" xr:uid="{018DAEA1-F013-434C-8274-2B01B1F5DFD7}"/>
    <cellStyle name="Normal 5 4 2 2 2 2 3" xfId="11888" xr:uid="{B0282F35-B368-46EB-9D21-1A6C10295B63}"/>
    <cellStyle name="Normal 5 4 2 2 2 2 3 2" xfId="28644" xr:uid="{489CA972-C930-4771-96F8-632C3BB5B1EF}"/>
    <cellStyle name="Normal 5 4 2 2 2 2 4" xfId="16535" xr:uid="{53FFDE3D-F96A-41E4-A3D0-6CA0839C929D}"/>
    <cellStyle name="Normal 5 4 2 2 2 2 4 2" xfId="28645" xr:uid="{54D258B1-0B92-4CA1-80E5-350BCBAB8BA9}"/>
    <cellStyle name="Normal 5 4 2 2 2 2 5" xfId="28642" xr:uid="{42A00A7C-2B2C-4701-A48D-75B0A32EB0EC}"/>
    <cellStyle name="Normal 5 4 2 2 2 3" xfId="8506" xr:uid="{9EEAD7DD-98E5-41BF-85AE-C550C741F8F9}"/>
    <cellStyle name="Normal 5 4 2 2 2 3 2" xfId="28646" xr:uid="{23CC14A3-8044-4496-8673-8BFA0E0E764D}"/>
    <cellStyle name="Normal 5 4 2 2 2 4" xfId="11887" xr:uid="{638DBA97-4D97-42EC-AE31-6058BDD57D04}"/>
    <cellStyle name="Normal 5 4 2 2 2 4 2" xfId="28647" xr:uid="{103B9F0B-39E2-48F1-98B8-B5053CEA21B9}"/>
    <cellStyle name="Normal 5 4 2 2 2 5" xfId="16534" xr:uid="{A86AF872-0E29-4538-A60B-C0856CBA23D7}"/>
    <cellStyle name="Normal 5 4 2 2 2 5 2" xfId="28648" xr:uid="{04CFDC37-D603-491F-8E26-03C6A5B21CDA}"/>
    <cellStyle name="Normal 5 4 2 2 2 6" xfId="28641" xr:uid="{1AE8FF2B-FC42-4B9D-A9B4-5913AADFB5E1}"/>
    <cellStyle name="Normal 5 4 2 2 3" xfId="3847" xr:uid="{2AF0E390-D7EB-41B4-A0B9-07C8162F4348}"/>
    <cellStyle name="Normal 5 4 2 2 3 2" xfId="8508" xr:uid="{FF607EAC-E319-4774-B080-544508E71E8B}"/>
    <cellStyle name="Normal 5 4 2 2 3 2 2" xfId="28650" xr:uid="{4BE2140B-82C2-4392-BA84-758946779419}"/>
    <cellStyle name="Normal 5 4 2 2 3 3" xfId="11889" xr:uid="{FEF1DF86-92B9-40B3-A72C-5963B4AA8583}"/>
    <cellStyle name="Normal 5 4 2 2 3 3 2" xfId="28651" xr:uid="{60FDD0BD-F0D6-454F-B393-2CC910D4FC3E}"/>
    <cellStyle name="Normal 5 4 2 2 3 4" xfId="16536" xr:uid="{E9D9F6D8-8EBD-4237-95CA-0AB566F3D91E}"/>
    <cellStyle name="Normal 5 4 2 2 3 4 2" xfId="28652" xr:uid="{227ACB98-F022-425B-8A0F-C9D57F2049C8}"/>
    <cellStyle name="Normal 5 4 2 2 3 5" xfId="28649" xr:uid="{78338631-3597-4FFA-9E17-525630D5B39A}"/>
    <cellStyle name="Normal 5 4 2 2 4" xfId="8505" xr:uid="{8CAAD21D-8C96-4C20-9445-1214EA5CF188}"/>
    <cellStyle name="Normal 5 4 2 2 4 2" xfId="28653" xr:uid="{FE0027F7-6EF3-423B-ABBA-96505CEE5699}"/>
    <cellStyle name="Normal 5 4 2 2 5" xfId="11886" xr:uid="{A175155D-41D3-43D8-A366-642C1B21DD4A}"/>
    <cellStyle name="Normal 5 4 2 2 5 2" xfId="28654" xr:uid="{23B8C546-FAE3-42D6-8355-166F1646039E}"/>
    <cellStyle name="Normal 5 4 2 2 6" xfId="16533" xr:uid="{1A12F6AF-38BA-4741-B57D-40D748BFEEF0}"/>
    <cellStyle name="Normal 5 4 2 2 6 2" xfId="28655" xr:uid="{54CC890A-7BC9-4507-9E28-3967A1EF1768}"/>
    <cellStyle name="Normal 5 4 2 2 7" xfId="28640" xr:uid="{1498E49B-583F-4146-8E7E-E9D39CD6E6DB}"/>
    <cellStyle name="Normal 5 4 2 3" xfId="3848" xr:uid="{F29C356A-D36C-4999-A22A-D15E38DFCA37}"/>
    <cellStyle name="Normal 5 4 2 3 2" xfId="3849" xr:uid="{603C4236-800A-498B-9074-5FEFE58F1325}"/>
    <cellStyle name="Normal 5 4 2 3 2 2" xfId="8510" xr:uid="{E19398D2-1135-45E4-AD77-3802C336D445}"/>
    <cellStyle name="Normal 5 4 2 3 2 2 2" xfId="28658" xr:uid="{7A436C99-1F04-430D-93BE-23FDE85C5D2D}"/>
    <cellStyle name="Normal 5 4 2 3 2 3" xfId="11891" xr:uid="{E968DF35-92E2-459B-996E-E296CACBAC2F}"/>
    <cellStyle name="Normal 5 4 2 3 2 3 2" xfId="28659" xr:uid="{F992AC4E-21F5-41EF-882A-E2249715221E}"/>
    <cellStyle name="Normal 5 4 2 3 2 4" xfId="16538" xr:uid="{42E799B3-294D-4C40-B339-39CB122B1404}"/>
    <cellStyle name="Normal 5 4 2 3 2 4 2" xfId="28660" xr:uid="{D6426324-16EB-4ECA-8623-02BF5161A2A5}"/>
    <cellStyle name="Normal 5 4 2 3 2 5" xfId="28657" xr:uid="{8AFDE1C9-8B1D-4426-B12C-B11277F10062}"/>
    <cellStyle name="Normal 5 4 2 3 3" xfId="8509" xr:uid="{B5F52296-A07F-41AB-AE96-73B9C9A3113E}"/>
    <cellStyle name="Normal 5 4 2 3 3 2" xfId="28661" xr:uid="{0F7A35D5-69AC-45D5-ABB7-AB279D8F73C0}"/>
    <cellStyle name="Normal 5 4 2 3 4" xfId="11890" xr:uid="{D1F5C3A2-1A79-46C9-8239-7E0114A3D02E}"/>
    <cellStyle name="Normal 5 4 2 3 4 2" xfId="28662" xr:uid="{A10D54C5-BDE8-4104-B93D-396E664397D0}"/>
    <cellStyle name="Normal 5 4 2 3 5" xfId="16537" xr:uid="{EBF90B6F-774E-46C6-88D3-987351BF3050}"/>
    <cellStyle name="Normal 5 4 2 3 5 2" xfId="28663" xr:uid="{3B4BDB32-111A-408F-811F-168162C5CB35}"/>
    <cellStyle name="Normal 5 4 2 3 6" xfId="28656" xr:uid="{1BEF4ADA-CE34-4C0B-B963-AEE4F981C8C4}"/>
    <cellStyle name="Normal 5 4 2 4" xfId="3850" xr:uid="{A709DD0D-F09E-4538-86C3-7A7756EA99AF}"/>
    <cellStyle name="Normal 5 4 2 4 2" xfId="3851" xr:uid="{93F4BE22-14C1-4320-8CA6-30D3F56D4FC9}"/>
    <cellStyle name="Normal 5 4 2 4 2 2" xfId="8512" xr:uid="{F7AE801A-C7BD-4174-907E-03C6835D4EFE}"/>
    <cellStyle name="Normal 5 4 2 4 2 2 2" xfId="28666" xr:uid="{7690F719-CB5B-4FEC-8AC5-62772629F109}"/>
    <cellStyle name="Normal 5 4 2 4 2 3" xfId="11893" xr:uid="{02F44D91-0487-4CE6-B910-4858565C0397}"/>
    <cellStyle name="Normal 5 4 2 4 2 3 2" xfId="28667" xr:uid="{933E9EBB-DE94-4C0A-8FC0-A3926C23D08C}"/>
    <cellStyle name="Normal 5 4 2 4 2 4" xfId="16540" xr:uid="{A1153153-AA81-440D-890C-C846BA38484B}"/>
    <cellStyle name="Normal 5 4 2 4 2 4 2" xfId="28668" xr:uid="{F9947E72-250F-41C0-A78F-405C70CF956D}"/>
    <cellStyle name="Normal 5 4 2 4 2 5" xfId="28665" xr:uid="{DD3168EF-6123-48C8-B487-80E6AD2017AC}"/>
    <cellStyle name="Normal 5 4 2 4 3" xfId="8511" xr:uid="{DDA6AE30-CB81-412D-8777-CA7D7AD98768}"/>
    <cellStyle name="Normal 5 4 2 4 3 2" xfId="28669" xr:uid="{4947D754-46F0-4986-97EB-5F9030D4110C}"/>
    <cellStyle name="Normal 5 4 2 4 4" xfId="11892" xr:uid="{A9643FCE-C7E9-437B-9E93-37CDE0BB77F8}"/>
    <cellStyle name="Normal 5 4 2 4 4 2" xfId="28670" xr:uid="{F30F9D76-72C2-485E-A452-940C33350240}"/>
    <cellStyle name="Normal 5 4 2 4 5" xfId="16539" xr:uid="{E6D29DB1-9F47-4A44-B8CB-08FBD906E9B9}"/>
    <cellStyle name="Normal 5 4 2 4 5 2" xfId="28671" xr:uid="{D583CF0E-9EF2-4655-BBCD-C1DE0FE92C98}"/>
    <cellStyle name="Normal 5 4 2 4 6" xfId="28664" xr:uid="{951E2615-4725-4A9F-918B-B1A7EEB57E1F}"/>
    <cellStyle name="Normal 5 4 2 5" xfId="3852" xr:uid="{C0847997-D546-41A3-B267-CB5DF6E64DD3}"/>
    <cellStyle name="Normal 5 4 2 5 2" xfId="8513" xr:uid="{B813CFFC-5780-4CE1-B7C8-03C6A1C92E10}"/>
    <cellStyle name="Normal 5 4 2 5 2 2" xfId="28673" xr:uid="{76443D00-914E-41B4-B9D8-82B50593996C}"/>
    <cellStyle name="Normal 5 4 2 5 3" xfId="11894" xr:uid="{72306A43-A1BB-4F6A-AE91-A2BC0FE2D7FA}"/>
    <cellStyle name="Normal 5 4 2 5 3 2" xfId="28674" xr:uid="{58353018-2050-460D-93A7-6AC27180A7B6}"/>
    <cellStyle name="Normal 5 4 2 5 4" xfId="16541" xr:uid="{77E17035-23A5-4451-BE87-8CA92413B05B}"/>
    <cellStyle name="Normal 5 4 2 5 4 2" xfId="28675" xr:uid="{E0A78743-AB2F-4DFB-8B05-DC767A2EAD10}"/>
    <cellStyle name="Normal 5 4 2 5 5" xfId="28672" xr:uid="{A1F859D5-BDE7-4CE8-BE0D-32105A695F0D}"/>
    <cellStyle name="Normal 5 4 2 6" xfId="3843" xr:uid="{6CE72E94-0286-495A-B065-2C3B43D410A8}"/>
    <cellStyle name="Normal 5 4 2 6 2" xfId="28676" xr:uid="{4AFEB22B-C20B-4E04-A0AA-4BE2DE9933F8}"/>
    <cellStyle name="Normal 5 4 2 7" xfId="8504" xr:uid="{16842724-A0F4-42E7-9053-3FDEBF89527B}"/>
    <cellStyle name="Normal 5 4 2 7 2" xfId="28677" xr:uid="{5E81051C-A033-46CB-8AD4-5805E0167CD1}"/>
    <cellStyle name="Normal 5 4 2 8" xfId="11885" xr:uid="{2FBC0C10-01E5-45FA-8417-A6331A99F35A}"/>
    <cellStyle name="Normal 5 4 2 8 2" xfId="28678" xr:uid="{33E7E8BB-0C1E-4FCA-AA4B-2554D91FDCD8}"/>
    <cellStyle name="Normal 5 4 2 9" xfId="16532" xr:uid="{864A1EE0-9848-408E-B817-56D95AA29BAB}"/>
    <cellStyle name="Normal 5 4 2 9 2" xfId="28679" xr:uid="{C80B745D-1019-4B98-B968-7D6FFC1C6114}"/>
    <cellStyle name="Normal 5 4 3" xfId="362" xr:uid="{5337AF60-2994-4465-AFE8-E7C50F872D1F}"/>
    <cellStyle name="Normal 5 4 3 10" xfId="28680" xr:uid="{45C2F09B-1CC5-47CE-9E84-0D75299CB130}"/>
    <cellStyle name="Normal 5 4 3 2" xfId="3854" xr:uid="{64DD9306-4B9B-4574-BEB6-998F74BB9B34}"/>
    <cellStyle name="Normal 5 4 3 2 2" xfId="3855" xr:uid="{3C35A8A9-2EEB-42BB-BDA8-72C294288257}"/>
    <cellStyle name="Normal 5 4 3 2 2 2" xfId="3856" xr:uid="{F0061EB7-E7F1-491B-B72A-64AD8077CFC2}"/>
    <cellStyle name="Normal 5 4 3 2 2 2 2" xfId="8517" xr:uid="{009E19E1-0BB5-4763-8F3A-F598A5B33AE9}"/>
    <cellStyle name="Normal 5 4 3 2 2 2 2 2" xfId="28684" xr:uid="{23E09206-A74E-43C5-886C-CB1DDE0E97D1}"/>
    <cellStyle name="Normal 5 4 3 2 2 2 3" xfId="11898" xr:uid="{F9F2DE9A-179D-423A-8247-82AF8A3E49AB}"/>
    <cellStyle name="Normal 5 4 3 2 2 2 3 2" xfId="28685" xr:uid="{39787BCC-34BC-4F73-8256-DF875A0AB8A5}"/>
    <cellStyle name="Normal 5 4 3 2 2 2 4" xfId="16545" xr:uid="{C7D5FCF0-E769-4C1F-A03A-32AF29C25665}"/>
    <cellStyle name="Normal 5 4 3 2 2 2 4 2" xfId="28686" xr:uid="{159A5AF2-43E8-4E62-8180-C53AD566231C}"/>
    <cellStyle name="Normal 5 4 3 2 2 2 5" xfId="28683" xr:uid="{43E2F210-4BA7-46DD-B6C5-C4729CA4DEB4}"/>
    <cellStyle name="Normal 5 4 3 2 2 3" xfId="8516" xr:uid="{70611467-9CF3-4F37-9CED-AEA1110ADD1B}"/>
    <cellStyle name="Normal 5 4 3 2 2 3 2" xfId="28687" xr:uid="{24F6B08B-694D-4C91-9F44-62296953AD80}"/>
    <cellStyle name="Normal 5 4 3 2 2 4" xfId="11897" xr:uid="{46386B6A-9911-4880-A97F-7B11069913F6}"/>
    <cellStyle name="Normal 5 4 3 2 2 4 2" xfId="28688" xr:uid="{94ABF1F7-3944-4A28-9B94-D7AA200E37C5}"/>
    <cellStyle name="Normal 5 4 3 2 2 5" xfId="16544" xr:uid="{502E2FBD-079F-43B1-81F2-DA0B179735E9}"/>
    <cellStyle name="Normal 5 4 3 2 2 5 2" xfId="28689" xr:uid="{BA1EB962-CBA9-4E27-ADD7-A34C9D9A3DA1}"/>
    <cellStyle name="Normal 5 4 3 2 2 6" xfId="28682" xr:uid="{6F260E6F-AEF6-4F02-8115-E8E82725DCB3}"/>
    <cellStyle name="Normal 5 4 3 2 3" xfId="3857" xr:uid="{75A8A80D-8F4E-4D80-990F-0341932F233C}"/>
    <cellStyle name="Normal 5 4 3 2 3 2" xfId="8518" xr:uid="{11435430-1CE0-4370-ADAE-2A07C3FB4533}"/>
    <cellStyle name="Normal 5 4 3 2 3 2 2" xfId="28691" xr:uid="{D64F8237-D3DA-47D8-99FF-D0608157B41E}"/>
    <cellStyle name="Normal 5 4 3 2 3 3" xfId="11899" xr:uid="{422C9A57-872D-4BF6-90DD-D8037480897E}"/>
    <cellStyle name="Normal 5 4 3 2 3 3 2" xfId="28692" xr:uid="{48E1018A-498C-4485-8F4F-E101B0F6D464}"/>
    <cellStyle name="Normal 5 4 3 2 3 4" xfId="16546" xr:uid="{C879CE8C-90E2-40EE-A2F3-0CA321A0BD15}"/>
    <cellStyle name="Normal 5 4 3 2 3 4 2" xfId="28693" xr:uid="{6091364B-91FA-4992-9930-312D0D731449}"/>
    <cellStyle name="Normal 5 4 3 2 3 5" xfId="28690" xr:uid="{8A76D048-8EFB-4A6B-A843-B20CE17EBA58}"/>
    <cellStyle name="Normal 5 4 3 2 4" xfId="8515" xr:uid="{78FEEEEB-CADE-4F68-A6B7-E367981CB9DA}"/>
    <cellStyle name="Normal 5 4 3 2 4 2" xfId="28694" xr:uid="{4A425DD2-3CF8-42C2-B6A7-AD14D9489BD9}"/>
    <cellStyle name="Normal 5 4 3 2 5" xfId="11896" xr:uid="{292F950D-9733-4345-8531-05D5944842C9}"/>
    <cellStyle name="Normal 5 4 3 2 5 2" xfId="28695" xr:uid="{809282FD-5EC7-4957-8581-CB50AD39EA57}"/>
    <cellStyle name="Normal 5 4 3 2 6" xfId="16543" xr:uid="{1F7C2D7F-F90A-4C80-BC9A-01AFE6C57D1C}"/>
    <cellStyle name="Normal 5 4 3 2 6 2" xfId="28696" xr:uid="{49822ACE-6122-4EB9-9300-5759AD744DD2}"/>
    <cellStyle name="Normal 5 4 3 2 7" xfId="28681" xr:uid="{5B154010-91D4-4477-844E-3B29E809ADDA}"/>
    <cellStyle name="Normal 5 4 3 3" xfId="3858" xr:uid="{AFD009ED-835E-48D0-8455-4130451B4CC2}"/>
    <cellStyle name="Normal 5 4 3 3 2" xfId="3859" xr:uid="{CD6BA6C5-D6DD-46AB-8716-6C9456D08127}"/>
    <cellStyle name="Normal 5 4 3 3 2 2" xfId="8520" xr:uid="{BB349D6B-AAA6-4A6D-84B6-31B929A1BBFD}"/>
    <cellStyle name="Normal 5 4 3 3 2 2 2" xfId="28699" xr:uid="{AFAD8703-F786-40B2-A6C2-0C800FB7FB1B}"/>
    <cellStyle name="Normal 5 4 3 3 2 3" xfId="11901" xr:uid="{2F617B1C-33AE-47D1-A9EA-CE0F938B1D0A}"/>
    <cellStyle name="Normal 5 4 3 3 2 3 2" xfId="28700" xr:uid="{07972104-A67B-4631-8256-795A2901534A}"/>
    <cellStyle name="Normal 5 4 3 3 2 4" xfId="16548" xr:uid="{193680D8-728A-4CD1-9E09-80B2889FC42E}"/>
    <cellStyle name="Normal 5 4 3 3 2 4 2" xfId="28701" xr:uid="{B9AEF7D7-7E2C-4298-86A5-7AD2B00F22FB}"/>
    <cellStyle name="Normal 5 4 3 3 2 5" xfId="28698" xr:uid="{885802EF-271C-4568-939A-5020AF7547A4}"/>
    <cellStyle name="Normal 5 4 3 3 3" xfId="8519" xr:uid="{056E7050-66F7-4F43-90B1-BD9C57F74EED}"/>
    <cellStyle name="Normal 5 4 3 3 3 2" xfId="28702" xr:uid="{7C9B5BF8-57FF-4D7C-AB5C-E2EDB1F783D4}"/>
    <cellStyle name="Normal 5 4 3 3 4" xfId="11900" xr:uid="{50D6136A-FEB0-43A1-823F-3D7EB10943E5}"/>
    <cellStyle name="Normal 5 4 3 3 4 2" xfId="28703" xr:uid="{872A6712-170A-419D-98CE-2EFC4C8E4560}"/>
    <cellStyle name="Normal 5 4 3 3 5" xfId="16547" xr:uid="{BAFDCCBD-A15D-4DB2-A819-5037647F6A15}"/>
    <cellStyle name="Normal 5 4 3 3 5 2" xfId="28704" xr:uid="{AE7E2495-BC18-4E22-88F6-D1670DD7D93E}"/>
    <cellStyle name="Normal 5 4 3 3 6" xfId="28697" xr:uid="{D363E081-C45C-4517-8361-B3B1A321D2E8}"/>
    <cellStyle name="Normal 5 4 3 4" xfId="3860" xr:uid="{A75CE77F-6A79-43F4-939C-FF419F14768B}"/>
    <cellStyle name="Normal 5 4 3 4 2" xfId="3861" xr:uid="{F9ED0245-A781-4568-A018-5E5FFBAA6C2C}"/>
    <cellStyle name="Normal 5 4 3 4 2 2" xfId="8522" xr:uid="{E1C6BB2A-B23B-4F74-AC1B-033FE71BD50C}"/>
    <cellStyle name="Normal 5 4 3 4 2 2 2" xfId="28707" xr:uid="{6143D871-FCD7-466D-87FA-2B421BD8B241}"/>
    <cellStyle name="Normal 5 4 3 4 2 3" xfId="11903" xr:uid="{FBF656DF-0C1E-467D-A4F5-3EA9DE4FD155}"/>
    <cellStyle name="Normal 5 4 3 4 2 3 2" xfId="28708" xr:uid="{F4A567AA-9B27-4698-BB83-938503A609BB}"/>
    <cellStyle name="Normal 5 4 3 4 2 4" xfId="16550" xr:uid="{7AEDD457-F902-46A8-83C1-B65622E377AB}"/>
    <cellStyle name="Normal 5 4 3 4 2 4 2" xfId="28709" xr:uid="{F8DC8254-AE76-417B-889E-795F6FF24557}"/>
    <cellStyle name="Normal 5 4 3 4 2 5" xfId="28706" xr:uid="{B09B4745-7830-4FC6-8DB5-FDE37A4C8CD4}"/>
    <cellStyle name="Normal 5 4 3 4 3" xfId="8521" xr:uid="{86608E60-5281-49D4-87D5-5FFDEC408F9C}"/>
    <cellStyle name="Normal 5 4 3 4 3 2" xfId="28710" xr:uid="{D0E81EC6-B2BD-4BC9-9B94-30BDE0028636}"/>
    <cellStyle name="Normal 5 4 3 4 4" xfId="11902" xr:uid="{CDC41A4F-1153-4422-B677-4E260F3B33F0}"/>
    <cellStyle name="Normal 5 4 3 4 4 2" xfId="28711" xr:uid="{A2E586A8-8634-45B2-B3F2-91414923A740}"/>
    <cellStyle name="Normal 5 4 3 4 5" xfId="16549" xr:uid="{2DA6F6BF-BAE2-4328-917C-A8BC3D85D3D7}"/>
    <cellStyle name="Normal 5 4 3 4 5 2" xfId="28712" xr:uid="{A94057E9-BAFF-487A-BAEA-F80B24F59EB3}"/>
    <cellStyle name="Normal 5 4 3 4 6" xfId="28705" xr:uid="{AFF33882-FB83-488E-B7EA-D040559F239C}"/>
    <cellStyle name="Normal 5 4 3 5" xfId="3862" xr:uid="{045DF598-CAEB-44EE-8FFC-2BBE57085A33}"/>
    <cellStyle name="Normal 5 4 3 5 2" xfId="8523" xr:uid="{6F4E736F-F462-42AD-AA54-2769109286F7}"/>
    <cellStyle name="Normal 5 4 3 5 2 2" xfId="28714" xr:uid="{247D5E23-F6C9-4489-AD85-B9220F66C5ED}"/>
    <cellStyle name="Normal 5 4 3 5 3" xfId="11904" xr:uid="{67D062A2-C8A8-46FF-9289-C016F0B0ADAD}"/>
    <cellStyle name="Normal 5 4 3 5 3 2" xfId="28715" xr:uid="{8E770E9D-C667-4747-BD46-D8EE4D3E9B13}"/>
    <cellStyle name="Normal 5 4 3 5 4" xfId="16551" xr:uid="{E281845B-CE33-4501-B40D-7D9F350CF34E}"/>
    <cellStyle name="Normal 5 4 3 5 4 2" xfId="28716" xr:uid="{280DC13E-8829-4B1C-9CEB-238137809811}"/>
    <cellStyle name="Normal 5 4 3 5 5" xfId="28713" xr:uid="{AC955900-F41A-409F-8863-286F5ABE4CA8}"/>
    <cellStyle name="Normal 5 4 3 6" xfId="3853" xr:uid="{B4402A11-EC26-4F53-8EC6-BD126E9C724D}"/>
    <cellStyle name="Normal 5 4 3 6 2" xfId="28717" xr:uid="{ED993936-3CDD-47B0-92B1-9E298A516D9A}"/>
    <cellStyle name="Normal 5 4 3 7" xfId="8514" xr:uid="{97B3BF91-4F79-44D2-A17E-4AA888F5771D}"/>
    <cellStyle name="Normal 5 4 3 7 2" xfId="28718" xr:uid="{9AF79988-CBA7-471D-B59F-A5E8E1B3038C}"/>
    <cellStyle name="Normal 5 4 3 8" xfId="11895" xr:uid="{D3D20EFD-401D-42EE-BABF-A6E0F2F0460B}"/>
    <cellStyle name="Normal 5 4 3 8 2" xfId="28719" xr:uid="{5366156A-2C57-44A1-86C1-CB97802483CF}"/>
    <cellStyle name="Normal 5 4 3 9" xfId="16542" xr:uid="{4B50BD90-1A17-4667-A37B-2B46A5D64923}"/>
    <cellStyle name="Normal 5 4 3 9 2" xfId="28720" xr:uid="{DBC6B20F-AE25-49EC-B97E-0916A80B5771}"/>
    <cellStyle name="Normal 5 4 4" xfId="3863" xr:uid="{9F88F4CF-04FB-40A7-A31A-BE0624465696}"/>
    <cellStyle name="Normal 5 4 4 2" xfId="3864" xr:uid="{8EEF6212-4761-41EE-BA11-1D58E2BCB355}"/>
    <cellStyle name="Normal 5 4 4 2 2" xfId="3865" xr:uid="{BD487354-7943-4FF8-AB26-D63ED6DB0D1F}"/>
    <cellStyle name="Normal 5 4 4 2 2 2" xfId="8526" xr:uid="{C567ACD1-562D-46BA-8D1D-E93F5EDE39DD}"/>
    <cellStyle name="Normal 5 4 4 2 2 2 2" xfId="28724" xr:uid="{BCE0A1E9-A5FC-47B7-BD85-734FBFABC615}"/>
    <cellStyle name="Normal 5 4 4 2 2 3" xfId="11907" xr:uid="{0B253F21-3144-4956-AE06-4FA0E0EDB264}"/>
    <cellStyle name="Normal 5 4 4 2 2 3 2" xfId="28725" xr:uid="{7F54A35D-EA93-480E-910B-333C5560BDF2}"/>
    <cellStyle name="Normal 5 4 4 2 2 4" xfId="16554" xr:uid="{C1ACF6EB-0787-4AED-B050-DDD2958B6A16}"/>
    <cellStyle name="Normal 5 4 4 2 2 4 2" xfId="28726" xr:uid="{9D514325-E807-4397-9B8B-DFBB08207BAD}"/>
    <cellStyle name="Normal 5 4 4 2 2 5" xfId="28723" xr:uid="{0F13A87E-F822-4E9B-8B1B-870C1E62AE82}"/>
    <cellStyle name="Normal 5 4 4 2 3" xfId="8525" xr:uid="{78F13576-B1FB-432F-B7F0-D01FA7659EB7}"/>
    <cellStyle name="Normal 5 4 4 2 3 2" xfId="28727" xr:uid="{C31012BC-4DA0-4B67-898C-90D26DB48F18}"/>
    <cellStyle name="Normal 5 4 4 2 4" xfId="11906" xr:uid="{3C0570D4-E9B0-4101-9C32-BF0BE9ADEE32}"/>
    <cellStyle name="Normal 5 4 4 2 4 2" xfId="28728" xr:uid="{23D81EB0-0A71-4511-893C-BBF8D2E90BDC}"/>
    <cellStyle name="Normal 5 4 4 2 5" xfId="16553" xr:uid="{EE7DE8EE-8804-479F-B650-3A747EF17466}"/>
    <cellStyle name="Normal 5 4 4 2 5 2" xfId="28729" xr:uid="{E9FAD078-325E-48DF-9E14-2127394ED0F1}"/>
    <cellStyle name="Normal 5 4 4 2 6" xfId="28722" xr:uid="{83C0856C-2C45-42D8-B7A2-C82359CFA520}"/>
    <cellStyle name="Normal 5 4 4 3" xfId="3866" xr:uid="{9D1A10A7-CE6E-42C3-8840-F7442FBAD91B}"/>
    <cellStyle name="Normal 5 4 4 3 2" xfId="8527" xr:uid="{95BDC226-A67E-4B38-9782-769A9AC9B9E7}"/>
    <cellStyle name="Normal 5 4 4 3 2 2" xfId="28731" xr:uid="{B7DD68BB-FC84-4420-898A-1FDCCD5D880F}"/>
    <cellStyle name="Normal 5 4 4 3 3" xfId="11908" xr:uid="{C499A9EC-1C84-4523-B602-F3471E818EF8}"/>
    <cellStyle name="Normal 5 4 4 3 3 2" xfId="28732" xr:uid="{2C617882-481F-469F-A52D-66782D8784D5}"/>
    <cellStyle name="Normal 5 4 4 3 4" xfId="16555" xr:uid="{69115BA5-7D53-4A6E-B598-E53C5F6CE471}"/>
    <cellStyle name="Normal 5 4 4 3 4 2" xfId="28733" xr:uid="{C1325CE5-24BE-4BA7-83A6-A89B43E6609B}"/>
    <cellStyle name="Normal 5 4 4 3 5" xfId="28730" xr:uid="{3416BEEF-DD9E-40AC-A74B-E2887542A19C}"/>
    <cellStyle name="Normal 5 4 4 4" xfId="8524" xr:uid="{D77583AE-4F40-4D71-90EE-D126B5D973D0}"/>
    <cellStyle name="Normal 5 4 4 4 2" xfId="28734" xr:uid="{8C5F2450-5070-4027-97B6-EEB491A7AE7D}"/>
    <cellStyle name="Normal 5 4 4 5" xfId="11905" xr:uid="{668B74CA-3364-4F66-A631-8A007BE43970}"/>
    <cellStyle name="Normal 5 4 4 5 2" xfId="28735" xr:uid="{C368CB10-A8BD-4254-9FFD-814AD9B1A696}"/>
    <cellStyle name="Normal 5 4 4 6" xfId="16552" xr:uid="{36C3AF3B-E0E4-489D-9979-8AE91DA6DF7F}"/>
    <cellStyle name="Normal 5 4 4 6 2" xfId="28736" xr:uid="{853E765C-59FA-451E-B8CC-5BDA2180B775}"/>
    <cellStyle name="Normal 5 4 4 7" xfId="28721" xr:uid="{5E0DBA90-6385-4C3D-89FB-39C96788F03D}"/>
    <cellStyle name="Normal 5 4 5" xfId="3867" xr:uid="{97A4978C-B8D1-4519-995D-E22694005E85}"/>
    <cellStyle name="Normal 5 4 5 2" xfId="3868" xr:uid="{5EE0BF25-52C2-4A40-93F1-170AA5CD46CC}"/>
    <cellStyle name="Normal 5 4 5 2 2" xfId="3869" xr:uid="{069AAE4E-1A7D-44CD-BD2A-32EC7DA5CB3C}"/>
    <cellStyle name="Normal 5 4 5 2 2 2" xfId="8530" xr:uid="{2D5AB697-E3C1-4F7A-857B-AD0105B3BAA9}"/>
    <cellStyle name="Normal 5 4 5 2 2 2 2" xfId="28740" xr:uid="{E901B524-CF38-464F-95E6-C21B7DA3CCD9}"/>
    <cellStyle name="Normal 5 4 5 2 2 3" xfId="11911" xr:uid="{0864B2AF-1E74-4238-9F5A-287C2422C349}"/>
    <cellStyle name="Normal 5 4 5 2 2 3 2" xfId="28741" xr:uid="{6EC02478-F305-4B75-B347-002B220326D5}"/>
    <cellStyle name="Normal 5 4 5 2 2 4" xfId="16558" xr:uid="{F2CA6977-3712-43CE-8331-6F9F2AE9DC74}"/>
    <cellStyle name="Normal 5 4 5 2 2 4 2" xfId="28742" xr:uid="{46AD9474-0059-44FD-A6ED-3636AD86B0D1}"/>
    <cellStyle name="Normal 5 4 5 2 2 5" xfId="28739" xr:uid="{5F43A639-64FE-4EBE-9AD3-A439CBA5C6AC}"/>
    <cellStyle name="Normal 5 4 5 2 3" xfId="8529" xr:uid="{7832C71B-8E0D-4E60-8469-41F55EDBAB85}"/>
    <cellStyle name="Normal 5 4 5 2 3 2" xfId="28743" xr:uid="{3E949669-8F85-4D98-B514-FEDF2EBAB9F4}"/>
    <cellStyle name="Normal 5 4 5 2 4" xfId="11910" xr:uid="{5D252BD9-F5FC-4535-872D-969735B138D4}"/>
    <cellStyle name="Normal 5 4 5 2 4 2" xfId="28744" xr:uid="{CF9976C9-ED16-44A0-BED6-CF362FC4DF2F}"/>
    <cellStyle name="Normal 5 4 5 2 5" xfId="16557" xr:uid="{F0D9EBB1-1A6D-487D-A358-5CC725650663}"/>
    <cellStyle name="Normal 5 4 5 2 5 2" xfId="28745" xr:uid="{9B88995B-0A09-4620-B683-0E39534F69D0}"/>
    <cellStyle name="Normal 5 4 5 2 6" xfId="28738" xr:uid="{6733E2B0-0ABA-4C3F-AB6C-C278C9E4A603}"/>
    <cellStyle name="Normal 5 4 5 3" xfId="3870" xr:uid="{937F6C75-15A4-4CEF-A9D8-5D3B74CEF26E}"/>
    <cellStyle name="Normal 5 4 5 3 2" xfId="8531" xr:uid="{A223F82E-405C-4109-875B-4D6DAE0BB30C}"/>
    <cellStyle name="Normal 5 4 5 3 2 2" xfId="28747" xr:uid="{5CB6E6A1-6F8B-42B8-A7B7-ED60307AE845}"/>
    <cellStyle name="Normal 5 4 5 3 3" xfId="11912" xr:uid="{521B9D85-7049-4012-BBEE-109B8CD059F3}"/>
    <cellStyle name="Normal 5 4 5 3 3 2" xfId="28748" xr:uid="{4F2B6E9E-2712-41FE-8C1E-FA84FB7C5E2F}"/>
    <cellStyle name="Normal 5 4 5 3 4" xfId="16559" xr:uid="{45B2D463-FBDD-45BF-B900-06C1D72C133F}"/>
    <cellStyle name="Normal 5 4 5 3 4 2" xfId="28749" xr:uid="{BD16F2A6-45BE-49B9-8006-1D041D5A0DD8}"/>
    <cellStyle name="Normal 5 4 5 3 5" xfId="28746" xr:uid="{19138441-51E8-4E1B-9039-AE338249B329}"/>
    <cellStyle name="Normal 5 4 5 4" xfId="8528" xr:uid="{514939CA-8113-4357-AB40-D83B1093C1BE}"/>
    <cellStyle name="Normal 5 4 5 4 2" xfId="28750" xr:uid="{60616A37-E966-4665-B33E-970919DEC958}"/>
    <cellStyle name="Normal 5 4 5 5" xfId="11909" xr:uid="{95588474-4408-4115-AD82-4EA7F19B3D7F}"/>
    <cellStyle name="Normal 5 4 5 5 2" xfId="28751" xr:uid="{6D6EA54F-222A-42C8-A6C7-BE70A094F62A}"/>
    <cellStyle name="Normal 5 4 5 6" xfId="16556" xr:uid="{611AF45A-6FA6-4E51-AA41-77A2E4E1F6E8}"/>
    <cellStyle name="Normal 5 4 5 6 2" xfId="28752" xr:uid="{97D9C0C9-2A14-4558-8BB5-F2514E84362E}"/>
    <cellStyle name="Normal 5 4 5 7" xfId="28737" xr:uid="{4E2FB183-417E-4121-A2A1-890E0FC76EAE}"/>
    <cellStyle name="Normal 5 4 6" xfId="3871" xr:uid="{E6D124D4-052C-4182-8C7A-055611E7BB81}"/>
    <cellStyle name="Normal 5 4 6 2" xfId="3872" xr:uid="{AC1B413B-FEEA-4411-985F-B4E6B7623485}"/>
    <cellStyle name="Normal 5 4 6 2 2" xfId="8533" xr:uid="{E983DC2B-4D35-49A1-ABAF-C7B95722589E}"/>
    <cellStyle name="Normal 5 4 6 2 2 2" xfId="28755" xr:uid="{908CDAB0-881B-4B4B-B4C9-6FF20CCFAF9F}"/>
    <cellStyle name="Normal 5 4 6 2 3" xfId="11914" xr:uid="{F3ADE0F1-E6DE-4B42-A37F-41ADCBE1B553}"/>
    <cellStyle name="Normal 5 4 6 2 3 2" xfId="28756" xr:uid="{F2D85E4A-5BC5-40DC-9745-16341558013D}"/>
    <cellStyle name="Normal 5 4 6 2 4" xfId="16561" xr:uid="{7F07B572-E133-4E22-9FD3-058985036B34}"/>
    <cellStyle name="Normal 5 4 6 2 4 2" xfId="28757" xr:uid="{83F05B0C-E97F-4072-9F87-86CA244C6C13}"/>
    <cellStyle name="Normal 5 4 6 2 5" xfId="28754" xr:uid="{E598607A-FC78-4F3A-816A-29C7520E7861}"/>
    <cellStyle name="Normal 5 4 6 3" xfId="8532" xr:uid="{AC6861B5-3B57-4902-9218-D599AD324664}"/>
    <cellStyle name="Normal 5 4 6 3 2" xfId="28758" xr:uid="{0A928757-1FFF-4891-B9F3-9BA8D9DFFDBB}"/>
    <cellStyle name="Normal 5 4 6 4" xfId="11913" xr:uid="{C59608D9-8016-493E-AC96-79D28D453075}"/>
    <cellStyle name="Normal 5 4 6 4 2" xfId="28759" xr:uid="{E7BEF5A4-73D0-4351-93CD-816F182AE6AD}"/>
    <cellStyle name="Normal 5 4 6 5" xfId="16560" xr:uid="{1C7A3D18-69D0-44AB-BB45-BF31C171B620}"/>
    <cellStyle name="Normal 5 4 6 5 2" xfId="28760" xr:uid="{6F78A7F7-CC2D-468A-9896-863C726AB761}"/>
    <cellStyle name="Normal 5 4 6 6" xfId="28753" xr:uid="{B1901FD6-C712-4605-959B-AE9E44A57EF4}"/>
    <cellStyle name="Normal 5 4 7" xfId="3873" xr:uid="{B1F3AAD8-2786-4EA2-90CC-D4D746ED1D6B}"/>
    <cellStyle name="Normal 5 4 7 2" xfId="3874" xr:uid="{12906103-CD4C-4373-8F77-49E710BEE4E9}"/>
    <cellStyle name="Normal 5 4 7 2 2" xfId="8535" xr:uid="{C1D7A6C6-943E-4B29-8C37-123DE52B895D}"/>
    <cellStyle name="Normal 5 4 7 2 2 2" xfId="28763" xr:uid="{53D92F08-5C08-4551-8C41-F925DED2B0E5}"/>
    <cellStyle name="Normal 5 4 7 2 3" xfId="11916" xr:uid="{29427598-B7A7-4D5A-A3CD-B6F5BC2F455B}"/>
    <cellStyle name="Normal 5 4 7 2 3 2" xfId="28764" xr:uid="{DB83266F-E85B-4029-B37F-962CA42FAD27}"/>
    <cellStyle name="Normal 5 4 7 2 4" xfId="16563" xr:uid="{855232D5-8AB2-4D00-9725-136E02BF6A13}"/>
    <cellStyle name="Normal 5 4 7 2 4 2" xfId="28765" xr:uid="{BEAE6F13-C476-4B1A-B439-831FEE90912B}"/>
    <cellStyle name="Normal 5 4 7 2 5" xfId="28762" xr:uid="{63F7E37B-F460-458B-8576-61CB58C215C2}"/>
    <cellStyle name="Normal 5 4 7 3" xfId="8534" xr:uid="{B3462D69-CB41-40D2-B871-25C2A818928B}"/>
    <cellStyle name="Normal 5 4 7 3 2" xfId="28766" xr:uid="{D9740571-6A2D-4186-ACB0-D72AE66EE822}"/>
    <cellStyle name="Normal 5 4 7 4" xfId="11915" xr:uid="{26AE454F-F79F-474B-A97D-9BC889523E87}"/>
    <cellStyle name="Normal 5 4 7 4 2" xfId="28767" xr:uid="{A0C58124-79A6-499C-81F6-BD7F9EAB1A21}"/>
    <cellStyle name="Normal 5 4 7 5" xfId="16562" xr:uid="{873301CF-EC81-411D-963A-543CBE5FD3C8}"/>
    <cellStyle name="Normal 5 4 7 5 2" xfId="28768" xr:uid="{637BD279-0B68-4B44-AEFD-C630ED1F127F}"/>
    <cellStyle name="Normal 5 4 7 6" xfId="28761" xr:uid="{7FF1DBE8-912C-43CE-B91C-04D8F5C0BF6D}"/>
    <cellStyle name="Normal 5 4 8" xfId="3875" xr:uid="{6E431C34-0F87-4E5D-81F2-F09AEE3C6D0B}"/>
    <cellStyle name="Normal 5 4 8 2" xfId="8536" xr:uid="{A9DFA675-D841-499A-BFF5-EFCA6E0C2D1F}"/>
    <cellStyle name="Normal 5 4 8 2 2" xfId="28770" xr:uid="{ADC4EF86-952E-4829-BCFB-12C4B10988BA}"/>
    <cellStyle name="Normal 5 4 8 3" xfId="11917" xr:uid="{5B91AA1E-A2EC-4E0A-BA03-24DE4CCDA6BE}"/>
    <cellStyle name="Normal 5 4 8 3 2" xfId="28771" xr:uid="{A5F01ACC-1BDE-4E3E-BDFC-720130C71BCD}"/>
    <cellStyle name="Normal 5 4 8 4" xfId="16564" xr:uid="{FF9FC51A-816D-44F4-A3E7-B2D4B272D069}"/>
    <cellStyle name="Normal 5 4 8 4 2" xfId="28772" xr:uid="{ED7C8107-0D65-4CBE-8D4E-6FAA53EEA717}"/>
    <cellStyle name="Normal 5 4 8 5" xfId="28769" xr:uid="{FDC5CE35-4C7A-4A02-834D-82065B540BB6}"/>
    <cellStyle name="Normal 5 4 9" xfId="3842" xr:uid="{AA42D981-22BA-4A6A-A35B-0594B44F6697}"/>
    <cellStyle name="Normal 5 4 9 2" xfId="28773" xr:uid="{212D748E-05D6-400C-818E-7034720B5103}"/>
    <cellStyle name="Normal 5 5" xfId="218" xr:uid="{0FEC751C-1382-4FB6-A945-3C03D6F2CE45}"/>
    <cellStyle name="Normal 5 5 10" xfId="28774" xr:uid="{25233127-8941-48CE-8975-4C66E6BF09A5}"/>
    <cellStyle name="Normal 5 5 2" xfId="3877" xr:uid="{C92EAB95-C9B5-42C5-A3E6-EAAAF20006D5}"/>
    <cellStyle name="Normal 5 5 2 2" xfId="3878" xr:uid="{94080F6A-DE0E-4B48-BC98-621DE177C866}"/>
    <cellStyle name="Normal 5 5 2 2 2" xfId="3879" xr:uid="{706ADBC9-F41C-4D69-B049-A6619E3A0D54}"/>
    <cellStyle name="Normal 5 5 2 2 2 2" xfId="8540" xr:uid="{046E50CE-5922-4EC3-8EB0-133819E0467B}"/>
    <cellStyle name="Normal 5 5 2 2 2 2 2" xfId="28778" xr:uid="{6EF3ECBA-6036-4FA2-B201-F76BA066604C}"/>
    <cellStyle name="Normal 5 5 2 2 2 3" xfId="11921" xr:uid="{2EAC56E7-B7AD-425F-BC96-3A14B83A6E6E}"/>
    <cellStyle name="Normal 5 5 2 2 2 3 2" xfId="28779" xr:uid="{E6A6C0C3-24F6-4D7C-8419-2AD2C92873E3}"/>
    <cellStyle name="Normal 5 5 2 2 2 4" xfId="16568" xr:uid="{A59970B4-BD4F-4B6A-8B81-88E010ACF7F0}"/>
    <cellStyle name="Normal 5 5 2 2 2 4 2" xfId="28780" xr:uid="{709D73F4-523E-408A-B1BB-E49788CBD66D}"/>
    <cellStyle name="Normal 5 5 2 2 2 5" xfId="28777" xr:uid="{8D5E22FB-E3D6-46D1-80C3-DBFFC84CFFED}"/>
    <cellStyle name="Normal 5 5 2 2 3" xfId="8539" xr:uid="{4091B196-74AC-4A53-A692-D91F8C78E9A7}"/>
    <cellStyle name="Normal 5 5 2 2 3 2" xfId="28781" xr:uid="{C8964B9F-6E5B-4AD6-BEA8-2CA1C6A8727D}"/>
    <cellStyle name="Normal 5 5 2 2 4" xfId="11920" xr:uid="{E62AF01F-585F-41E8-962D-0F5E6EC37ED3}"/>
    <cellStyle name="Normal 5 5 2 2 4 2" xfId="28782" xr:uid="{00FD0852-7A14-40AF-BFFC-62EDCC3C5367}"/>
    <cellStyle name="Normal 5 5 2 2 5" xfId="16567" xr:uid="{9AA97497-6C4D-41CF-A475-8DB8EF9BB7B8}"/>
    <cellStyle name="Normal 5 5 2 2 5 2" xfId="28783" xr:uid="{05EF7ABB-8FD9-40A5-AA56-27F85CC8D1BE}"/>
    <cellStyle name="Normal 5 5 2 2 6" xfId="28776" xr:uid="{7723D570-FF9B-4ADE-83D7-6BF2B7E19E63}"/>
    <cellStyle name="Normal 5 5 2 3" xfId="3880" xr:uid="{BB58BF7E-812E-450A-BE09-21B24999EB2F}"/>
    <cellStyle name="Normal 5 5 2 3 2" xfId="8541" xr:uid="{FF70750A-39A2-4B36-8E79-43C16F7BEC99}"/>
    <cellStyle name="Normal 5 5 2 3 2 2" xfId="28785" xr:uid="{9CF3B999-E88D-48A5-8B14-B606F96E89B6}"/>
    <cellStyle name="Normal 5 5 2 3 3" xfId="11922" xr:uid="{B51AB550-44B5-400C-8DFE-5A8CE1917C88}"/>
    <cellStyle name="Normal 5 5 2 3 3 2" xfId="28786" xr:uid="{702BDE18-7704-43A1-9102-4909EC4DFBEF}"/>
    <cellStyle name="Normal 5 5 2 3 4" xfId="16569" xr:uid="{E4187FEA-9C15-4AC5-AFE1-493DC82569EA}"/>
    <cellStyle name="Normal 5 5 2 3 4 2" xfId="28787" xr:uid="{DEEDBEA8-5993-4DF9-BBEE-78B936B432CC}"/>
    <cellStyle name="Normal 5 5 2 3 5" xfId="28784" xr:uid="{DEE1EAD2-7864-41BF-A406-5834A83EE6CC}"/>
    <cellStyle name="Normal 5 5 2 4" xfId="8538" xr:uid="{70D01894-5A6B-4DE8-9EE3-9B812A9D1A18}"/>
    <cellStyle name="Normal 5 5 2 4 2" xfId="28788" xr:uid="{907930C0-0677-4FC2-8710-6EEC4F2EFFA7}"/>
    <cellStyle name="Normal 5 5 2 5" xfId="11919" xr:uid="{7E7143CD-22FB-42FB-AB45-B80FDB5FA9AB}"/>
    <cellStyle name="Normal 5 5 2 5 2" xfId="28789" xr:uid="{5E9A01FD-DAB7-4316-B72F-7F2D943EC31D}"/>
    <cellStyle name="Normal 5 5 2 6" xfId="16566" xr:uid="{A1D8F6D4-C231-46E0-9794-030285A70A47}"/>
    <cellStyle name="Normal 5 5 2 6 2" xfId="28790" xr:uid="{7D030024-9088-49F4-A8AB-B72B04610FCE}"/>
    <cellStyle name="Normal 5 5 2 7" xfId="28775" xr:uid="{CB34F5B3-EDEA-4086-8507-50139609718A}"/>
    <cellStyle name="Normal 5 5 3" xfId="3881" xr:uid="{5557E9A7-DB99-4502-BB3F-A30526F53A7B}"/>
    <cellStyle name="Normal 5 5 3 2" xfId="3882" xr:uid="{DEE2CD51-AEF4-4FC4-835D-2B1DEFB80D1D}"/>
    <cellStyle name="Normal 5 5 3 2 2" xfId="3883" xr:uid="{B253A568-6086-4B81-A13A-7D1100F3A4A4}"/>
    <cellStyle name="Normal 5 5 3 2 2 2" xfId="8544" xr:uid="{0B529FE8-076E-44F8-98E2-98444A516C34}"/>
    <cellStyle name="Normal 5 5 3 2 2 2 2" xfId="28794" xr:uid="{1A1DA468-9FE1-4B6F-AF64-75FB140D0098}"/>
    <cellStyle name="Normal 5 5 3 2 2 3" xfId="11925" xr:uid="{2CB214CF-C950-4DFE-A16E-70FEBCDFB10F}"/>
    <cellStyle name="Normal 5 5 3 2 2 3 2" xfId="28795" xr:uid="{410C5E4F-A30A-4484-B871-CD6005266D6E}"/>
    <cellStyle name="Normal 5 5 3 2 2 4" xfId="16572" xr:uid="{074B8DC8-0659-41F1-BC22-B8908BF34B0C}"/>
    <cellStyle name="Normal 5 5 3 2 2 4 2" xfId="28796" xr:uid="{34F649E2-67EA-4CA2-A7B9-5E8B1E647D75}"/>
    <cellStyle name="Normal 5 5 3 2 2 5" xfId="28793" xr:uid="{F30FFAA7-D0ED-4198-98C0-E3DDE66B10DD}"/>
    <cellStyle name="Normal 5 5 3 2 3" xfId="8543" xr:uid="{ABB32F49-9F69-4502-A541-6C73E13AEDB7}"/>
    <cellStyle name="Normal 5 5 3 2 3 2" xfId="28797" xr:uid="{E58C8ACC-C2BD-4D47-A0C4-5F18137FD7B6}"/>
    <cellStyle name="Normal 5 5 3 2 4" xfId="11924" xr:uid="{F356D591-25AB-4D84-BFE5-B86BBE0EA244}"/>
    <cellStyle name="Normal 5 5 3 2 4 2" xfId="28798" xr:uid="{3DCFA048-F0FD-4F6E-B31E-6DEB099187CC}"/>
    <cellStyle name="Normal 5 5 3 2 5" xfId="16571" xr:uid="{7A0EB231-AE31-45E8-AD8D-67DE3C3D8EAD}"/>
    <cellStyle name="Normal 5 5 3 2 5 2" xfId="28799" xr:uid="{09CC3182-E1F9-43C4-918B-2439F37D8DB2}"/>
    <cellStyle name="Normal 5 5 3 2 6" xfId="28792" xr:uid="{8EA4A662-E183-4494-BBE3-4AAAABD55E4F}"/>
    <cellStyle name="Normal 5 5 3 3" xfId="3884" xr:uid="{C6310865-9475-464F-921E-08A49D949B81}"/>
    <cellStyle name="Normal 5 5 3 3 2" xfId="8545" xr:uid="{A9DAE56A-8705-4977-9138-47BFA835DE46}"/>
    <cellStyle name="Normal 5 5 3 3 2 2" xfId="28801" xr:uid="{515C96E5-710C-4568-B7FB-82C7C3B0070E}"/>
    <cellStyle name="Normal 5 5 3 3 3" xfId="11926" xr:uid="{E0A87108-3F89-409F-90CE-9627DD1D016D}"/>
    <cellStyle name="Normal 5 5 3 3 3 2" xfId="28802" xr:uid="{7CE13394-67A8-42CC-B9D8-16F7830FE45F}"/>
    <cellStyle name="Normal 5 5 3 3 4" xfId="16573" xr:uid="{AEF39A2F-1AFC-45FF-9DDE-671E0B619E84}"/>
    <cellStyle name="Normal 5 5 3 3 4 2" xfId="28803" xr:uid="{01717856-CA27-4F87-9AE0-253945222B1F}"/>
    <cellStyle name="Normal 5 5 3 3 5" xfId="28800" xr:uid="{5012761C-870E-42DA-8459-A5EF502EBE37}"/>
    <cellStyle name="Normal 5 5 3 4" xfId="8542" xr:uid="{809F9361-65D9-4E72-999F-099B66588B6A}"/>
    <cellStyle name="Normal 5 5 3 4 2" xfId="28804" xr:uid="{6A032EF0-219C-408F-B045-DABF19E8F018}"/>
    <cellStyle name="Normal 5 5 3 5" xfId="11923" xr:uid="{8C9FCF0F-3FCE-40D4-ABFC-1E1C9495910D}"/>
    <cellStyle name="Normal 5 5 3 5 2" xfId="28805" xr:uid="{5889A8A9-F19A-44BD-BABA-425BF41CB178}"/>
    <cellStyle name="Normal 5 5 3 6" xfId="16570" xr:uid="{834515E2-0D55-427B-84A6-C55143AE1633}"/>
    <cellStyle name="Normal 5 5 3 6 2" xfId="28806" xr:uid="{67A4E49B-17E9-4655-8552-EF18F5928723}"/>
    <cellStyle name="Normal 5 5 3 7" xfId="28791" xr:uid="{3162DFEB-1A6A-4916-BB95-75083A16B1F4}"/>
    <cellStyle name="Normal 5 5 4" xfId="3885" xr:uid="{787ADBD3-B5D7-4BCB-A2CA-04DD52ADBF5A}"/>
    <cellStyle name="Normal 5 5 4 2" xfId="3886" xr:uid="{2187020D-D0CC-4D36-BDD7-97B297831163}"/>
    <cellStyle name="Normal 5 5 4 2 2" xfId="8547" xr:uid="{8DC9186C-C01C-44AF-AE99-4719966130CD}"/>
    <cellStyle name="Normal 5 5 4 2 2 2" xfId="28809" xr:uid="{E2AFD900-CFB1-4AC9-92D5-2BE1DD8DDDCB}"/>
    <cellStyle name="Normal 5 5 4 2 3" xfId="11928" xr:uid="{D180061A-3DD0-48EE-A3EB-E3A5516DA43C}"/>
    <cellStyle name="Normal 5 5 4 2 3 2" xfId="28810" xr:uid="{A48D8E48-A3A4-4F49-A2E8-8E6AC97D2753}"/>
    <cellStyle name="Normal 5 5 4 2 4" xfId="16575" xr:uid="{41449035-DD6A-4097-B251-CABD18A37164}"/>
    <cellStyle name="Normal 5 5 4 2 4 2" xfId="28811" xr:uid="{5A5E9284-437E-4A0C-B2F9-5DF66DDA81EE}"/>
    <cellStyle name="Normal 5 5 4 2 5" xfId="28808" xr:uid="{9554B486-5B07-4B7D-8A1B-A986A77DDF26}"/>
    <cellStyle name="Normal 5 5 4 3" xfId="8546" xr:uid="{D3D156DE-8C25-40FA-B2D5-5FFD3A0E5832}"/>
    <cellStyle name="Normal 5 5 4 3 2" xfId="28812" xr:uid="{2EB536A7-2D16-4CA3-8685-CEBD6ADDE5FA}"/>
    <cellStyle name="Normal 5 5 4 4" xfId="11927" xr:uid="{6C55F453-7B91-472D-A382-BB43412F36E5}"/>
    <cellStyle name="Normal 5 5 4 4 2" xfId="28813" xr:uid="{8CFFF863-56D3-4C8A-B492-A041958A3D17}"/>
    <cellStyle name="Normal 5 5 4 5" xfId="16574" xr:uid="{F801705A-4F1A-437B-85DC-C7BCE3AAD988}"/>
    <cellStyle name="Normal 5 5 4 5 2" xfId="28814" xr:uid="{4378C137-FB42-422D-996E-EA82ABC66508}"/>
    <cellStyle name="Normal 5 5 4 6" xfId="28807" xr:uid="{243B72F7-3E37-43E4-BB78-0F3A4722D280}"/>
    <cellStyle name="Normal 5 5 5" xfId="3887" xr:uid="{444CEE29-B9FA-4BB3-BC92-0D2FDE9BAD2C}"/>
    <cellStyle name="Normal 5 5 5 2" xfId="8548" xr:uid="{8658B921-2434-41D5-8340-EAE577602990}"/>
    <cellStyle name="Normal 5 5 5 2 2" xfId="28816" xr:uid="{77417F38-1D59-4B23-B9C6-9CD3A3BDC162}"/>
    <cellStyle name="Normal 5 5 5 3" xfId="11929" xr:uid="{5803ADE3-D0E7-44C7-8E83-DC2307182736}"/>
    <cellStyle name="Normal 5 5 5 3 2" xfId="28817" xr:uid="{B70F57F2-8148-4A06-A432-4AF7AF556A63}"/>
    <cellStyle name="Normal 5 5 5 4" xfId="16576" xr:uid="{1A106D3F-FC9E-434D-83D1-235BE3ADCFB8}"/>
    <cellStyle name="Normal 5 5 5 4 2" xfId="28818" xr:uid="{BDB1D4A9-D1BB-4ACD-8ED1-D3A81AB44AC7}"/>
    <cellStyle name="Normal 5 5 5 5" xfId="28815" xr:uid="{C7BA3912-2E1E-4807-A1E1-6F10F055C28B}"/>
    <cellStyle name="Normal 5 5 6" xfId="3876" xr:uid="{3CF03956-35A8-4421-9F57-89FA0F7A83FE}"/>
    <cellStyle name="Normal 5 5 6 2" xfId="28819" xr:uid="{431D8B62-C2E6-428B-BB99-4D8CD48C2584}"/>
    <cellStyle name="Normal 5 5 7" xfId="8537" xr:uid="{18A122AA-B6A9-428D-B71C-A084F378750D}"/>
    <cellStyle name="Normal 5 5 7 2" xfId="28820" xr:uid="{59308308-1B0D-45AF-8779-09F592F8DF88}"/>
    <cellStyle name="Normal 5 5 8" xfId="11918" xr:uid="{FD6E059B-4D0D-463D-A77A-97228114A476}"/>
    <cellStyle name="Normal 5 5 8 2" xfId="28821" xr:uid="{A801AD70-1DB9-41D4-BD98-4DB2141DC839}"/>
    <cellStyle name="Normal 5 5 9" xfId="16565" xr:uid="{52DB0039-E60B-493C-92AE-B2914618C2A4}"/>
    <cellStyle name="Normal 5 5 9 2" xfId="28822" xr:uid="{04AB1255-BB78-4A35-B93E-F7341BEC91AB}"/>
    <cellStyle name="Normal 5 6" xfId="306" xr:uid="{157383C9-0FBD-437F-9C7F-C08A03950567}"/>
    <cellStyle name="Normal 5 6 10" xfId="28823" xr:uid="{6C0F417A-2E42-4964-88AD-D78E3DC784D9}"/>
    <cellStyle name="Normal 5 6 2" xfId="3889" xr:uid="{6F671005-F7BA-4968-8EA3-6D3E0002C323}"/>
    <cellStyle name="Normal 5 6 2 2" xfId="3890" xr:uid="{E8480A03-0062-4653-9547-5B6987076908}"/>
    <cellStyle name="Normal 5 6 2 2 2" xfId="3891" xr:uid="{AC0F256C-CC79-4548-A2BC-C80C4BB8141B}"/>
    <cellStyle name="Normal 5 6 2 2 2 2" xfId="8552" xr:uid="{7FA16DDC-8D53-47D8-81B6-49753E7AA769}"/>
    <cellStyle name="Normal 5 6 2 2 2 2 2" xfId="28827" xr:uid="{8BBDCDED-00AB-4941-937C-63DF07204B55}"/>
    <cellStyle name="Normal 5 6 2 2 2 3" xfId="11933" xr:uid="{33F4BB41-B2EE-4166-B715-62920207DCB4}"/>
    <cellStyle name="Normal 5 6 2 2 2 3 2" xfId="28828" xr:uid="{441834B9-DC1D-4AB1-AE9F-83DFBEC9D956}"/>
    <cellStyle name="Normal 5 6 2 2 2 4" xfId="16580" xr:uid="{A1B9C418-FE71-4A4E-A1D8-4E756C2DCA70}"/>
    <cellStyle name="Normal 5 6 2 2 2 4 2" xfId="28829" xr:uid="{459FE98C-6CB3-42F0-9935-D7E8626E1003}"/>
    <cellStyle name="Normal 5 6 2 2 2 5" xfId="28826" xr:uid="{4A963140-1C24-4BE6-8AC4-5E34551ECD66}"/>
    <cellStyle name="Normal 5 6 2 2 3" xfId="8551" xr:uid="{415F78AD-345C-472F-B5A2-7E6235712D14}"/>
    <cellStyle name="Normal 5 6 2 2 3 2" xfId="28830" xr:uid="{9E8B6AA2-E987-4102-B0FF-95595FB87599}"/>
    <cellStyle name="Normal 5 6 2 2 4" xfId="11932" xr:uid="{1A4DA846-B9ED-4722-9A88-26F08A6C7472}"/>
    <cellStyle name="Normal 5 6 2 2 4 2" xfId="28831" xr:uid="{CEB0FB10-B450-4368-A164-97E4D2485710}"/>
    <cellStyle name="Normal 5 6 2 2 5" xfId="16579" xr:uid="{717FFD04-4E2B-4187-969E-31E4563312AC}"/>
    <cellStyle name="Normal 5 6 2 2 5 2" xfId="28832" xr:uid="{B36806CD-3DF9-4517-B894-52B6E1837A57}"/>
    <cellStyle name="Normal 5 6 2 2 6" xfId="28825" xr:uid="{93999CD0-244F-4E53-A455-25A9ED97F709}"/>
    <cellStyle name="Normal 5 6 2 3" xfId="3892" xr:uid="{5BE84BC4-D71D-40BC-AC4B-5C1110E87008}"/>
    <cellStyle name="Normal 5 6 2 3 2" xfId="8553" xr:uid="{D436B4F4-50D2-4847-9593-90460D2D51B0}"/>
    <cellStyle name="Normal 5 6 2 3 2 2" xfId="28834" xr:uid="{5C2F1624-52B6-4B22-8F8E-B6A8770A385F}"/>
    <cellStyle name="Normal 5 6 2 3 3" xfId="11934" xr:uid="{80DC169D-FA3B-4729-873C-B460150E01B0}"/>
    <cellStyle name="Normal 5 6 2 3 3 2" xfId="28835" xr:uid="{991EEFFB-6863-4666-94F7-56D34EBCCD88}"/>
    <cellStyle name="Normal 5 6 2 3 4" xfId="16581" xr:uid="{0846DE4E-F121-4357-BBC3-8A18DA4C679C}"/>
    <cellStyle name="Normal 5 6 2 3 4 2" xfId="28836" xr:uid="{51A50C28-9D9A-4BDD-A3C9-D0547199D85F}"/>
    <cellStyle name="Normal 5 6 2 3 5" xfId="28833" xr:uid="{79145AE5-1708-461E-B673-78ADDCA6852B}"/>
    <cellStyle name="Normal 5 6 2 4" xfId="8550" xr:uid="{86F6D902-2230-4CD8-8FC6-9BBEC2F9589B}"/>
    <cellStyle name="Normal 5 6 2 4 2" xfId="28837" xr:uid="{EE712654-6D8D-478E-A9E4-7E192A0267CE}"/>
    <cellStyle name="Normal 5 6 2 5" xfId="11931" xr:uid="{C03E6992-AA40-427A-A424-D9E238568053}"/>
    <cellStyle name="Normal 5 6 2 5 2" xfId="28838" xr:uid="{AD59C1DD-ADD0-43B9-BF5E-FC5D698887C1}"/>
    <cellStyle name="Normal 5 6 2 6" xfId="16578" xr:uid="{B72D1582-48E4-4EA7-835E-DFC898E0B2E9}"/>
    <cellStyle name="Normal 5 6 2 6 2" xfId="28839" xr:uid="{440F451A-B8D8-4818-9785-9DD757D20056}"/>
    <cellStyle name="Normal 5 6 2 7" xfId="28824" xr:uid="{7EF5B7A5-D415-4D8F-ABCF-1E68D76A20F0}"/>
    <cellStyle name="Normal 5 6 3" xfId="3893" xr:uid="{A62A759C-31EA-4B65-A3EC-D905968008CC}"/>
    <cellStyle name="Normal 5 6 3 2" xfId="3894" xr:uid="{B128EEE0-D108-4874-ACF7-E66B88E77B60}"/>
    <cellStyle name="Normal 5 6 3 2 2" xfId="3895" xr:uid="{02BC51F9-0D8E-4881-8FFB-B33B0D1EB0E8}"/>
    <cellStyle name="Normal 5 6 3 2 2 2" xfId="8556" xr:uid="{A1C916AA-33B4-4868-BB7F-BF8B47A6DB15}"/>
    <cellStyle name="Normal 5 6 3 2 2 2 2" xfId="28843" xr:uid="{6FB334CE-09AD-47F1-9C6A-EA3A94256525}"/>
    <cellStyle name="Normal 5 6 3 2 2 3" xfId="11937" xr:uid="{82844C57-9A8E-484B-81DD-084DEC2764F1}"/>
    <cellStyle name="Normal 5 6 3 2 2 3 2" xfId="28844" xr:uid="{49EAD2EE-2047-4C13-BDA8-5DE6D5B7C89B}"/>
    <cellStyle name="Normal 5 6 3 2 2 4" xfId="16584" xr:uid="{821C262C-F0C8-46FD-B515-B49F8612B72B}"/>
    <cellStyle name="Normal 5 6 3 2 2 4 2" xfId="28845" xr:uid="{96CD4395-509A-42A3-8BBB-E4F577F022C4}"/>
    <cellStyle name="Normal 5 6 3 2 2 5" xfId="28842" xr:uid="{1E5AFC20-B759-44A2-802C-6969C5E077B1}"/>
    <cellStyle name="Normal 5 6 3 2 3" xfId="8555" xr:uid="{6F323BF8-811F-49F3-A315-4CEC29804184}"/>
    <cellStyle name="Normal 5 6 3 2 3 2" xfId="28846" xr:uid="{DEE48002-CC36-4817-A9ED-7A81DD32F588}"/>
    <cellStyle name="Normal 5 6 3 2 4" xfId="11936" xr:uid="{423707EB-1DE6-42B0-A11C-CB30FA2B91E7}"/>
    <cellStyle name="Normal 5 6 3 2 4 2" xfId="28847" xr:uid="{98E6BADB-AFCB-4803-85D8-E245C34DB764}"/>
    <cellStyle name="Normal 5 6 3 2 5" xfId="16583" xr:uid="{53E89C4A-CF76-4661-AE2C-CC89FF73A81A}"/>
    <cellStyle name="Normal 5 6 3 2 5 2" xfId="28848" xr:uid="{C801E896-0B51-4934-81B5-625AF39B95B9}"/>
    <cellStyle name="Normal 5 6 3 2 6" xfId="28841" xr:uid="{5AA828F5-BA12-44C7-B11B-2D04D1CC175E}"/>
    <cellStyle name="Normal 5 6 3 3" xfId="3896" xr:uid="{8305BFB8-4B3C-4F24-A48A-71D67D023396}"/>
    <cellStyle name="Normal 5 6 3 3 2" xfId="8557" xr:uid="{7F26A9D2-BF2A-42C8-82ED-8801DA6A42AD}"/>
    <cellStyle name="Normal 5 6 3 3 2 2" xfId="28850" xr:uid="{27DF6A2B-320F-4F2C-A2A8-0D206EA8E51D}"/>
    <cellStyle name="Normal 5 6 3 3 3" xfId="11938" xr:uid="{D7EA2C75-3F63-4589-9D55-71A9E14A79D1}"/>
    <cellStyle name="Normal 5 6 3 3 3 2" xfId="28851" xr:uid="{543FC091-B333-4672-8050-EF52A42E31A3}"/>
    <cellStyle name="Normal 5 6 3 3 4" xfId="16585" xr:uid="{CDF3C8A1-F244-4EA1-84E6-9DA3856DA948}"/>
    <cellStyle name="Normal 5 6 3 3 4 2" xfId="28852" xr:uid="{B2314626-0CAD-4179-9C53-AD53AAE05ECF}"/>
    <cellStyle name="Normal 5 6 3 3 5" xfId="28849" xr:uid="{C9211486-0599-4735-9118-78F0F80541CC}"/>
    <cellStyle name="Normal 5 6 3 4" xfId="8554" xr:uid="{26811F3B-FE82-433D-85CC-0ABA4A02FB3E}"/>
    <cellStyle name="Normal 5 6 3 4 2" xfId="28853" xr:uid="{4DEEA148-BE7C-4BC6-9732-E56F700D7671}"/>
    <cellStyle name="Normal 5 6 3 5" xfId="11935" xr:uid="{E97484CA-F8E1-4633-8731-85C30FA086E0}"/>
    <cellStyle name="Normal 5 6 3 5 2" xfId="28854" xr:uid="{A7469316-B7B9-4D9F-ADAA-2131693520B4}"/>
    <cellStyle name="Normal 5 6 3 6" xfId="16582" xr:uid="{08CFF4E6-0818-421D-8A07-C4A0774C2A3F}"/>
    <cellStyle name="Normal 5 6 3 6 2" xfId="28855" xr:uid="{2F3799DA-9B75-40B9-84EB-1C48C80BA76A}"/>
    <cellStyle name="Normal 5 6 3 7" xfId="28840" xr:uid="{9E4EB5D0-6127-4CA3-8CD1-8A768A329498}"/>
    <cellStyle name="Normal 5 6 4" xfId="3897" xr:uid="{9FF68685-4571-4877-AFD1-41A8A99D8C76}"/>
    <cellStyle name="Normal 5 6 4 2" xfId="3898" xr:uid="{C69DAD94-37CE-4D74-89CA-13B48F9A2AF5}"/>
    <cellStyle name="Normal 5 6 4 2 2" xfId="8559" xr:uid="{4C38E23C-4A2B-45D3-BC1D-8E2AE9F0187B}"/>
    <cellStyle name="Normal 5 6 4 2 2 2" xfId="28858" xr:uid="{651A8771-BFBB-4D39-824B-1971224126CF}"/>
    <cellStyle name="Normal 5 6 4 2 3" xfId="11940" xr:uid="{F5A5D824-CC05-4990-901A-119899BE5D92}"/>
    <cellStyle name="Normal 5 6 4 2 3 2" xfId="28859" xr:uid="{FE9E734F-CBB2-4979-8EB0-05C80ABEC914}"/>
    <cellStyle name="Normal 5 6 4 2 4" xfId="16587" xr:uid="{FC995EF9-0059-47F7-A7C0-F49FD45F48B8}"/>
    <cellStyle name="Normal 5 6 4 2 4 2" xfId="28860" xr:uid="{0BC56FAA-85A3-46D1-AB9D-FFFE9ABE419D}"/>
    <cellStyle name="Normal 5 6 4 2 5" xfId="28857" xr:uid="{C70CB696-8670-454D-AE6C-5641A968EB42}"/>
    <cellStyle name="Normal 5 6 4 3" xfId="8558" xr:uid="{A9917246-6D2E-41AA-AF4E-A02ACD0F507D}"/>
    <cellStyle name="Normal 5 6 4 3 2" xfId="28861" xr:uid="{FFB347BD-6F14-423E-829A-816A1F7DF4D9}"/>
    <cellStyle name="Normal 5 6 4 4" xfId="11939" xr:uid="{474260ED-B61B-47FB-B6B8-D2AA8A15328D}"/>
    <cellStyle name="Normal 5 6 4 4 2" xfId="28862" xr:uid="{23014276-821E-468A-8716-8CD6872EA401}"/>
    <cellStyle name="Normal 5 6 4 5" xfId="16586" xr:uid="{F49CE9D9-7921-49E9-9C1F-AAD2051B85A9}"/>
    <cellStyle name="Normal 5 6 4 5 2" xfId="28863" xr:uid="{7C7E76F4-6B29-40F6-ABC5-462A5E050341}"/>
    <cellStyle name="Normal 5 6 4 6" xfId="28856" xr:uid="{6ADEF271-1BA2-4230-A97A-F17EBB660CF5}"/>
    <cellStyle name="Normal 5 6 5" xfId="3899" xr:uid="{D8E17DAA-9347-4EA7-B03B-F694D0B2F33A}"/>
    <cellStyle name="Normal 5 6 5 2" xfId="8560" xr:uid="{253B81E2-D848-4D1F-B585-0A3AB7EEDAB9}"/>
    <cellStyle name="Normal 5 6 5 2 2" xfId="28865" xr:uid="{5707CFD2-F439-4150-9D6B-857A91B206A7}"/>
    <cellStyle name="Normal 5 6 5 3" xfId="11941" xr:uid="{53179C36-E133-410B-A35D-16436A2078B0}"/>
    <cellStyle name="Normal 5 6 5 3 2" xfId="28866" xr:uid="{04CF368A-DC5D-4E3E-8A51-9DBC288AB013}"/>
    <cellStyle name="Normal 5 6 5 4" xfId="16588" xr:uid="{D4526161-EBE6-4629-A45B-DE9AD4AE4C9E}"/>
    <cellStyle name="Normal 5 6 5 4 2" xfId="28867" xr:uid="{010DB587-34B8-4586-BA05-7FE026192A63}"/>
    <cellStyle name="Normal 5 6 5 5" xfId="28864" xr:uid="{A7380557-BE7C-4D73-BE34-A6A6E43FAC54}"/>
    <cellStyle name="Normal 5 6 6" xfId="3888" xr:uid="{3534A907-69F6-40EA-9412-7A1D017857C2}"/>
    <cellStyle name="Normal 5 6 6 2" xfId="28868" xr:uid="{5DE6CFA3-687B-4520-9219-A2280473A29C}"/>
    <cellStyle name="Normal 5 6 7" xfId="8549" xr:uid="{9EDB6FA1-62B8-424A-AE39-0FAB17737B7A}"/>
    <cellStyle name="Normal 5 6 7 2" xfId="28869" xr:uid="{3ACC45B2-9EC4-4DAD-B891-4F36B3D48619}"/>
    <cellStyle name="Normal 5 6 8" xfId="11930" xr:uid="{70D8EC64-4B37-4401-9D3C-0FB3B4687FF5}"/>
    <cellStyle name="Normal 5 6 8 2" xfId="28870" xr:uid="{094ED8EA-3368-4F0B-B07D-40C5F76404FC}"/>
    <cellStyle name="Normal 5 6 9" xfId="16577" xr:uid="{A300F613-CFB5-429E-9B24-CBEF836B920E}"/>
    <cellStyle name="Normal 5 6 9 2" xfId="28871" xr:uid="{159A115A-1218-4C30-9F1E-F45816C5B323}"/>
    <cellStyle name="Normal 5 7" xfId="3900" xr:uid="{181968EF-E705-402E-A4AB-F4AD040B0F4E}"/>
    <cellStyle name="Normal 5 7 2" xfId="3901" xr:uid="{A7881701-203E-45ED-B020-29B326DF6E33}"/>
    <cellStyle name="Normal 5 7 2 2" xfId="3902" xr:uid="{C1E5419F-EDC3-4002-8864-C43F8D9F50ED}"/>
    <cellStyle name="Normal 5 7 2 2 2" xfId="8563" xr:uid="{46BDEC58-D753-4DCB-9564-FDD08D3D63CF}"/>
    <cellStyle name="Normal 5 7 2 2 2 2" xfId="28875" xr:uid="{9E9BB001-931B-400F-BE0A-E56475AAA514}"/>
    <cellStyle name="Normal 5 7 2 2 3" xfId="11944" xr:uid="{7351D5CC-703B-4DFD-999F-A63C6FDD10F4}"/>
    <cellStyle name="Normal 5 7 2 2 3 2" xfId="28876" xr:uid="{26A9CD29-E4BE-4098-8612-DCBFA15DF5E1}"/>
    <cellStyle name="Normal 5 7 2 2 4" xfId="16591" xr:uid="{2CCBCB66-3FAA-468C-B5B6-A59C748A63CB}"/>
    <cellStyle name="Normal 5 7 2 2 4 2" xfId="28877" xr:uid="{0ABE9198-3E11-4C57-B624-EB89A9AA8001}"/>
    <cellStyle name="Normal 5 7 2 2 5" xfId="28874" xr:uid="{45A56924-1B58-46D3-9DE3-ED754F7926A3}"/>
    <cellStyle name="Normal 5 7 2 3" xfId="8562" xr:uid="{6E987DA7-4D5E-466C-9640-A82CB582ACE1}"/>
    <cellStyle name="Normal 5 7 2 3 2" xfId="28878" xr:uid="{77F9A90C-2733-409F-B586-FEFD413877C4}"/>
    <cellStyle name="Normal 5 7 2 4" xfId="11943" xr:uid="{AA8D8FA9-0617-4E52-9334-BFC2B5B2410B}"/>
    <cellStyle name="Normal 5 7 2 4 2" xfId="28879" xr:uid="{8098C360-1209-4143-8C86-AC51C687FFF7}"/>
    <cellStyle name="Normal 5 7 2 5" xfId="16590" xr:uid="{68564CA3-022A-445A-8A8A-006B77BDD0F9}"/>
    <cellStyle name="Normal 5 7 2 5 2" xfId="28880" xr:uid="{2DF9D139-359E-4FAB-BE94-B1448D4CC4D2}"/>
    <cellStyle name="Normal 5 7 2 6" xfId="28873" xr:uid="{31A25A1E-78C1-4428-A94F-7270E6F3C6D4}"/>
    <cellStyle name="Normal 5 7 3" xfId="3903" xr:uid="{515A86D3-597A-4F2C-BFE4-62A705F9E580}"/>
    <cellStyle name="Normal 5 7 3 2" xfId="8564" xr:uid="{AE9FA88A-56D4-4EF7-8488-47B8995BAEC1}"/>
    <cellStyle name="Normal 5 7 3 2 2" xfId="28882" xr:uid="{23450A0B-40FC-470A-87EE-CC680C09B92B}"/>
    <cellStyle name="Normal 5 7 3 3" xfId="11945" xr:uid="{0595D991-9E0E-419D-847E-970A9C9AB38D}"/>
    <cellStyle name="Normal 5 7 3 3 2" xfId="28883" xr:uid="{FCD86616-8311-4252-B432-F298D376C84F}"/>
    <cellStyle name="Normal 5 7 3 4" xfId="16592" xr:uid="{CDD70371-1417-4103-AC58-B8A19EF3CAD5}"/>
    <cellStyle name="Normal 5 7 3 4 2" xfId="28884" xr:uid="{70297B08-5E69-4817-BDA0-50CEFC7E4583}"/>
    <cellStyle name="Normal 5 7 3 5" xfId="28881" xr:uid="{7AEE4925-2E52-4485-8EBD-AB01AE29A8EE}"/>
    <cellStyle name="Normal 5 7 4" xfId="8561" xr:uid="{BAF11384-3C5D-4F46-830B-3E3F46C203C7}"/>
    <cellStyle name="Normal 5 7 4 2" xfId="28885" xr:uid="{1D582C83-A84A-4660-BF6D-1076B7142510}"/>
    <cellStyle name="Normal 5 7 5" xfId="11942" xr:uid="{0B788183-5640-482D-AB91-C8FEBC8ACC4A}"/>
    <cellStyle name="Normal 5 7 5 2" xfId="28886" xr:uid="{74FED863-063C-4A5B-9FAF-B1D57A130C6C}"/>
    <cellStyle name="Normal 5 7 6" xfId="16589" xr:uid="{949DC47F-48EA-48C1-9EA7-2B0038F4AA1F}"/>
    <cellStyle name="Normal 5 7 6 2" xfId="28887" xr:uid="{380A5D0F-8C7E-4343-B711-0AD948CA3B9B}"/>
    <cellStyle name="Normal 5 7 7" xfId="28872" xr:uid="{97491D96-BE56-4804-B3B1-7CB83B68E57B}"/>
    <cellStyle name="Normal 5 8" xfId="3904" xr:uid="{D2684815-565A-4E53-9665-DBE50B7F14EF}"/>
    <cellStyle name="Normal 5 8 2" xfId="3905" xr:uid="{B75EBB97-6EBE-4853-8DC7-DB82BC918FE5}"/>
    <cellStyle name="Normal 5 8 2 2" xfId="3906" xr:uid="{5005A639-79FB-47B8-955A-C4B649A8537F}"/>
    <cellStyle name="Normal 5 8 2 2 2" xfId="8567" xr:uid="{F2919DBF-A48C-4F8E-9A4F-7D8850BCC988}"/>
    <cellStyle name="Normal 5 8 2 2 2 2" xfId="28891" xr:uid="{E0BC6D04-D7F4-4266-9415-29F1AC53BB27}"/>
    <cellStyle name="Normal 5 8 2 2 3" xfId="11948" xr:uid="{ADAE44DD-0BFE-402F-A138-401E16D08B95}"/>
    <cellStyle name="Normal 5 8 2 2 3 2" xfId="28892" xr:uid="{61ECE3FE-4DA7-401C-93E4-2F07AB1E1018}"/>
    <cellStyle name="Normal 5 8 2 2 4" xfId="16595" xr:uid="{966E2B4B-890C-46CB-9D0A-EBB879C6B7A4}"/>
    <cellStyle name="Normal 5 8 2 2 4 2" xfId="28893" xr:uid="{9273A5F8-54C4-4FC4-B2C1-FBF0243FF084}"/>
    <cellStyle name="Normal 5 8 2 2 5" xfId="28890" xr:uid="{F2369FB5-728E-4842-8FD6-F45E120B1E49}"/>
    <cellStyle name="Normal 5 8 2 3" xfId="8566" xr:uid="{3ED58E12-BA43-4498-A3C5-4CA5E15A9650}"/>
    <cellStyle name="Normal 5 8 2 3 2" xfId="28894" xr:uid="{C6C9A822-3EA7-4FEB-B904-6022D3DF4797}"/>
    <cellStyle name="Normal 5 8 2 4" xfId="11947" xr:uid="{1EBBE177-F933-45FB-A672-1287EBEF44C8}"/>
    <cellStyle name="Normal 5 8 2 4 2" xfId="28895" xr:uid="{367474F8-C47C-49CC-ABDE-A68C2EFD5887}"/>
    <cellStyle name="Normal 5 8 2 5" xfId="16594" xr:uid="{0C8D8C87-A945-4697-AD5D-DBA74B2CFD44}"/>
    <cellStyle name="Normal 5 8 2 5 2" xfId="28896" xr:uid="{4DF9A4DA-7094-46B4-AE74-64316AF8EA68}"/>
    <cellStyle name="Normal 5 8 2 6" xfId="28889" xr:uid="{1372ADCA-CD40-4BFA-BE2C-BDA24295D0FA}"/>
    <cellStyle name="Normal 5 8 3" xfId="3907" xr:uid="{E9562F5E-2146-4EA9-BD00-003A0E8F85D4}"/>
    <cellStyle name="Normal 5 8 3 2" xfId="8568" xr:uid="{351487F0-87E9-43B1-AEEF-4E10095E578F}"/>
    <cellStyle name="Normal 5 8 3 2 2" xfId="28898" xr:uid="{44FE713A-D8C9-4CE1-AF11-FDDCA473AA9C}"/>
    <cellStyle name="Normal 5 8 3 3" xfId="11949" xr:uid="{9615AAC6-7C1E-4656-8414-426F5939AB50}"/>
    <cellStyle name="Normal 5 8 3 3 2" xfId="28899" xr:uid="{356B3217-060B-45E6-AE43-9290CE1E5870}"/>
    <cellStyle name="Normal 5 8 3 4" xfId="16596" xr:uid="{F7E04189-E00B-4E03-8069-C4A3599DF04F}"/>
    <cellStyle name="Normal 5 8 3 4 2" xfId="28900" xr:uid="{B24AE392-673D-4594-BE4F-5BD2D23A6E35}"/>
    <cellStyle name="Normal 5 8 3 5" xfId="28897" xr:uid="{AFC45E04-8A0F-4ED3-9A61-D4B97C758E87}"/>
    <cellStyle name="Normal 5 8 4" xfId="8565" xr:uid="{F9C8BCE9-6D3F-4109-A5B4-6478B5A0781E}"/>
    <cellStyle name="Normal 5 8 4 2" xfId="28901" xr:uid="{8AE00061-947A-4337-932C-E5CF1EC68297}"/>
    <cellStyle name="Normal 5 8 5" xfId="11946" xr:uid="{63EB26F9-E25F-445F-AB50-2EC219B60251}"/>
    <cellStyle name="Normal 5 8 5 2" xfId="28902" xr:uid="{336C4F67-D6EE-4E8A-B5B8-71EC997EE5F1}"/>
    <cellStyle name="Normal 5 8 6" xfId="16593" xr:uid="{2D886A11-4E5F-4376-B7DE-EA694EE45A11}"/>
    <cellStyle name="Normal 5 8 6 2" xfId="28903" xr:uid="{400E7B7A-9218-4572-917F-89F84A80FEA6}"/>
    <cellStyle name="Normal 5 8 7" xfId="28888" xr:uid="{DF548344-E05D-4EC5-BD1E-9F2BC32BE557}"/>
    <cellStyle name="Normal 5 9" xfId="3908" xr:uid="{04FDAA06-EA66-4835-B014-C2F6CBE9D960}"/>
    <cellStyle name="Normal 5 9 2" xfId="3909" xr:uid="{F23D52A1-228F-40F1-9D32-20FADAD34CBB}"/>
    <cellStyle name="Normal 5 9 2 2" xfId="8570" xr:uid="{5C7EB6D7-9317-4219-AD96-8F9B482B1195}"/>
    <cellStyle name="Normal 5 9 2 2 2" xfId="28906" xr:uid="{36C936B1-DCA0-457A-B3D9-E6036E2A89CD}"/>
    <cellStyle name="Normal 5 9 2 3" xfId="11951" xr:uid="{01D55596-38D4-401F-8318-0192049C6E4A}"/>
    <cellStyle name="Normal 5 9 2 3 2" xfId="28907" xr:uid="{30561A66-B333-4375-8FA5-6B3F95837E6F}"/>
    <cellStyle name="Normal 5 9 2 4" xfId="16598" xr:uid="{99F4DFDF-5D6E-49DA-8FED-DB97EC76A331}"/>
    <cellStyle name="Normal 5 9 2 4 2" xfId="28908" xr:uid="{CD9EB97D-B0F3-489A-A6BA-550C3213B1D5}"/>
    <cellStyle name="Normal 5 9 2 5" xfId="28905" xr:uid="{D10C7482-83A7-4FCD-8B58-E1D5D5204832}"/>
    <cellStyle name="Normal 5 9 3" xfId="8569" xr:uid="{B37C389D-2CF3-448C-8E56-BC994ECBE073}"/>
    <cellStyle name="Normal 5 9 3 2" xfId="28909" xr:uid="{3FC0A9E0-969C-4155-885F-98D03B1F5AD1}"/>
    <cellStyle name="Normal 5 9 4" xfId="11950" xr:uid="{72C9A8BD-61CB-438E-855D-4D549F093272}"/>
    <cellStyle name="Normal 5 9 4 2" xfId="28910" xr:uid="{356E7F0C-392A-40C8-8512-158B727A67F9}"/>
    <cellStyle name="Normal 5 9 5" xfId="16597" xr:uid="{A1EC1308-065D-41D6-92EC-E7721CE5E203}"/>
    <cellStyle name="Normal 5 9 5 2" xfId="28911" xr:uid="{3A8E8BA1-FCE3-4FCC-A3E1-9158848FA202}"/>
    <cellStyle name="Normal 5 9 6" xfId="28904" xr:uid="{4E07C5C4-F325-44B2-806C-856B958566B2}"/>
    <cellStyle name="Normal 50" xfId="3910" xr:uid="{3AB9A116-B38B-42E7-95E4-77AED88F98B0}"/>
    <cellStyle name="Normal 50 2" xfId="3911" xr:uid="{9AEAC7F3-9E46-442F-8C37-22AD701DFB11}"/>
    <cellStyle name="Normal 50 2 2" xfId="3912" xr:uid="{181A0156-2F11-4723-8347-758D450D6557}"/>
    <cellStyle name="Normal 50 2 2 2" xfId="3913" xr:uid="{BE2E3F32-F16E-4B24-8CBA-A78FBB224AEA}"/>
    <cellStyle name="Normal 50 2 2 2 2" xfId="8574" xr:uid="{4B9A654B-1B97-4F05-9065-DF6EEF73ECAA}"/>
    <cellStyle name="Normal 50 2 2 2 2 2" xfId="28916" xr:uid="{D00450EC-87FB-4A19-B87B-5E3587B4E53B}"/>
    <cellStyle name="Normal 50 2 2 2 3" xfId="11955" xr:uid="{75D99085-A07B-4F44-88A5-26B7E72134A3}"/>
    <cellStyle name="Normal 50 2 2 2 3 2" xfId="28917" xr:uid="{6792EE67-AD8B-4698-95DE-C80410206806}"/>
    <cellStyle name="Normal 50 2 2 2 4" xfId="16602" xr:uid="{6EBE8A9D-7200-428A-ACAC-5FA15A01E932}"/>
    <cellStyle name="Normal 50 2 2 2 4 2" xfId="28918" xr:uid="{BADC1BFD-80AF-4041-8622-36557983CAE2}"/>
    <cellStyle name="Normal 50 2 2 2 5" xfId="28915" xr:uid="{FCEE0543-A8CD-4DE8-B3EE-801891D214CB}"/>
    <cellStyle name="Normal 50 2 2 3" xfId="8573" xr:uid="{DAAE1AC6-7C7F-497A-8D8A-D25A068750FF}"/>
    <cellStyle name="Normal 50 2 2 3 2" xfId="28919" xr:uid="{7E341D39-B02A-48DF-86AC-E37CF9972C12}"/>
    <cellStyle name="Normal 50 2 2 4" xfId="11954" xr:uid="{8133B25D-703A-4F83-A992-918FCB8FB1C6}"/>
    <cellStyle name="Normal 50 2 2 4 2" xfId="28920" xr:uid="{3A05E06A-F1D2-4C1C-93AD-06C6878F01ED}"/>
    <cellStyle name="Normal 50 2 2 5" xfId="16601" xr:uid="{7B2D54AF-2A8E-4660-9F3F-0D384DAC1DD5}"/>
    <cellStyle name="Normal 50 2 2 5 2" xfId="28921" xr:uid="{B0AFD696-AA8D-492D-8BF7-D1D9A5861BAD}"/>
    <cellStyle name="Normal 50 2 2 6" xfId="28914" xr:uid="{A8F0837B-9B9A-4D06-B989-0D5630E14BBC}"/>
    <cellStyle name="Normal 50 2 3" xfId="3914" xr:uid="{91A8EF9F-78F7-40BF-9424-7A77D95F9FE6}"/>
    <cellStyle name="Normal 50 2 3 2" xfId="8575" xr:uid="{91E33DC7-004A-4B15-AE41-D2E8DFD05F1C}"/>
    <cellStyle name="Normal 50 2 3 2 2" xfId="28923" xr:uid="{E20F04E4-DE21-4018-B742-5E9CE3EAA1E0}"/>
    <cellStyle name="Normal 50 2 3 3" xfId="11956" xr:uid="{9D25F63D-F706-4A65-A353-650ADC403AD5}"/>
    <cellStyle name="Normal 50 2 3 3 2" xfId="28924" xr:uid="{692192FE-13A7-447B-937B-7F35363EA2EF}"/>
    <cellStyle name="Normal 50 2 3 4" xfId="16603" xr:uid="{32F119F1-4479-4804-AA5F-F4DA7A27A0E1}"/>
    <cellStyle name="Normal 50 2 3 4 2" xfId="28925" xr:uid="{2F05752D-5CB2-49E3-9589-128C7FC6F76E}"/>
    <cellStyle name="Normal 50 2 3 5" xfId="28922" xr:uid="{81E7575F-1A3B-4B94-8171-97323F8F482F}"/>
    <cellStyle name="Normal 50 2 4" xfId="8572" xr:uid="{0FA5469D-B527-4898-A96A-48813916F778}"/>
    <cellStyle name="Normal 50 2 4 2" xfId="28926" xr:uid="{2259B22D-A5B1-458D-A21B-6FD6BED58FC6}"/>
    <cellStyle name="Normal 50 2 5" xfId="11953" xr:uid="{5DF7E2EB-6635-41D8-80B7-7C90C0202982}"/>
    <cellStyle name="Normal 50 2 5 2" xfId="28927" xr:uid="{B00F59DA-DC91-4756-BD50-2326E24F81A9}"/>
    <cellStyle name="Normal 50 2 6" xfId="16600" xr:uid="{F6754439-4E72-4355-9BCF-02B2185D6132}"/>
    <cellStyle name="Normal 50 2 6 2" xfId="28928" xr:uid="{421B3DE4-76A5-4543-B42F-A9E7F4DF6E98}"/>
    <cellStyle name="Normal 50 2 7" xfId="28913" xr:uid="{59344886-27E6-438F-BEF2-B8FD95F6AB9C}"/>
    <cellStyle name="Normal 50 3" xfId="3915" xr:uid="{990050EE-2AB7-437B-861D-BAAF6CBF3428}"/>
    <cellStyle name="Normal 50 3 2" xfId="3916" xr:uid="{65BD08FD-F461-4CE0-97C0-26060A14D63B}"/>
    <cellStyle name="Normal 50 3 2 2" xfId="3917" xr:uid="{D197FAE9-E959-41C6-ACBA-7D4BAB92BD95}"/>
    <cellStyle name="Normal 50 3 2 2 2" xfId="8578" xr:uid="{AD72CF19-4B58-4E82-B5FD-1FD8D16ADA28}"/>
    <cellStyle name="Normal 50 3 2 2 2 2" xfId="28932" xr:uid="{690C8D78-75AB-47E2-9F70-F415AA4AEE8E}"/>
    <cellStyle name="Normal 50 3 2 2 3" xfId="11959" xr:uid="{48248ABD-C236-4908-BE47-BA4B716886CD}"/>
    <cellStyle name="Normal 50 3 2 2 3 2" xfId="28933" xr:uid="{38108DA0-A615-4A15-9B6D-10717C6D5784}"/>
    <cellStyle name="Normal 50 3 2 2 4" xfId="16606" xr:uid="{1E30A24D-05E1-4373-8A2D-FF7FEF80FFD0}"/>
    <cellStyle name="Normal 50 3 2 2 4 2" xfId="28934" xr:uid="{1109FD7A-A3DD-4B91-A183-085B8A8D7CEA}"/>
    <cellStyle name="Normal 50 3 2 2 5" xfId="28931" xr:uid="{DA22C293-9B17-4A82-B54B-A6CD45ED0E14}"/>
    <cellStyle name="Normal 50 3 2 3" xfId="8577" xr:uid="{4D042CBB-176F-4079-831B-572804E712E3}"/>
    <cellStyle name="Normal 50 3 2 3 2" xfId="28935" xr:uid="{5EE6DF3C-9339-4CAF-9877-D25B9AA9F705}"/>
    <cellStyle name="Normal 50 3 2 4" xfId="11958" xr:uid="{C3D75216-889D-484E-83D6-54E4BFAF8C2E}"/>
    <cellStyle name="Normal 50 3 2 4 2" xfId="28936" xr:uid="{AB5B02E9-0FAF-411D-BB4E-1FB957022B83}"/>
    <cellStyle name="Normal 50 3 2 5" xfId="16605" xr:uid="{6C8ED0A6-D40F-46BA-96D0-30491A757662}"/>
    <cellStyle name="Normal 50 3 2 5 2" xfId="28937" xr:uid="{55C4789E-8BF1-4A8E-84B5-791B611F9CCB}"/>
    <cellStyle name="Normal 50 3 2 6" xfId="28930" xr:uid="{FECA1262-8BF7-4F7F-A930-1FFE76DE5B1B}"/>
    <cellStyle name="Normal 50 3 3" xfId="3918" xr:uid="{12293E85-B8E7-447C-A26C-E61DCEEEF98C}"/>
    <cellStyle name="Normal 50 3 3 2" xfId="8579" xr:uid="{333E5ED0-FFAB-4926-857D-852C34FBC366}"/>
    <cellStyle name="Normal 50 3 3 2 2" xfId="28939" xr:uid="{48D9AAA0-EDFF-4FFA-B931-FF3069FC3B3C}"/>
    <cellStyle name="Normal 50 3 3 3" xfId="11960" xr:uid="{1FE66692-BC6C-46DC-9A90-E5AC18CCAB1D}"/>
    <cellStyle name="Normal 50 3 3 3 2" xfId="28940" xr:uid="{E58371DE-906E-4F92-9465-C74522EE2802}"/>
    <cellStyle name="Normal 50 3 3 4" xfId="16607" xr:uid="{8DB76BAA-CCDE-44FA-8F8F-B1D5F5FA5C9B}"/>
    <cellStyle name="Normal 50 3 3 4 2" xfId="28941" xr:uid="{BB1F729E-251B-4678-86CD-FE3088B1BCE7}"/>
    <cellStyle name="Normal 50 3 3 5" xfId="28938" xr:uid="{2A9E2204-4D15-4882-AF88-0882BDAA2E9F}"/>
    <cellStyle name="Normal 50 3 4" xfId="8576" xr:uid="{3FBFB60B-1EE7-4F32-A136-EC5973F59899}"/>
    <cellStyle name="Normal 50 3 4 2" xfId="28942" xr:uid="{761C0BA3-89A5-44F7-A980-C221162CEDE4}"/>
    <cellStyle name="Normal 50 3 5" xfId="11957" xr:uid="{4FE1EAB5-CCF2-422F-B423-047C534437F0}"/>
    <cellStyle name="Normal 50 3 5 2" xfId="28943" xr:uid="{4E8F2C83-5FCD-4C8B-BCF5-FF37FA237890}"/>
    <cellStyle name="Normal 50 3 6" xfId="16604" xr:uid="{853048E1-7784-4654-8D64-61E8BB09ADC2}"/>
    <cellStyle name="Normal 50 3 6 2" xfId="28944" xr:uid="{DF89FDE1-4EF1-43BF-916F-9264D120D865}"/>
    <cellStyle name="Normal 50 3 7" xfId="28929" xr:uid="{DBDAFB26-C36F-4B6D-9D09-93B5440FD5F7}"/>
    <cellStyle name="Normal 50 4" xfId="3919" xr:uid="{27A31FC9-83A6-4A2E-9C6B-4AA11F698508}"/>
    <cellStyle name="Normal 50 4 2" xfId="3920" xr:uid="{9BFCB64D-7BF6-4DED-991A-0147B74F8864}"/>
    <cellStyle name="Normal 50 4 2 2" xfId="8581" xr:uid="{4C935631-9384-4695-9DE2-9EDA60001717}"/>
    <cellStyle name="Normal 50 4 2 2 2" xfId="28947" xr:uid="{D7BFE02A-A5AA-48A3-BF37-C231A242065C}"/>
    <cellStyle name="Normal 50 4 2 3" xfId="11962" xr:uid="{60BAA086-535E-4890-AA6D-85E264BCE403}"/>
    <cellStyle name="Normal 50 4 2 3 2" xfId="28948" xr:uid="{07572F23-63CE-41B5-A818-0DF5E4F3EB61}"/>
    <cellStyle name="Normal 50 4 2 4" xfId="16609" xr:uid="{5CD54CD3-A79C-49C2-B6EB-722E72DE8F48}"/>
    <cellStyle name="Normal 50 4 2 4 2" xfId="28949" xr:uid="{D01DE6BB-0EC2-4327-96C7-35DB4A521F51}"/>
    <cellStyle name="Normal 50 4 2 5" xfId="28946" xr:uid="{70E20C14-DAAE-4BD5-AAC5-556F53F6E42D}"/>
    <cellStyle name="Normal 50 4 3" xfId="8580" xr:uid="{FEBC4616-91B5-4E22-8C43-9D4D65B3A288}"/>
    <cellStyle name="Normal 50 4 3 2" xfId="28950" xr:uid="{64B5016B-8A33-4155-A22B-779CD242A73C}"/>
    <cellStyle name="Normal 50 4 4" xfId="11961" xr:uid="{315C610F-3896-46ED-9C2F-D57065FB74E4}"/>
    <cellStyle name="Normal 50 4 4 2" xfId="28951" xr:uid="{1FE927BD-B141-4741-B29C-8F35CDA0E9AD}"/>
    <cellStyle name="Normal 50 4 5" xfId="16608" xr:uid="{E2D50F0D-5522-4ADB-B0E7-802C70D7FFDE}"/>
    <cellStyle name="Normal 50 4 5 2" xfId="28952" xr:uid="{77046895-9FD8-4A74-B6F7-13C7B573FA3A}"/>
    <cellStyle name="Normal 50 4 6" xfId="28945" xr:uid="{49F03C9C-EE19-4D88-9FAA-F918FCBEA012}"/>
    <cellStyle name="Normal 50 5" xfId="3921" xr:uid="{CB0774E4-6047-495D-B21D-4FFB55CA2463}"/>
    <cellStyle name="Normal 50 5 2" xfId="8582" xr:uid="{EF772200-011B-45EC-8515-A476C4869B86}"/>
    <cellStyle name="Normal 50 5 2 2" xfId="28954" xr:uid="{F5D46789-F9CA-4D75-A668-8B472E6BFC64}"/>
    <cellStyle name="Normal 50 5 3" xfId="11963" xr:uid="{67F56BC7-958C-468B-9D45-0EF7C864F521}"/>
    <cellStyle name="Normal 50 5 3 2" xfId="28955" xr:uid="{B567F0ED-FF09-4796-B688-EB87C69E1BF6}"/>
    <cellStyle name="Normal 50 5 4" xfId="16610" xr:uid="{86D46392-B8D9-4397-B16A-94A13EDAD49A}"/>
    <cellStyle name="Normal 50 5 4 2" xfId="28956" xr:uid="{BFA7D26C-EA47-4D76-BD52-18B4819FE438}"/>
    <cellStyle name="Normal 50 5 5" xfId="28953" xr:uid="{638667CF-E479-4ECB-958F-1708DC0B5C13}"/>
    <cellStyle name="Normal 50 6" xfId="8571" xr:uid="{1FA3FD5E-4FE2-4E31-B720-B6DF64382628}"/>
    <cellStyle name="Normal 50 6 2" xfId="28957" xr:uid="{80F63F4C-5FB3-40E4-B072-A62C8C459A14}"/>
    <cellStyle name="Normal 50 7" xfId="11952" xr:uid="{F91F8285-C923-4646-8BE0-DE871B95C860}"/>
    <cellStyle name="Normal 50 7 2" xfId="28958" xr:uid="{3B3D03CB-171A-4A9D-9A58-740F5192E490}"/>
    <cellStyle name="Normal 50 8" xfId="16599" xr:uid="{9A27C3C1-C47E-4293-8675-1DD440757B19}"/>
    <cellStyle name="Normal 50 8 2" xfId="28959" xr:uid="{52E7B888-4FF4-44E8-A51F-A97FFE4CBB45}"/>
    <cellStyle name="Normal 50 9" xfId="28912" xr:uid="{1F4F4F3E-9346-4F8C-9E4E-EF82CAEEB9AE}"/>
    <cellStyle name="Normal 51" xfId="3922" xr:uid="{02F079B2-29B7-4DAC-BA29-FFC994E675F2}"/>
    <cellStyle name="Normal 51 2" xfId="3923" xr:uid="{05AF7794-F4BF-49BF-A57D-22CB58FC4095}"/>
    <cellStyle name="Normal 51 2 2" xfId="3924" xr:uid="{204A066F-9772-47EB-A3EA-6699E26B8E63}"/>
    <cellStyle name="Normal 51 2 2 2" xfId="8585" xr:uid="{FE7D1ED5-B3CC-4363-B869-9028DB8D9048}"/>
    <cellStyle name="Normal 51 2 2 2 2" xfId="28963" xr:uid="{4991DCB7-4549-4CBF-B812-046625CDF318}"/>
    <cellStyle name="Normal 51 2 2 3" xfId="11966" xr:uid="{20817A74-69D4-45FA-9050-4076018E98B0}"/>
    <cellStyle name="Normal 51 2 2 3 2" xfId="28964" xr:uid="{2F22487A-FA59-4359-956C-888A120E6CB4}"/>
    <cellStyle name="Normal 51 2 2 4" xfId="16613" xr:uid="{0A6570A3-56B6-4135-B4AF-CF588AB0E4E6}"/>
    <cellStyle name="Normal 51 2 2 4 2" xfId="28965" xr:uid="{6F3F469E-873A-477C-B252-0588BA7AC793}"/>
    <cellStyle name="Normal 51 2 2 5" xfId="28962" xr:uid="{9836777E-A2A6-456F-92A7-7972DBD7D991}"/>
    <cellStyle name="Normal 51 2 3" xfId="8584" xr:uid="{D4C6A131-77DA-489B-AD4B-782E9AA88D10}"/>
    <cellStyle name="Normal 51 2 3 2" xfId="28966" xr:uid="{2B345080-6481-4678-A29F-67D1A83542DA}"/>
    <cellStyle name="Normal 51 2 4" xfId="11965" xr:uid="{D6DD6604-7672-4A8E-8D02-EAE219530307}"/>
    <cellStyle name="Normal 51 2 4 2" xfId="28967" xr:uid="{5920FDE6-1A2A-403F-B19A-1FC93928EB29}"/>
    <cellStyle name="Normal 51 2 5" xfId="16612" xr:uid="{F45156A0-77DD-41FE-81A6-E7BA8D4F9CE3}"/>
    <cellStyle name="Normal 51 2 5 2" xfId="28968" xr:uid="{C6F837B4-605D-47DF-B9B7-A8CAB3F6563B}"/>
    <cellStyle name="Normal 51 2 6" xfId="28961" xr:uid="{CC50B386-9BE3-4037-A802-C3646276C089}"/>
    <cellStyle name="Normal 51 3" xfId="3925" xr:uid="{EFD68F9C-B161-4F75-BEF9-F09E1B9B5042}"/>
    <cellStyle name="Normal 51 3 2" xfId="8586" xr:uid="{BF5EAE36-2AA3-454C-9011-24ED8C2DB02E}"/>
    <cellStyle name="Normal 51 3 2 2" xfId="28970" xr:uid="{DF7978BC-66B5-4923-A684-743BA0B5DCB6}"/>
    <cellStyle name="Normal 51 3 3" xfId="11967" xr:uid="{C411EE18-2FC8-4D01-8383-2E8AF7F66032}"/>
    <cellStyle name="Normal 51 3 3 2" xfId="28971" xr:uid="{9C436F4C-44F6-4475-A971-998125D582F2}"/>
    <cellStyle name="Normal 51 3 4" xfId="16614" xr:uid="{E5CEC8BF-BBF9-419B-B4BB-4DF0E27D64FE}"/>
    <cellStyle name="Normal 51 3 4 2" xfId="28972" xr:uid="{151D5413-23F9-406F-9435-4900D94E2583}"/>
    <cellStyle name="Normal 51 3 5" xfId="28969" xr:uid="{4DE98592-1D22-4099-A0B9-3A96DA8B9E41}"/>
    <cellStyle name="Normal 51 4" xfId="8583" xr:uid="{D8320346-4EB3-42B5-9371-8C2F631D455C}"/>
    <cellStyle name="Normal 51 4 2" xfId="28973" xr:uid="{D9C429BE-21A8-4DC1-B206-1E19187CC8C3}"/>
    <cellStyle name="Normal 51 5" xfId="11964" xr:uid="{E0E8797E-6297-4053-A427-38D5F2C935AE}"/>
    <cellStyle name="Normal 51 5 2" xfId="28974" xr:uid="{465FCBF5-988C-40C5-B10D-FE654AD9282E}"/>
    <cellStyle name="Normal 51 6" xfId="16611" xr:uid="{29E773D5-6F23-4EBE-8D5F-BF449989C93B}"/>
    <cellStyle name="Normal 51 6 2" xfId="28975" xr:uid="{40AF1490-9EFE-41FA-99FD-A1326C22450D}"/>
    <cellStyle name="Normal 51 7" xfId="28960" xr:uid="{A9373B75-7768-4752-8F51-E1E321FF7453}"/>
    <cellStyle name="Normal 52" xfId="3926" xr:uid="{43B7A57A-89EA-41BA-8EFF-2C9A5225C556}"/>
    <cellStyle name="Normal 52 2" xfId="3927" xr:uid="{833943AB-EFBD-4918-9659-6E6C8AF14CBC}"/>
    <cellStyle name="Normal 52 2 2" xfId="3928" xr:uid="{3255336A-F4B4-484D-98E9-5BF1AD29C85E}"/>
    <cellStyle name="Normal 52 2 2 2" xfId="8589" xr:uid="{E24C1443-D9F3-4111-AF1F-92D724BFE13C}"/>
    <cellStyle name="Normal 52 2 2 2 2" xfId="28979" xr:uid="{F1389B8E-7563-4D41-8E4A-212920ED6257}"/>
    <cellStyle name="Normal 52 2 2 3" xfId="11970" xr:uid="{908D720D-79AF-4C63-8848-2C5DD125DF9E}"/>
    <cellStyle name="Normal 52 2 2 3 2" xfId="28980" xr:uid="{43AAF075-3CB6-4FDD-858B-6964DF561756}"/>
    <cellStyle name="Normal 52 2 2 4" xfId="16617" xr:uid="{9202D67C-40A0-4381-BCFB-FD9666F2C810}"/>
    <cellStyle name="Normal 52 2 2 4 2" xfId="28981" xr:uid="{00FA4FCE-C6E4-438F-A686-C7E83BB0D88D}"/>
    <cellStyle name="Normal 52 2 2 5" xfId="28978" xr:uid="{295020E2-8566-446E-9AEC-58F01B59FEC1}"/>
    <cellStyle name="Normal 52 2 3" xfId="8588" xr:uid="{94647F0D-F7BE-4BC2-BF2B-DB98BC01C368}"/>
    <cellStyle name="Normal 52 2 3 2" xfId="28982" xr:uid="{70ECF23D-4110-4F38-BAB8-FFAC18EF0748}"/>
    <cellStyle name="Normal 52 2 4" xfId="11969" xr:uid="{D135EB03-639E-445F-8690-3A3BA8BBDEFA}"/>
    <cellStyle name="Normal 52 2 4 2" xfId="28983" xr:uid="{234347E2-80E4-4AC8-ABC0-D8FB091BFED9}"/>
    <cellStyle name="Normal 52 2 5" xfId="16616" xr:uid="{C71DA7FA-5AB7-41F5-B927-088257C12FF1}"/>
    <cellStyle name="Normal 52 2 5 2" xfId="28984" xr:uid="{6A8E04EF-FA3D-40CF-9F2C-DD430E4352F8}"/>
    <cellStyle name="Normal 52 2 6" xfId="28977" xr:uid="{6629658D-B23F-44BD-8971-4F26544249A5}"/>
    <cellStyle name="Normal 52 3" xfId="3929" xr:uid="{B1F58D1E-22D7-4626-B6EC-29D8089386AD}"/>
    <cellStyle name="Normal 52 3 2" xfId="8590" xr:uid="{A431ACA4-728F-4E24-B2AF-68125DA62A41}"/>
    <cellStyle name="Normal 52 3 2 2" xfId="28986" xr:uid="{53A5E2D9-1334-4F34-BFFA-63B3F13CE76B}"/>
    <cellStyle name="Normal 52 3 3" xfId="11971" xr:uid="{D2C2CB61-793B-49AC-BF0C-1E7CF66F4FAB}"/>
    <cellStyle name="Normal 52 3 3 2" xfId="28987" xr:uid="{09DF7AC4-2570-4047-BB43-14AF5A848385}"/>
    <cellStyle name="Normal 52 3 4" xfId="16618" xr:uid="{5D880A38-BD55-4708-83A0-FCE097111A7A}"/>
    <cellStyle name="Normal 52 3 4 2" xfId="28988" xr:uid="{21D65875-F956-41F1-BD75-A54466B744BB}"/>
    <cellStyle name="Normal 52 3 5" xfId="28985" xr:uid="{F07AF360-2EA3-4918-8994-2115D0742DAC}"/>
    <cellStyle name="Normal 52 4" xfId="8587" xr:uid="{C24E5CDE-BC0E-496D-81FF-75B63D7290CD}"/>
    <cellStyle name="Normal 52 4 2" xfId="28989" xr:uid="{249E819A-2DBB-49E1-9653-7EA68E83A1C9}"/>
    <cellStyle name="Normal 52 5" xfId="11968" xr:uid="{801E99B3-42B4-42E6-AD97-177896B5015D}"/>
    <cellStyle name="Normal 52 5 2" xfId="28990" xr:uid="{241D6730-CFAC-4A53-B731-F46CC861E6EB}"/>
    <cellStyle name="Normal 52 6" xfId="16615" xr:uid="{93269867-1368-4DA7-8DE3-7D5E12F6B4F5}"/>
    <cellStyle name="Normal 52 6 2" xfId="28991" xr:uid="{8C80FB3A-F43B-4AF0-A614-F72B51576B66}"/>
    <cellStyle name="Normal 52 7" xfId="28976" xr:uid="{7E1A084E-A7F6-49BF-9680-5A102F31942C}"/>
    <cellStyle name="Normal 53" xfId="3930" xr:uid="{87ED7A98-058C-4AEE-BD89-DA438270CD7C}"/>
    <cellStyle name="Normal 53 2" xfId="3931" xr:uid="{F27E7570-2B90-4F67-BC4A-CD9A4EE49DB5}"/>
    <cellStyle name="Normal 53 2 2" xfId="3932" xr:uid="{D2764BD6-E968-4EE7-BB18-613764EC15AB}"/>
    <cellStyle name="Normal 53 2 2 2" xfId="8593" xr:uid="{11824D9F-FA46-44F8-906E-3BC4D07B82C2}"/>
    <cellStyle name="Normal 53 2 2 2 2" xfId="28995" xr:uid="{72DD390E-43CB-4B77-8979-BCC5D1A69FF6}"/>
    <cellStyle name="Normal 53 2 2 3" xfId="11974" xr:uid="{FB62348C-6FF3-4A66-A7E7-8597E008A5F4}"/>
    <cellStyle name="Normal 53 2 2 3 2" xfId="28996" xr:uid="{9F2325A7-7E98-45A7-BFA0-64BF485D8D09}"/>
    <cellStyle name="Normal 53 2 2 4" xfId="16621" xr:uid="{0C284831-C3A1-4818-A4C3-7869FC8558BE}"/>
    <cellStyle name="Normal 53 2 2 4 2" xfId="28997" xr:uid="{A762D611-535A-4C5D-AD0A-04CC0AB75920}"/>
    <cellStyle name="Normal 53 2 2 5" xfId="28994" xr:uid="{9A8C90BB-BFE0-47F2-812A-A6B71F8E8627}"/>
    <cellStyle name="Normal 53 2 3" xfId="8592" xr:uid="{180217E0-E6DB-4908-A669-7EA44F519448}"/>
    <cellStyle name="Normal 53 2 3 2" xfId="28998" xr:uid="{657F669E-15ED-4AD3-AAD1-A7E19705E3DF}"/>
    <cellStyle name="Normal 53 2 4" xfId="11973" xr:uid="{69CEFBB0-EB5F-4AA9-AA7B-F6D17A9FAC98}"/>
    <cellStyle name="Normal 53 2 4 2" xfId="28999" xr:uid="{CFCE9DF2-F621-41BD-9915-3BF7416036C4}"/>
    <cellStyle name="Normal 53 2 5" xfId="16620" xr:uid="{E6811A11-91DD-4141-9052-20172587AF86}"/>
    <cellStyle name="Normal 53 2 5 2" xfId="29000" xr:uid="{0879854F-3096-4DF4-8782-4C47D723ACAB}"/>
    <cellStyle name="Normal 53 2 6" xfId="28993" xr:uid="{06F6C3CC-CB23-43A6-B5D4-2340C6FA28FD}"/>
    <cellStyle name="Normal 53 3" xfId="3933" xr:uid="{3BB1055F-31A1-488B-9E0C-EB35853EB218}"/>
    <cellStyle name="Normal 53 3 2" xfId="8594" xr:uid="{E99D7BCE-0A15-4BFE-A299-DB613E9FC2AE}"/>
    <cellStyle name="Normal 53 3 2 2" xfId="29002" xr:uid="{0D01223F-B2EF-41E5-A7CA-6A25EF521C29}"/>
    <cellStyle name="Normal 53 3 3" xfId="11975" xr:uid="{C2BBF1E6-6765-4E09-B133-F7531B9AB2E5}"/>
    <cellStyle name="Normal 53 3 3 2" xfId="29003" xr:uid="{3DA214EE-2DA3-4108-8CAC-FA10635E60D8}"/>
    <cellStyle name="Normal 53 3 4" xfId="16622" xr:uid="{99E2AE09-DAE9-46CA-93D5-CAD9811EBB70}"/>
    <cellStyle name="Normal 53 3 4 2" xfId="29004" xr:uid="{E525D3F1-123D-478D-91FD-990006100BFF}"/>
    <cellStyle name="Normal 53 3 5" xfId="29001" xr:uid="{F07F5CBF-A957-45E8-B5FF-2612F3412193}"/>
    <cellStyle name="Normal 53 4" xfId="8591" xr:uid="{D00518FA-6BD0-4CA4-A1EB-9CA659B65FAD}"/>
    <cellStyle name="Normal 53 4 2" xfId="29005" xr:uid="{09B69003-7D92-4A66-911D-20C3D89E7F26}"/>
    <cellStyle name="Normal 53 5" xfId="11972" xr:uid="{03FC401F-DF83-4DBB-AC8D-C43821638BA5}"/>
    <cellStyle name="Normal 53 5 2" xfId="29006" xr:uid="{A447477B-A785-46B0-8961-1140E3FDD5B4}"/>
    <cellStyle name="Normal 53 6" xfId="16619" xr:uid="{D5CF6EF3-AEE1-4B24-B20A-590C89FD5DCF}"/>
    <cellStyle name="Normal 53 6 2" xfId="29007" xr:uid="{C33457A1-0655-4A8F-9177-4F773C1F4658}"/>
    <cellStyle name="Normal 53 7" xfId="28992" xr:uid="{0362BD91-34C2-4682-85F0-B3B740AFA248}"/>
    <cellStyle name="Normal 54" xfId="3934" xr:uid="{78CF0702-3F4C-4F37-A26D-564CB2E5A06A}"/>
    <cellStyle name="Normal 54 2" xfId="3935" xr:uid="{A46F4AC6-808E-43E5-B920-33BBD95BAE31}"/>
    <cellStyle name="Normal 54 2 2" xfId="3936" xr:uid="{0D9756A6-84E6-42F9-BD66-7ADCBE3499E8}"/>
    <cellStyle name="Normal 54 2 2 2" xfId="8597" xr:uid="{BF50F701-8808-428D-BEFB-FA09DA014B06}"/>
    <cellStyle name="Normal 54 2 2 2 2" xfId="29011" xr:uid="{6B457A86-37F0-4927-B240-EE7CD6E51C4F}"/>
    <cellStyle name="Normal 54 2 2 3" xfId="11978" xr:uid="{37015952-DEC5-4F1B-A5B6-A3B2F3953528}"/>
    <cellStyle name="Normal 54 2 2 3 2" xfId="29012" xr:uid="{36642207-D42D-490D-9CCA-24EE51B74F11}"/>
    <cellStyle name="Normal 54 2 2 4" xfId="16625" xr:uid="{F52060DF-A76D-4C81-84C5-D4973610D4BC}"/>
    <cellStyle name="Normal 54 2 2 4 2" xfId="29013" xr:uid="{DCDB8AF0-5697-4EC6-BFCA-4CF0F86BF90F}"/>
    <cellStyle name="Normal 54 2 2 5" xfId="29010" xr:uid="{2340DBA6-5CA3-4263-AD90-9E6F79E2486D}"/>
    <cellStyle name="Normal 54 2 3" xfId="8596" xr:uid="{6805E249-FFE7-41E0-94B1-5929AA361977}"/>
    <cellStyle name="Normal 54 2 3 2" xfId="29014" xr:uid="{3B06D2CC-1A50-459E-BCB2-02DCE0D3945C}"/>
    <cellStyle name="Normal 54 2 4" xfId="11977" xr:uid="{6548B726-B75D-4ACA-A04E-0908E29D139C}"/>
    <cellStyle name="Normal 54 2 4 2" xfId="29015" xr:uid="{24217675-09D2-4663-8790-58FEA835DF33}"/>
    <cellStyle name="Normal 54 2 5" xfId="16624" xr:uid="{F94ECE04-76AA-4A71-8418-E3E008026BF5}"/>
    <cellStyle name="Normal 54 2 5 2" xfId="29016" xr:uid="{2AAAC234-8046-4A7F-838F-2BF1D7782A60}"/>
    <cellStyle name="Normal 54 2 6" xfId="29009" xr:uid="{602FBD04-FD6D-44D8-91C7-46359ECF17F6}"/>
    <cellStyle name="Normal 54 3" xfId="3937" xr:uid="{C0845BFF-41F4-454F-932A-F13BC009E4BB}"/>
    <cellStyle name="Normal 54 3 2" xfId="8598" xr:uid="{176B1663-D598-4462-9352-4058E05D2F94}"/>
    <cellStyle name="Normal 54 3 2 2" xfId="29018" xr:uid="{FCCF8A7E-0AF1-4A18-890F-437FC79CC93B}"/>
    <cellStyle name="Normal 54 3 3" xfId="11979" xr:uid="{24ED1FDB-F799-4C5B-90D2-FC6CB0B0448D}"/>
    <cellStyle name="Normal 54 3 3 2" xfId="29019" xr:uid="{1ADA0674-9491-4D73-B34C-959747427AEE}"/>
    <cellStyle name="Normal 54 3 4" xfId="16626" xr:uid="{91F8BA19-5E68-4384-9425-CFBD17D14A61}"/>
    <cellStyle name="Normal 54 3 4 2" xfId="29020" xr:uid="{75AC6D6A-9690-4264-9F35-842A290AD840}"/>
    <cellStyle name="Normal 54 3 5" xfId="29017" xr:uid="{38223D52-71C5-4CB1-92FF-662DCCB021EA}"/>
    <cellStyle name="Normal 54 4" xfId="8595" xr:uid="{6DFEED40-0B00-4E3D-93FE-3E8C71F70324}"/>
    <cellStyle name="Normal 54 4 2" xfId="29021" xr:uid="{C531B9FC-3778-4208-AAF4-1CB70EA50E3D}"/>
    <cellStyle name="Normal 54 5" xfId="11976" xr:uid="{C07541D2-C9D9-4653-AF29-DA05253EA7A2}"/>
    <cellStyle name="Normal 54 5 2" xfId="29022" xr:uid="{9DED41B3-9EA3-4179-9801-CFBD9272970D}"/>
    <cellStyle name="Normal 54 6" xfId="16623" xr:uid="{8A6D470F-B0D6-4071-B761-DE5F73B1DAE7}"/>
    <cellStyle name="Normal 54 6 2" xfId="29023" xr:uid="{648A501B-A180-4358-B529-02FD438005C0}"/>
    <cellStyle name="Normal 54 7" xfId="29008" xr:uid="{97509CA1-1CA0-4782-936A-E7FF61A91439}"/>
    <cellStyle name="Normal 55" xfId="3938" xr:uid="{86F3B0A5-CD6F-40CA-BC97-7D9F6A302605}"/>
    <cellStyle name="Normal 55 2" xfId="3939" xr:uid="{BA912B5B-2AE0-47B9-A80D-1ED2A8129CD9}"/>
    <cellStyle name="Normal 55 2 2" xfId="3940" xr:uid="{1951ABDC-BFEA-46AB-A130-8BB2DE856934}"/>
    <cellStyle name="Normal 55 2 2 2" xfId="8601" xr:uid="{AD777944-D195-47FE-9E8A-6277D78C46B2}"/>
    <cellStyle name="Normal 55 2 2 2 2" xfId="29027" xr:uid="{B27D3989-D0CC-4DB9-88A3-559B885BA867}"/>
    <cellStyle name="Normal 55 2 2 3" xfId="11982" xr:uid="{795D122C-CB39-4743-99CF-109612521B42}"/>
    <cellStyle name="Normal 55 2 2 3 2" xfId="29028" xr:uid="{6D73F239-6751-4A70-A22F-1C8130CFB5E8}"/>
    <cellStyle name="Normal 55 2 2 4" xfId="16629" xr:uid="{42005BB8-587B-42AA-9C01-37530C3C97BC}"/>
    <cellStyle name="Normal 55 2 2 4 2" xfId="29029" xr:uid="{29391488-4BDE-4463-8431-8F1067D8BA74}"/>
    <cellStyle name="Normal 55 2 2 5" xfId="29026" xr:uid="{77AAEBAF-FA3E-4F9D-8C6B-462EFC22FF1A}"/>
    <cellStyle name="Normal 55 2 3" xfId="8600" xr:uid="{606078DA-AC5B-4A36-AC4A-7339206357DA}"/>
    <cellStyle name="Normal 55 2 3 2" xfId="29030" xr:uid="{D16E05A8-4B72-4B07-B25D-8D04D25BBAC5}"/>
    <cellStyle name="Normal 55 2 4" xfId="11981" xr:uid="{A07E1621-04AA-4DFB-94EA-0EDC5DB9D1B7}"/>
    <cellStyle name="Normal 55 2 4 2" xfId="29031" xr:uid="{85885FEB-5C03-4390-9E1D-0E0DF97BC676}"/>
    <cellStyle name="Normal 55 2 5" xfId="16628" xr:uid="{3120C909-C065-4001-8A21-FD7442A714CD}"/>
    <cellStyle name="Normal 55 2 5 2" xfId="29032" xr:uid="{33849994-AF0B-4F53-A9EC-671BA54DDDFE}"/>
    <cellStyle name="Normal 55 2 6" xfId="29025" xr:uid="{7F21C38B-C196-4D1E-B4E6-38AD84E4C0AE}"/>
    <cellStyle name="Normal 55 3" xfId="3941" xr:uid="{9201DBE5-4A2E-4445-9E28-1B4D1D4067B0}"/>
    <cellStyle name="Normal 55 3 2" xfId="8602" xr:uid="{056B72EF-207E-4B76-B754-ADC3C346FBD3}"/>
    <cellStyle name="Normal 55 3 2 2" xfId="29034" xr:uid="{2C274A18-3D6E-4CFB-990A-9AEB43C5722E}"/>
    <cellStyle name="Normal 55 3 3" xfId="11983" xr:uid="{2D54815E-B6E9-4F14-925D-37AD4946435F}"/>
    <cellStyle name="Normal 55 3 3 2" xfId="29035" xr:uid="{39443550-B03B-4258-98B2-CE95C0A3B7D4}"/>
    <cellStyle name="Normal 55 3 4" xfId="16630" xr:uid="{D191260F-3BD9-44E9-A020-AE8B4363E5A4}"/>
    <cellStyle name="Normal 55 3 4 2" xfId="29036" xr:uid="{F17737FE-41DA-487E-A141-3C3A73CD7B23}"/>
    <cellStyle name="Normal 55 3 5" xfId="29033" xr:uid="{45266C45-B860-4B26-82A3-628C391F7F9A}"/>
    <cellStyle name="Normal 55 4" xfId="8599" xr:uid="{6E73CEC8-C8AA-4B74-97EA-E58A78232EBA}"/>
    <cellStyle name="Normal 55 4 2" xfId="29037" xr:uid="{7D493806-6229-4D9C-96C6-B84321AECA2D}"/>
    <cellStyle name="Normal 55 5" xfId="11980" xr:uid="{3239FF1B-6A3C-49F7-8A93-D7294E07E7DE}"/>
    <cellStyle name="Normal 55 5 2" xfId="29038" xr:uid="{82644913-4D92-420E-A21E-69895D40ECA5}"/>
    <cellStyle name="Normal 55 6" xfId="16627" xr:uid="{BA72C042-67CB-4939-B83E-7631103805AF}"/>
    <cellStyle name="Normal 55 6 2" xfId="29039" xr:uid="{E3BE4236-DB85-47CD-AAF7-5A8860520F0A}"/>
    <cellStyle name="Normal 55 7" xfId="29024" xr:uid="{8485F843-2980-4CE8-87AA-A0238B173BEA}"/>
    <cellStyle name="Normal 56" xfId="3942" xr:uid="{9E101AD8-3253-4D1D-8408-25413EEF8731}"/>
    <cellStyle name="Normal 56 2" xfId="3943" xr:uid="{C45E55D1-A74B-47BD-8AA8-A6199C031AEF}"/>
    <cellStyle name="Normal 56 2 2" xfId="3944" xr:uid="{25D225EC-DE1B-456A-A14B-C98D398CB9BE}"/>
    <cellStyle name="Normal 56 2 2 2" xfId="8605" xr:uid="{9ABAAB28-D286-46F5-8D94-7792B1F13B12}"/>
    <cellStyle name="Normal 56 2 2 2 2" xfId="29043" xr:uid="{329D2B06-0B0A-47D6-8054-3C6E5ABF1316}"/>
    <cellStyle name="Normal 56 2 2 3" xfId="11986" xr:uid="{C1624013-31E9-40D5-97B8-25CB933330F9}"/>
    <cellStyle name="Normal 56 2 2 3 2" xfId="29044" xr:uid="{4ABEE4E9-7169-4253-BE8B-DEB0B0B3BDCB}"/>
    <cellStyle name="Normal 56 2 2 4" xfId="16633" xr:uid="{969F237A-B725-47F8-A8C0-27754F447D93}"/>
    <cellStyle name="Normal 56 2 2 4 2" xfId="29045" xr:uid="{AD2B029E-979F-47E9-9596-7C3F63C24B11}"/>
    <cellStyle name="Normal 56 2 2 5" xfId="29042" xr:uid="{35C3EB95-6C97-4D3D-B10B-05C9934ED1F9}"/>
    <cellStyle name="Normal 56 2 3" xfId="8604" xr:uid="{8D88281A-15E4-432A-9901-9F5C4706CB06}"/>
    <cellStyle name="Normal 56 2 3 2" xfId="29046" xr:uid="{ED9CE017-8B67-4916-9570-0AED99639813}"/>
    <cellStyle name="Normal 56 2 4" xfId="11985" xr:uid="{342BBF82-1602-4946-BD97-10C64D2DE52E}"/>
    <cellStyle name="Normal 56 2 4 2" xfId="29047" xr:uid="{68752FBA-A22B-42CD-BEAC-1A972D0CA4FF}"/>
    <cellStyle name="Normal 56 2 5" xfId="16632" xr:uid="{F6EB7509-7A20-480E-9749-CB81989A49C8}"/>
    <cellStyle name="Normal 56 2 5 2" xfId="29048" xr:uid="{8B1E6104-06E5-4FE8-A191-A02E862A94F7}"/>
    <cellStyle name="Normal 56 2 6" xfId="29041" xr:uid="{00A30897-511F-4A74-9611-EEB4673346CA}"/>
    <cellStyle name="Normal 56 3" xfId="3945" xr:uid="{50C1F457-665F-43D4-9B86-1DD8C99319CE}"/>
    <cellStyle name="Normal 56 3 2" xfId="8606" xr:uid="{B0EEE6F6-3890-4D4F-946E-E2D61124C7E8}"/>
    <cellStyle name="Normal 56 3 2 2" xfId="29050" xr:uid="{B4510483-1FB1-4080-BED9-803B7CC0A44A}"/>
    <cellStyle name="Normal 56 3 3" xfId="11987" xr:uid="{CA0B6E3A-9D4A-407C-80FF-0779745540B1}"/>
    <cellStyle name="Normal 56 3 3 2" xfId="29051" xr:uid="{BBDA5D86-8B02-4CCF-B374-E999676C8737}"/>
    <cellStyle name="Normal 56 3 4" xfId="16634" xr:uid="{C6FDF279-194B-4E04-B400-3C7F33D42B15}"/>
    <cellStyle name="Normal 56 3 4 2" xfId="29052" xr:uid="{E05C54E6-76EC-4616-BFC9-70025016E082}"/>
    <cellStyle name="Normal 56 3 5" xfId="29049" xr:uid="{A0D36F8E-7706-40AD-AEED-0C115744507A}"/>
    <cellStyle name="Normal 56 4" xfId="8603" xr:uid="{87AC5829-9954-4D54-ADA6-636ED94A7449}"/>
    <cellStyle name="Normal 56 4 2" xfId="29053" xr:uid="{07844DE0-61A4-48DF-A935-1E6E73D8494A}"/>
    <cellStyle name="Normal 56 5" xfId="11984" xr:uid="{7EEE16B8-7CBD-4CF1-95BC-A3DDEB07C06A}"/>
    <cellStyle name="Normal 56 5 2" xfId="29054" xr:uid="{68607D2F-22C2-4725-9297-BDDFF4B9A52C}"/>
    <cellStyle name="Normal 56 6" xfId="16631" xr:uid="{301E7988-501F-419E-AD37-ACD5E1D4C2E3}"/>
    <cellStyle name="Normal 56 6 2" xfId="29055" xr:uid="{9EE86B98-4985-45BA-AD0E-3104983290E8}"/>
    <cellStyle name="Normal 56 7" xfId="29040" xr:uid="{3CD2CC71-71AD-448E-9DA6-0203B9E78BE9}"/>
    <cellStyle name="Normal 57" xfId="3946" xr:uid="{1D552D21-8B3F-46FA-A6A2-4E71FF2F536B}"/>
    <cellStyle name="Normal 57 2" xfId="3947" xr:uid="{BED409DB-381F-4C03-81A5-2FECEA093119}"/>
    <cellStyle name="Normal 57 2 2" xfId="3948" xr:uid="{2969435D-F4CD-461F-AF5B-B80A2B5DF4A0}"/>
    <cellStyle name="Normal 57 2 2 2" xfId="8609" xr:uid="{12BA7C02-60F4-4CD4-AE85-8E39A0A300DA}"/>
    <cellStyle name="Normal 57 2 2 2 2" xfId="29059" xr:uid="{B1A94886-95DB-4F7F-A9DA-7316D6E55F38}"/>
    <cellStyle name="Normal 57 2 2 3" xfId="11990" xr:uid="{F2CF7EBA-19B8-47A7-89E6-568BD0D67751}"/>
    <cellStyle name="Normal 57 2 2 3 2" xfId="29060" xr:uid="{9F1613F9-C806-4E86-AA7A-F0BC17EA2977}"/>
    <cellStyle name="Normal 57 2 2 4" xfId="16637" xr:uid="{FD4F14C7-3FC6-429B-A105-B3112D3547A1}"/>
    <cellStyle name="Normal 57 2 2 4 2" xfId="29061" xr:uid="{793E0AF7-6762-4E8B-AC66-AD3414CCDDEA}"/>
    <cellStyle name="Normal 57 2 2 5" xfId="29058" xr:uid="{A6504E95-CB09-4DFC-B0DD-07C40212C5F9}"/>
    <cellStyle name="Normal 57 2 3" xfId="8608" xr:uid="{ACB124D0-612B-49CB-9375-2123DE2A7CE4}"/>
    <cellStyle name="Normal 57 2 3 2" xfId="29062" xr:uid="{8E4BC721-83A9-4808-8629-A0FB5A2A01CE}"/>
    <cellStyle name="Normal 57 2 4" xfId="11989" xr:uid="{C2A421A3-4859-4F17-B94D-40FB4791A7FA}"/>
    <cellStyle name="Normal 57 2 4 2" xfId="29063" xr:uid="{8D1760DB-BCAD-41A4-8073-4F2DF36DB6EE}"/>
    <cellStyle name="Normal 57 2 5" xfId="16636" xr:uid="{D5182DED-4B19-46A8-9023-1EAB7B2283F4}"/>
    <cellStyle name="Normal 57 2 5 2" xfId="29064" xr:uid="{0071AFA7-7B60-402A-ABCC-1DB22262338E}"/>
    <cellStyle name="Normal 57 2 6" xfId="29057" xr:uid="{5C907CD6-FD8C-4722-949B-E8277BAF3120}"/>
    <cellStyle name="Normal 57 3" xfId="3949" xr:uid="{B4475A12-6439-40A7-9972-DABFCD3BEBAD}"/>
    <cellStyle name="Normal 57 3 2" xfId="8610" xr:uid="{8C1814F7-412F-4537-A6DE-05AC07CF0FC6}"/>
    <cellStyle name="Normal 57 3 2 2" xfId="29066" xr:uid="{332052EE-5BD1-4163-9BD5-1A04FD9818FF}"/>
    <cellStyle name="Normal 57 3 3" xfId="11991" xr:uid="{C0173B0B-73A4-4C95-8D8C-3B4F3C814024}"/>
    <cellStyle name="Normal 57 3 3 2" xfId="29067" xr:uid="{250F538B-BDF6-48E0-9059-4957E0702967}"/>
    <cellStyle name="Normal 57 3 4" xfId="16638" xr:uid="{B644E915-7906-4FE1-8432-71D070BA069E}"/>
    <cellStyle name="Normal 57 3 4 2" xfId="29068" xr:uid="{0100B45C-728F-46F1-B993-9662CA53DAEE}"/>
    <cellStyle name="Normal 57 3 5" xfId="29065" xr:uid="{AC10582B-F221-431E-885D-E6FE84E4A13C}"/>
    <cellStyle name="Normal 57 4" xfId="8607" xr:uid="{0812F678-129A-4565-8047-25F046DB80FA}"/>
    <cellStyle name="Normal 57 4 2" xfId="29069" xr:uid="{FDE002C7-72F6-4394-9DC5-77AF7D775437}"/>
    <cellStyle name="Normal 57 5" xfId="11988" xr:uid="{374CD5E9-0D63-4CFF-BBA4-6AF82415F934}"/>
    <cellStyle name="Normal 57 5 2" xfId="29070" xr:uid="{BE2DE211-725F-480D-AB7D-9D3FA6868949}"/>
    <cellStyle name="Normal 57 6" xfId="16635" xr:uid="{BA69A47A-D788-4ABD-987D-A818B7CC5F3A}"/>
    <cellStyle name="Normal 57 6 2" xfId="29071" xr:uid="{60E0003D-AF5F-4468-9774-3330241FEA41}"/>
    <cellStyle name="Normal 57 7" xfId="29056" xr:uid="{327D98E2-6C14-4799-A333-CA9935347EEA}"/>
    <cellStyle name="Normal 58" xfId="3950" xr:uid="{4725EDB1-57EE-40A8-969A-8B83F1AF6E75}"/>
    <cellStyle name="Normal 58 2" xfId="3951" xr:uid="{88E066B1-8A19-4620-BFD0-1572927566E4}"/>
    <cellStyle name="Normal 58 2 2" xfId="3952" xr:uid="{FD781E1F-4F43-4015-9037-17187FBDBFFE}"/>
    <cellStyle name="Normal 58 2 2 2" xfId="8613" xr:uid="{3B5F41D3-EBA1-462F-B153-A290132D4DCC}"/>
    <cellStyle name="Normal 58 2 2 2 2" xfId="29075" xr:uid="{A3E88C44-8A62-4E44-9BEE-AE8CA5185DF0}"/>
    <cellStyle name="Normal 58 2 2 3" xfId="11994" xr:uid="{8AAE2AC0-BDC6-4BF5-A520-2742BB906820}"/>
    <cellStyle name="Normal 58 2 2 3 2" xfId="29076" xr:uid="{E68C253A-9277-426D-8D46-0B4EA6D69F56}"/>
    <cellStyle name="Normal 58 2 2 4" xfId="16641" xr:uid="{6ABC1C8D-7ACF-4A83-BE30-3EC5F442D606}"/>
    <cellStyle name="Normal 58 2 2 4 2" xfId="29077" xr:uid="{C5A28C48-6A9D-4CDE-A809-AA981BAA9233}"/>
    <cellStyle name="Normal 58 2 2 5" xfId="29074" xr:uid="{ACA5DC1C-03D1-4BB7-98E5-D334A4B8BE77}"/>
    <cellStyle name="Normal 58 2 3" xfId="8612" xr:uid="{92E16144-A26A-4F65-A7F2-25BBE7000E49}"/>
    <cellStyle name="Normal 58 2 3 2" xfId="29078" xr:uid="{E8766C1D-FD21-4CC8-A5C0-844A56D3E85C}"/>
    <cellStyle name="Normal 58 2 4" xfId="11993" xr:uid="{AB4E2749-C332-47BD-ABE6-43B2D65ECD4F}"/>
    <cellStyle name="Normal 58 2 4 2" xfId="29079" xr:uid="{00853DD7-6D4C-4C76-8980-294265BCF864}"/>
    <cellStyle name="Normal 58 2 5" xfId="16640" xr:uid="{BC17D930-E700-4AA2-9A0E-F592F196F73C}"/>
    <cellStyle name="Normal 58 2 5 2" xfId="29080" xr:uid="{0AA6DD9E-3E15-46BE-996B-4097EA584948}"/>
    <cellStyle name="Normal 58 2 6" xfId="29073" xr:uid="{86BED807-6C32-4AA8-AD18-F1B30892BD9A}"/>
    <cellStyle name="Normal 58 3" xfId="3953" xr:uid="{0C59230E-8468-4BE4-B678-31363C5C6C7E}"/>
    <cellStyle name="Normal 58 3 2" xfId="8614" xr:uid="{CDB2B660-E6BC-4892-A3D7-7EC0F388B15F}"/>
    <cellStyle name="Normal 58 3 2 2" xfId="29082" xr:uid="{03646788-EDF9-4366-BBA7-AD46B19FCA7C}"/>
    <cellStyle name="Normal 58 3 3" xfId="11995" xr:uid="{2A6B1637-45D9-4C5A-B507-1148DA0CB33D}"/>
    <cellStyle name="Normal 58 3 3 2" xfId="29083" xr:uid="{BB71EF84-CE8C-486A-B799-302526761E2D}"/>
    <cellStyle name="Normal 58 3 4" xfId="16642" xr:uid="{0C7AD261-41A7-47E4-A9E3-9125AD57140A}"/>
    <cellStyle name="Normal 58 3 4 2" xfId="29084" xr:uid="{B6AD8AC9-4F5A-4DFA-A592-95FBF082724D}"/>
    <cellStyle name="Normal 58 3 5" xfId="29081" xr:uid="{0F835FE3-8361-4221-8CF9-C472E95DB121}"/>
    <cellStyle name="Normal 58 4" xfId="8611" xr:uid="{6C281511-0176-48E8-B1BD-C28B95893819}"/>
    <cellStyle name="Normal 58 4 2" xfId="29085" xr:uid="{A246FCA9-C6D5-4C3D-BF60-E07D84BA7175}"/>
    <cellStyle name="Normal 58 5" xfId="11992" xr:uid="{91FCFCA1-CD01-4847-9997-1EC62152A2F5}"/>
    <cellStyle name="Normal 58 5 2" xfId="29086" xr:uid="{16E4B590-729F-48FE-B8B0-A884EB77B49F}"/>
    <cellStyle name="Normal 58 6" xfId="16639" xr:uid="{B3AE5F1F-3E97-4498-A882-03F0C1C6787F}"/>
    <cellStyle name="Normal 58 6 2" xfId="29087" xr:uid="{4BE81598-8DF6-43BC-BD75-FCE0C3FF7A45}"/>
    <cellStyle name="Normal 58 7" xfId="29072" xr:uid="{335E3893-83BB-45E7-BDCF-9F8594314F58}"/>
    <cellStyle name="Normal 59" xfId="3954" xr:uid="{24D22DB2-EDF2-40BF-A87D-446BA34EEDFD}"/>
    <cellStyle name="Normal 59 2" xfId="3955" xr:uid="{D842E107-5BA0-4C1B-9AE5-BB85A5814368}"/>
    <cellStyle name="Normal 59 2 2" xfId="3956" xr:uid="{71050AE7-47CB-45B8-A59C-891CD6827F62}"/>
    <cellStyle name="Normal 59 2 2 2" xfId="8617" xr:uid="{A8D53DFE-E6DF-4BC7-8F7F-462583E48C78}"/>
    <cellStyle name="Normal 59 2 2 2 2" xfId="29091" xr:uid="{996A4E47-B5F4-465F-AD6D-8C7737D32493}"/>
    <cellStyle name="Normal 59 2 2 3" xfId="11998" xr:uid="{2E1927D8-9473-4C8C-8C21-299D4071A652}"/>
    <cellStyle name="Normal 59 2 2 3 2" xfId="29092" xr:uid="{AAD3CBC9-D402-4565-A1F6-4E26035E8453}"/>
    <cellStyle name="Normal 59 2 2 4" xfId="16645" xr:uid="{7E61A0BE-9FAA-4F09-B20B-BB11EE5FDB21}"/>
    <cellStyle name="Normal 59 2 2 4 2" xfId="29093" xr:uid="{DCCCC4A6-F447-4224-8898-965A157F0981}"/>
    <cellStyle name="Normal 59 2 2 5" xfId="29090" xr:uid="{3A026EDD-DB34-4CD2-9248-B5E564DD259D}"/>
    <cellStyle name="Normal 59 2 3" xfId="8616" xr:uid="{A4450111-1B4D-4E2A-90DB-0DBA1A50D400}"/>
    <cellStyle name="Normal 59 2 3 2" xfId="29094" xr:uid="{49782FF5-A897-44D6-A206-2010E5A3142F}"/>
    <cellStyle name="Normal 59 2 4" xfId="11997" xr:uid="{C90D0EEC-B94E-4A28-8453-0DC4B895A150}"/>
    <cellStyle name="Normal 59 2 4 2" xfId="29095" xr:uid="{66AC8AD4-95EB-451E-8E57-D2D99D08ACD4}"/>
    <cellStyle name="Normal 59 2 5" xfId="16644" xr:uid="{6C954AE4-45B7-4F43-B005-77CFA6AA2E6D}"/>
    <cellStyle name="Normal 59 2 5 2" xfId="29096" xr:uid="{66922AF5-1CFE-4408-A974-44F8A57043EE}"/>
    <cellStyle name="Normal 59 2 6" xfId="29089" xr:uid="{D3A8DE75-064C-4512-A7B9-616A5F685E2F}"/>
    <cellStyle name="Normal 59 3" xfId="3957" xr:uid="{17A48C83-CC31-4DC7-A3B7-3CFD316F45E6}"/>
    <cellStyle name="Normal 59 3 2" xfId="8618" xr:uid="{2532FA4B-B8B8-44FF-9451-0607CD2A90C7}"/>
    <cellStyle name="Normal 59 3 2 2" xfId="29098" xr:uid="{9DE28FEE-370E-4E44-A40E-C5C94A0214DF}"/>
    <cellStyle name="Normal 59 3 3" xfId="11999" xr:uid="{AB27B713-266F-4C85-9FCD-8ABC51B54CFD}"/>
    <cellStyle name="Normal 59 3 3 2" xfId="29099" xr:uid="{E6225391-1734-47BB-B2E2-F059C12E678A}"/>
    <cellStyle name="Normal 59 3 4" xfId="16646" xr:uid="{54C0D02B-BE31-4969-880A-032D3E426E0A}"/>
    <cellStyle name="Normal 59 3 4 2" xfId="29100" xr:uid="{820DBD61-0C89-4840-87DF-23B8D60727B6}"/>
    <cellStyle name="Normal 59 3 5" xfId="29097" xr:uid="{C342E5BB-E161-44B4-99DB-C9201D566691}"/>
    <cellStyle name="Normal 59 4" xfId="8615" xr:uid="{F631CBB7-843A-47E6-927E-5BD139579A9B}"/>
    <cellStyle name="Normal 59 4 2" xfId="29101" xr:uid="{EB0BD20D-4752-4FEA-A2B8-3639CECC7508}"/>
    <cellStyle name="Normal 59 5" xfId="11996" xr:uid="{89934E9C-8F2B-4357-A9DF-1F0429CFD1FA}"/>
    <cellStyle name="Normal 59 5 2" xfId="29102" xr:uid="{D88EBBD8-540F-4DFA-974B-582283B97FA0}"/>
    <cellStyle name="Normal 59 6" xfId="16643" xr:uid="{A75ADBBC-28FB-4A8A-9F5C-21ECA446F0A7}"/>
    <cellStyle name="Normal 59 6 2" xfId="29103" xr:uid="{2A7DC12F-533F-421D-8417-C19B623ECC2C}"/>
    <cellStyle name="Normal 59 7" xfId="29088" xr:uid="{CC043AC1-16D8-43DF-9A30-73EB80B5D03B}"/>
    <cellStyle name="Normal 6" xfId="95" xr:uid="{0A347420-C9AC-4A04-B450-CB08180E72D0}"/>
    <cellStyle name="Normal 6 10" xfId="3959" xr:uid="{4CD69063-0247-4A79-AE1C-9D3B4F313426}"/>
    <cellStyle name="Normal 6 10 2" xfId="3960" xr:uid="{89B7B567-C587-42F7-AF2D-44A27BD7ACA7}"/>
    <cellStyle name="Normal 6 10 2 2" xfId="8621" xr:uid="{639F12D3-5C05-4A5F-B607-5590960BCFE4}"/>
    <cellStyle name="Normal 6 10 2 2 2" xfId="29107" xr:uid="{64632B9F-4AFD-4753-8C82-6429E0BB1B32}"/>
    <cellStyle name="Normal 6 10 2 3" xfId="12002" xr:uid="{ACCD7B0C-A43D-419E-857F-152188DF6CC4}"/>
    <cellStyle name="Normal 6 10 2 3 2" xfId="29108" xr:uid="{D594ECEF-D282-4D37-9D1D-B306D81C1F64}"/>
    <cellStyle name="Normal 6 10 2 4" xfId="16649" xr:uid="{2A7AB9F8-D1D7-4D1B-86FF-4C9A04150CA7}"/>
    <cellStyle name="Normal 6 10 2 4 2" xfId="29109" xr:uid="{783BF712-C3EF-4E93-9578-19A95061C727}"/>
    <cellStyle name="Normal 6 10 2 5" xfId="29106" xr:uid="{D172B27B-D512-451D-AF41-8957FB0A6E45}"/>
    <cellStyle name="Normal 6 10 3" xfId="8620" xr:uid="{FC799DC2-206C-4271-96AE-5B952389244B}"/>
    <cellStyle name="Normal 6 10 3 2" xfId="29110" xr:uid="{75F8ECD5-CEF4-4AB9-B71C-71845CA95F5E}"/>
    <cellStyle name="Normal 6 10 4" xfId="12001" xr:uid="{D7894019-2735-4D13-8BDB-2240A24D3265}"/>
    <cellStyle name="Normal 6 10 4 2" xfId="29111" xr:uid="{5BC0BC71-74C5-45EA-A10A-CC0CED992780}"/>
    <cellStyle name="Normal 6 10 5" xfId="16648" xr:uid="{CD6882D4-8E0D-4BE5-89F9-34CF63CD00EA}"/>
    <cellStyle name="Normal 6 10 5 2" xfId="29112" xr:uid="{E2C367E7-F8FC-4B42-AE1E-54C776C7241F}"/>
    <cellStyle name="Normal 6 10 6" xfId="29105" xr:uid="{FC18A78D-168F-4C62-9246-88097559117F}"/>
    <cellStyle name="Normal 6 11" xfId="3961" xr:uid="{6DCE0932-D64E-40ED-9B47-7903046882F5}"/>
    <cellStyle name="Normal 6 11 2" xfId="3962" xr:uid="{C0E287F8-DF12-43C0-ABBF-83D16B927B61}"/>
    <cellStyle name="Normal 6 11 2 2" xfId="8623" xr:uid="{EF52F8DB-05FB-4C76-873B-8B62CF24708A}"/>
    <cellStyle name="Normal 6 11 2 2 2" xfId="29115" xr:uid="{A4F8CB21-9110-4084-B328-F29864632F4F}"/>
    <cellStyle name="Normal 6 11 2 3" xfId="12004" xr:uid="{4FECEB23-BF44-40AA-914B-7F1BAADA2E5A}"/>
    <cellStyle name="Normal 6 11 2 3 2" xfId="29116" xr:uid="{AD078B1C-49E9-4185-874F-336120219928}"/>
    <cellStyle name="Normal 6 11 2 4" xfId="16651" xr:uid="{B89CA5EB-9B20-4418-9113-13592A1DA543}"/>
    <cellStyle name="Normal 6 11 2 4 2" xfId="29117" xr:uid="{6ECC6EE7-49A2-4133-B42F-BCB6C72B9121}"/>
    <cellStyle name="Normal 6 11 2 5" xfId="29114" xr:uid="{AF1A38E9-91EC-42D3-B465-2B6CDA126350}"/>
    <cellStyle name="Normal 6 11 3" xfId="8622" xr:uid="{1118A6B0-3143-438C-9DB4-FAF8FAB31DF4}"/>
    <cellStyle name="Normal 6 11 3 2" xfId="29118" xr:uid="{D59A01FB-92BD-48F6-9391-B824EC562E12}"/>
    <cellStyle name="Normal 6 11 4" xfId="12003" xr:uid="{7F5E86B3-DE4F-4C0C-B386-82629F11425C}"/>
    <cellStyle name="Normal 6 11 4 2" xfId="29119" xr:uid="{EE8127F6-3618-4782-B8C8-58C0F2AC4D8A}"/>
    <cellStyle name="Normal 6 11 5" xfId="16650" xr:uid="{4ADB1F84-2C32-4685-928A-8207EDD8FC8E}"/>
    <cellStyle name="Normal 6 11 5 2" xfId="29120" xr:uid="{A633F3E1-434B-44C5-AF9E-C4FAF3BC1F8E}"/>
    <cellStyle name="Normal 6 11 6" xfId="29113" xr:uid="{910E4096-4BA6-47B3-BCEE-A6D808554848}"/>
    <cellStyle name="Normal 6 12" xfId="3963" xr:uid="{A5441E93-64A7-41AB-85D6-3DF7445D2F6E}"/>
    <cellStyle name="Normal 6 12 2" xfId="8624" xr:uid="{C9480334-10D1-4D3D-BD40-E15CFEE72463}"/>
    <cellStyle name="Normal 6 12 2 2" xfId="29122" xr:uid="{60B6489D-4287-40DC-9B33-4A1A70E182A8}"/>
    <cellStyle name="Normal 6 12 3" xfId="12005" xr:uid="{63C80933-D284-4870-9BC3-872F642F482B}"/>
    <cellStyle name="Normal 6 12 3 2" xfId="29123" xr:uid="{3EA46337-766B-440A-9571-B72B9113E1AF}"/>
    <cellStyle name="Normal 6 12 4" xfId="16652" xr:uid="{B5152FC6-2343-4CD3-BDF1-E2A037EDB391}"/>
    <cellStyle name="Normal 6 12 4 2" xfId="29124" xr:uid="{2E2823F7-1400-40FA-AC8D-ED261F777D6D}"/>
    <cellStyle name="Normal 6 12 5" xfId="29121" xr:uid="{A6641E2C-2F5B-4639-92C9-0AAA9092184A}"/>
    <cellStyle name="Normal 6 13" xfId="3958" xr:uid="{80196F60-58BD-4B94-80DB-C132891D5033}"/>
    <cellStyle name="Normal 6 13 2" xfId="9854" xr:uid="{CF8E269C-DD59-4FEE-AD60-D333A1B20B17}"/>
    <cellStyle name="Normal 6 13 2 2" xfId="29126" xr:uid="{45336B22-F2AF-4FAE-9280-B2C42A58A254}"/>
    <cellStyle name="Normal 6 13 3" xfId="29125" xr:uid="{36C14F48-C257-49F6-A763-A31DECA402D5}"/>
    <cellStyle name="Normal 6 13 4" xfId="35227" xr:uid="{D5D34CE0-7E26-40FF-9DD6-7E33FDE5BA56}"/>
    <cellStyle name="Normal 6 14" xfId="8619" xr:uid="{C5D1FB29-CE86-4CA4-9840-D1AD3B1B353A}"/>
    <cellStyle name="Normal 6 14 2" xfId="29127" xr:uid="{7BE65D69-0BD3-4D87-91B6-981E869CDD2B}"/>
    <cellStyle name="Normal 6 15" xfId="12000" xr:uid="{99E8BA57-9A84-45B5-AFAF-1B9D4D5C36B2}"/>
    <cellStyle name="Normal 6 15 2" xfId="29128" xr:uid="{4F411751-6775-4CAF-A4C2-16986A47D6CB}"/>
    <cellStyle name="Normal 6 16" xfId="16647" xr:uid="{D0737529-D058-4D51-B518-161167526DE3}"/>
    <cellStyle name="Normal 6 16 2" xfId="29129" xr:uid="{690FFDFC-3120-4C20-A892-98739B4E11FC}"/>
    <cellStyle name="Normal 6 17" xfId="29104" xr:uid="{5A079AE0-6CBB-4EF2-AE53-4DCAB072054F}"/>
    <cellStyle name="Normal 6 18" xfId="35826" xr:uid="{BA6EF03A-B3AC-4DA5-8A5E-0B6050AAA471}"/>
    <cellStyle name="Normal 6 2" xfId="131" xr:uid="{FFE39EEE-36FF-4544-9206-29DE1DB20AA6}"/>
    <cellStyle name="Normal 6 2 10" xfId="3965" xr:uid="{E4FB5E00-A2E2-470E-A162-C146C6EFE335}"/>
    <cellStyle name="Normal 6 2 10 2" xfId="8626" xr:uid="{6DE8E38D-C1F6-4EEC-B659-5575EE763137}"/>
    <cellStyle name="Normal 6 2 10 2 2" xfId="29132" xr:uid="{E2A8D03C-FA3D-48A1-B37F-762CA46C2FED}"/>
    <cellStyle name="Normal 6 2 10 3" xfId="12007" xr:uid="{A9A697C2-5FE8-46D1-8668-29DC81D0C5D9}"/>
    <cellStyle name="Normal 6 2 10 3 2" xfId="29133" xr:uid="{8C0F8F32-985D-489F-AEA6-9C607EBAEC44}"/>
    <cellStyle name="Normal 6 2 10 4" xfId="16654" xr:uid="{9B401026-9F44-4181-8960-D770CA432DDA}"/>
    <cellStyle name="Normal 6 2 10 4 2" xfId="29134" xr:uid="{297895AE-182D-4436-8586-A542BC814602}"/>
    <cellStyle name="Normal 6 2 10 5" xfId="29131" xr:uid="{06B6E5EB-BA3A-4806-AEAF-DE7032EA81C9}"/>
    <cellStyle name="Normal 6 2 11" xfId="3964" xr:uid="{02EF73D6-1833-4D15-A1A7-6C25076ADFFE}"/>
    <cellStyle name="Normal 6 2 11 2" xfId="29135" xr:uid="{F227744E-BCC5-4997-9C6F-ABF9FC91CA55}"/>
    <cellStyle name="Normal 6 2 12" xfId="8625" xr:uid="{FF2FF377-F44C-4950-B6AB-812E8E4870B9}"/>
    <cellStyle name="Normal 6 2 12 2" xfId="29136" xr:uid="{FE74EC1B-DB80-4393-BE7B-A52ED1BC3FC4}"/>
    <cellStyle name="Normal 6 2 13" xfId="12006" xr:uid="{3AC08321-1E0C-44A3-BEF3-219AD68F2CF4}"/>
    <cellStyle name="Normal 6 2 13 2" xfId="29137" xr:uid="{1CE41FB2-2D6F-44BC-AB39-DCAB7D919B26}"/>
    <cellStyle name="Normal 6 2 14" xfId="16653" xr:uid="{5AF2109F-2FB6-4745-A64D-2FDBA256AB4B}"/>
    <cellStyle name="Normal 6 2 14 2" xfId="29138" xr:uid="{F03DC68D-1D91-47EC-A7F1-0F97F024C51D}"/>
    <cellStyle name="Normal 6 2 15" xfId="29130" xr:uid="{2DBA4EAC-3C2C-4766-A8FE-DB7691FD272F}"/>
    <cellStyle name="Normal 6 2 16" xfId="35827" xr:uid="{8BC412D3-8827-4C75-B3AD-01E0EEFBB82B}"/>
    <cellStyle name="Normal 6 2 2" xfId="171" xr:uid="{BEFC1811-30C3-44D4-A20B-8724312F0BF0}"/>
    <cellStyle name="Normal 6 2 2 10" xfId="3966" xr:uid="{0EA5A7E9-5F9D-41FB-AEAE-0669015065EF}"/>
    <cellStyle name="Normal 6 2 2 10 2" xfId="29140" xr:uid="{0737653A-924C-474D-9CF4-CBF53FC29390}"/>
    <cellStyle name="Normal 6 2 2 11" xfId="8627" xr:uid="{C93A835C-B7AF-47CC-B600-ED6CBC6AE643}"/>
    <cellStyle name="Normal 6 2 2 11 2" xfId="29141" xr:uid="{F229E575-7FE3-4C67-A554-09C415861AB5}"/>
    <cellStyle name="Normal 6 2 2 12" xfId="12008" xr:uid="{98D75AC6-4D57-419D-BC2F-153D4DCB5F6F}"/>
    <cellStyle name="Normal 6 2 2 12 2" xfId="29142" xr:uid="{A6BB3CCB-3D01-449A-9F91-8BC0BEEE26D1}"/>
    <cellStyle name="Normal 6 2 2 13" xfId="16655" xr:uid="{4214CA24-CCFF-4680-9547-9751123A683A}"/>
    <cellStyle name="Normal 6 2 2 13 2" xfId="29143" xr:uid="{293D0E67-BD97-4012-8A57-CB8141137464}"/>
    <cellStyle name="Normal 6 2 2 14" xfId="29139" xr:uid="{973F33CB-E28D-48FA-BE6D-8DCCD054C3F4}"/>
    <cellStyle name="Normal 6 2 2 2" xfId="206" xr:uid="{BD176108-C78D-4D62-8462-B9FC8717699B}"/>
    <cellStyle name="Normal 6 2 2 2 10" xfId="8628" xr:uid="{E4D0FEA5-ADE9-434A-92B4-F6A82144FEB8}"/>
    <cellStyle name="Normal 6 2 2 2 10 2" xfId="29145" xr:uid="{31B45286-1E05-4790-B58D-4F2DB293233B}"/>
    <cellStyle name="Normal 6 2 2 2 11" xfId="12009" xr:uid="{52E17033-E709-4E2E-B049-FEF5196258E6}"/>
    <cellStyle name="Normal 6 2 2 2 11 2" xfId="29146" xr:uid="{01A0DB37-AA4A-428D-8034-28D2462CECAA}"/>
    <cellStyle name="Normal 6 2 2 2 12" xfId="16656" xr:uid="{76EA5AD3-DDCD-4353-B102-458316957012}"/>
    <cellStyle name="Normal 6 2 2 2 12 2" xfId="29147" xr:uid="{D252D99C-3D08-4A49-92D8-09F292AF5D95}"/>
    <cellStyle name="Normal 6 2 2 2 13" xfId="29144" xr:uid="{78C98E00-56E0-4C5E-A34B-6ED3DB13DF9C}"/>
    <cellStyle name="Normal 6 2 2 2 2" xfId="279" xr:uid="{F400DC5F-81F7-4DCB-B2A0-22BD9A2BFFA2}"/>
    <cellStyle name="Normal 6 2 2 2 2 10" xfId="29148" xr:uid="{C371450E-CBC2-42AA-B62C-11ABE55AE453}"/>
    <cellStyle name="Normal 6 2 2 2 2 2" xfId="3969" xr:uid="{331BBDFA-13B5-4FCA-9CB7-E0F937D37F6B}"/>
    <cellStyle name="Normal 6 2 2 2 2 2 2" xfId="3970" xr:uid="{0293292B-E23A-4FB8-9B48-C96028C16F6E}"/>
    <cellStyle name="Normal 6 2 2 2 2 2 2 2" xfId="3971" xr:uid="{AEB704A9-4CFF-49D5-92F4-21105BA50734}"/>
    <cellStyle name="Normal 6 2 2 2 2 2 2 2 2" xfId="8632" xr:uid="{D68A4456-6B10-4283-966E-C9954F0F4E48}"/>
    <cellStyle name="Normal 6 2 2 2 2 2 2 2 2 2" xfId="29152" xr:uid="{43BCFF04-5E74-4F7D-9371-021444BD80EF}"/>
    <cellStyle name="Normal 6 2 2 2 2 2 2 2 3" xfId="12013" xr:uid="{ED3013B6-A8D8-4C51-9FBD-3CB02EB05DBC}"/>
    <cellStyle name="Normal 6 2 2 2 2 2 2 2 3 2" xfId="29153" xr:uid="{1614999B-1240-4299-8B44-5150B3E451C2}"/>
    <cellStyle name="Normal 6 2 2 2 2 2 2 2 4" xfId="16660" xr:uid="{AFCB4B2F-59FC-4B47-87A3-8B7CDF47737B}"/>
    <cellStyle name="Normal 6 2 2 2 2 2 2 2 4 2" xfId="29154" xr:uid="{256E579F-9C9F-48B3-A5B7-15C0786E9044}"/>
    <cellStyle name="Normal 6 2 2 2 2 2 2 2 5" xfId="29151" xr:uid="{26CA98CF-3D44-4203-A612-52258B03195D}"/>
    <cellStyle name="Normal 6 2 2 2 2 2 2 3" xfId="8631" xr:uid="{74832CC7-85BD-47F4-A914-6E121AF6EDD5}"/>
    <cellStyle name="Normal 6 2 2 2 2 2 2 3 2" xfId="29155" xr:uid="{8D482411-0428-4546-AC30-7B06D413EB4A}"/>
    <cellStyle name="Normal 6 2 2 2 2 2 2 4" xfId="12012" xr:uid="{9A6F3D62-51B2-405C-B381-6B81A9104C57}"/>
    <cellStyle name="Normal 6 2 2 2 2 2 2 4 2" xfId="29156" xr:uid="{8360CCC1-A804-40F2-BC3E-B3A4D121D364}"/>
    <cellStyle name="Normal 6 2 2 2 2 2 2 5" xfId="16659" xr:uid="{3CBEEE9E-5712-4B12-9B89-9FAE7ED85BE8}"/>
    <cellStyle name="Normal 6 2 2 2 2 2 2 5 2" xfId="29157" xr:uid="{ADF54B45-A8A9-4683-B0FD-1A64145F75C9}"/>
    <cellStyle name="Normal 6 2 2 2 2 2 2 6" xfId="29150" xr:uid="{79F6449C-CBE0-4580-89AB-32CF73B4C56A}"/>
    <cellStyle name="Normal 6 2 2 2 2 2 3" xfId="3972" xr:uid="{25AFE79E-CEE2-4E47-A97A-D97F12F66515}"/>
    <cellStyle name="Normal 6 2 2 2 2 2 3 2" xfId="8633" xr:uid="{03D56A85-5A9D-40AF-8D6E-BADCA5299F55}"/>
    <cellStyle name="Normal 6 2 2 2 2 2 3 2 2" xfId="29159" xr:uid="{658BCD26-056B-495B-B387-A39C46D7D397}"/>
    <cellStyle name="Normal 6 2 2 2 2 2 3 3" xfId="12014" xr:uid="{DB46A4FC-C842-4732-91E5-15BA3E552F13}"/>
    <cellStyle name="Normal 6 2 2 2 2 2 3 3 2" xfId="29160" xr:uid="{2A87A1CB-6184-423C-A4A2-640AC9C8CAE4}"/>
    <cellStyle name="Normal 6 2 2 2 2 2 3 4" xfId="16661" xr:uid="{8DCC301D-3536-4A43-B248-D62A7A98E726}"/>
    <cellStyle name="Normal 6 2 2 2 2 2 3 4 2" xfId="29161" xr:uid="{7FA774DE-D4DB-41C1-B2B7-6A8BBEB28902}"/>
    <cellStyle name="Normal 6 2 2 2 2 2 3 5" xfId="29158" xr:uid="{1A027DB0-2608-4819-8D45-F2E8D94B14CA}"/>
    <cellStyle name="Normal 6 2 2 2 2 2 4" xfId="8630" xr:uid="{423D038F-8FAE-419D-B238-68E1B59ACE86}"/>
    <cellStyle name="Normal 6 2 2 2 2 2 4 2" xfId="29162" xr:uid="{8AC73780-0170-449A-AEA2-AF24E9B49D7C}"/>
    <cellStyle name="Normal 6 2 2 2 2 2 5" xfId="12011" xr:uid="{8223451B-A8E5-4C1B-BBA5-E8CF397D7249}"/>
    <cellStyle name="Normal 6 2 2 2 2 2 5 2" xfId="29163" xr:uid="{30CAE8A9-053C-40A2-9F30-6FF4D2C72597}"/>
    <cellStyle name="Normal 6 2 2 2 2 2 6" xfId="16658" xr:uid="{9D14D491-1306-45A3-A647-0DF98306C475}"/>
    <cellStyle name="Normal 6 2 2 2 2 2 6 2" xfId="29164" xr:uid="{3EA9A0D5-6C55-4FAF-B1C9-17B040E679F5}"/>
    <cellStyle name="Normal 6 2 2 2 2 2 7" xfId="29149" xr:uid="{95606F54-76F6-47CC-8A88-D785B005F534}"/>
    <cellStyle name="Normal 6 2 2 2 2 3" xfId="3973" xr:uid="{DA1B5F09-5C96-4044-A8BC-74328AE1F394}"/>
    <cellStyle name="Normal 6 2 2 2 2 3 2" xfId="3974" xr:uid="{8872560F-73F0-48A5-8B56-7D3611BD075A}"/>
    <cellStyle name="Normal 6 2 2 2 2 3 2 2" xfId="8635" xr:uid="{D7C54A9C-46F2-406A-93A3-4BDA89126465}"/>
    <cellStyle name="Normal 6 2 2 2 2 3 2 2 2" xfId="29167" xr:uid="{D6F10E1B-588C-4EDF-95BF-5532C0DE1BD9}"/>
    <cellStyle name="Normal 6 2 2 2 2 3 2 3" xfId="12016" xr:uid="{A28B0D67-59F9-4CF9-922A-C93BF0AA6085}"/>
    <cellStyle name="Normal 6 2 2 2 2 3 2 3 2" xfId="29168" xr:uid="{7C053A0B-45C1-40FF-ADA7-62000561DA16}"/>
    <cellStyle name="Normal 6 2 2 2 2 3 2 4" xfId="16663" xr:uid="{0F208C5B-C292-4FCC-AF3F-DE6965BDF56E}"/>
    <cellStyle name="Normal 6 2 2 2 2 3 2 4 2" xfId="29169" xr:uid="{60B242F6-60F4-4FD9-897C-AEBD243DAEFB}"/>
    <cellStyle name="Normal 6 2 2 2 2 3 2 5" xfId="29166" xr:uid="{CC1CD07B-15CD-4318-983F-5D0BD138C38C}"/>
    <cellStyle name="Normal 6 2 2 2 2 3 3" xfId="8634" xr:uid="{82B20AB5-F913-4147-A218-F5EE268D65F1}"/>
    <cellStyle name="Normal 6 2 2 2 2 3 3 2" xfId="29170" xr:uid="{7C0BA0D7-44C7-4F92-B0DE-A4A2F3CBEBB6}"/>
    <cellStyle name="Normal 6 2 2 2 2 3 4" xfId="12015" xr:uid="{D1A87636-1D25-4461-AB09-7E3B3A3A2380}"/>
    <cellStyle name="Normal 6 2 2 2 2 3 4 2" xfId="29171" xr:uid="{D61C67B1-7C5D-4AD5-82AF-EFEFD2DA0324}"/>
    <cellStyle name="Normal 6 2 2 2 2 3 5" xfId="16662" xr:uid="{E7C99D81-8B68-4BDA-95DF-7F54DCEC72C3}"/>
    <cellStyle name="Normal 6 2 2 2 2 3 5 2" xfId="29172" xr:uid="{825BCCD2-A996-485C-BCBF-6791D7FBDE76}"/>
    <cellStyle name="Normal 6 2 2 2 2 3 6" xfId="29165" xr:uid="{89414062-6623-4634-9908-21A5B8D45723}"/>
    <cellStyle name="Normal 6 2 2 2 2 4" xfId="3975" xr:uid="{0809BCC9-D414-4EAB-A019-3D4AA5A5BFDB}"/>
    <cellStyle name="Normal 6 2 2 2 2 4 2" xfId="3976" xr:uid="{55823F5E-6F2A-4D77-BFF6-FCF6A8DB9A81}"/>
    <cellStyle name="Normal 6 2 2 2 2 4 2 2" xfId="8637" xr:uid="{503C5E3E-E401-443C-AF94-B50BA4030779}"/>
    <cellStyle name="Normal 6 2 2 2 2 4 2 2 2" xfId="29175" xr:uid="{C8E248D5-C8EC-4E55-BDBE-5B7DCC79B547}"/>
    <cellStyle name="Normal 6 2 2 2 2 4 2 3" xfId="12018" xr:uid="{AFB74F2D-8DCB-4FA3-83DE-A6F2F4D2C59D}"/>
    <cellStyle name="Normal 6 2 2 2 2 4 2 3 2" xfId="29176" xr:uid="{2A763AC3-498E-4F8A-8332-A82C508A394D}"/>
    <cellStyle name="Normal 6 2 2 2 2 4 2 4" xfId="16665" xr:uid="{9CCD02FE-5CC4-46EF-A303-5DC644CA07E1}"/>
    <cellStyle name="Normal 6 2 2 2 2 4 2 4 2" xfId="29177" xr:uid="{F14086BC-730D-49E7-8303-36BC2FE759F3}"/>
    <cellStyle name="Normal 6 2 2 2 2 4 2 5" xfId="29174" xr:uid="{B96FAC35-B722-48FC-9065-04A47BF41007}"/>
    <cellStyle name="Normal 6 2 2 2 2 4 3" xfId="8636" xr:uid="{7EE4C6E4-992F-4A3D-8758-C1758ABE3FCA}"/>
    <cellStyle name="Normal 6 2 2 2 2 4 3 2" xfId="29178" xr:uid="{AAA3A8E2-5650-4572-8AAC-D01C3B24679A}"/>
    <cellStyle name="Normal 6 2 2 2 2 4 4" xfId="12017" xr:uid="{4B3107E3-684D-4109-9804-FC9E6D08D2AC}"/>
    <cellStyle name="Normal 6 2 2 2 2 4 4 2" xfId="29179" xr:uid="{C0BCC55B-B81B-4AF5-A6C3-28B165A1B38C}"/>
    <cellStyle name="Normal 6 2 2 2 2 4 5" xfId="16664" xr:uid="{6E767672-3256-4C37-A005-27050778A25F}"/>
    <cellStyle name="Normal 6 2 2 2 2 4 5 2" xfId="29180" xr:uid="{FDE676C2-6B36-482F-9178-FABFF13E5EFB}"/>
    <cellStyle name="Normal 6 2 2 2 2 4 6" xfId="29173" xr:uid="{16F34E7C-D500-46C5-8D2D-312B84BA573F}"/>
    <cellStyle name="Normal 6 2 2 2 2 5" xfId="3977" xr:uid="{3A6A6D41-42B6-4153-8CB1-0F918901E6C2}"/>
    <cellStyle name="Normal 6 2 2 2 2 5 2" xfId="8638" xr:uid="{D0714484-20F4-42D6-80C2-ECC844EC61D1}"/>
    <cellStyle name="Normal 6 2 2 2 2 5 2 2" xfId="29182" xr:uid="{82AB8B07-5D8A-43AA-80E5-CBD7043D7E56}"/>
    <cellStyle name="Normal 6 2 2 2 2 5 3" xfId="12019" xr:uid="{525EFE61-740F-49F8-9ED5-B23D81B8A298}"/>
    <cellStyle name="Normal 6 2 2 2 2 5 3 2" xfId="29183" xr:uid="{53FF7A92-0CC4-4D3A-AABD-E6654385A952}"/>
    <cellStyle name="Normal 6 2 2 2 2 5 4" xfId="16666" xr:uid="{C12D70D9-7522-4F4D-A575-A328AFC9F2A5}"/>
    <cellStyle name="Normal 6 2 2 2 2 5 4 2" xfId="29184" xr:uid="{07486161-E1E3-4D98-823C-F6CD5D37C17F}"/>
    <cellStyle name="Normal 6 2 2 2 2 5 5" xfId="29181" xr:uid="{9A5D4527-6A85-4ABD-8EB0-ABFEEF4E0399}"/>
    <cellStyle name="Normal 6 2 2 2 2 6" xfId="3968" xr:uid="{BCB7D7F4-8727-472B-A6D1-23CB306A2BF7}"/>
    <cellStyle name="Normal 6 2 2 2 2 6 2" xfId="29185" xr:uid="{41E1D459-72DE-47AC-A40D-BAA362AE5091}"/>
    <cellStyle name="Normal 6 2 2 2 2 7" xfId="8629" xr:uid="{60E122AF-A0DB-465F-AC43-84365AF66C86}"/>
    <cellStyle name="Normal 6 2 2 2 2 7 2" xfId="29186" xr:uid="{5B56B0F5-73E2-4DC7-B428-254EC59E0998}"/>
    <cellStyle name="Normal 6 2 2 2 2 8" xfId="12010" xr:uid="{8144FCDF-DCB1-4348-88C6-D2FAE7E890CD}"/>
    <cellStyle name="Normal 6 2 2 2 2 8 2" xfId="29187" xr:uid="{03F48CB8-3F00-4AC3-A312-941677C67E15}"/>
    <cellStyle name="Normal 6 2 2 2 2 9" xfId="16657" xr:uid="{BED04556-12FA-4FA5-924E-0D3BEF93CD44}"/>
    <cellStyle name="Normal 6 2 2 2 2 9 2" xfId="29188" xr:uid="{84C1CB15-BC93-412A-B0B5-27F68BD0FA83}"/>
    <cellStyle name="Normal 6 2 2 2 3" xfId="366" xr:uid="{2B05A709-9797-4EE8-B357-6C3CECBE2609}"/>
    <cellStyle name="Normal 6 2 2 2 3 10" xfId="29189" xr:uid="{3CE8EDB3-72ED-47F9-A154-613F2B4F0864}"/>
    <cellStyle name="Normal 6 2 2 2 3 2" xfId="3979" xr:uid="{BA81CA53-52CB-425D-A196-27506F04867E}"/>
    <cellStyle name="Normal 6 2 2 2 3 2 2" xfId="3980" xr:uid="{C7152374-E29B-405F-8CE2-2116723D7A28}"/>
    <cellStyle name="Normal 6 2 2 2 3 2 2 2" xfId="3981" xr:uid="{F3AA1D64-B5BD-4BDA-A0E4-6A1966EDFE9F}"/>
    <cellStyle name="Normal 6 2 2 2 3 2 2 2 2" xfId="8642" xr:uid="{38957295-B133-4270-9D22-CB9997904C09}"/>
    <cellStyle name="Normal 6 2 2 2 3 2 2 2 2 2" xfId="29193" xr:uid="{875AA222-904E-4A5C-B89A-C43B9C1754E5}"/>
    <cellStyle name="Normal 6 2 2 2 3 2 2 2 3" xfId="12023" xr:uid="{34344E56-E0F1-4CC3-96EB-8D04BF5AF843}"/>
    <cellStyle name="Normal 6 2 2 2 3 2 2 2 3 2" xfId="29194" xr:uid="{927475E0-F134-47CC-87F2-FC8874159F0A}"/>
    <cellStyle name="Normal 6 2 2 2 3 2 2 2 4" xfId="16670" xr:uid="{143E1181-A5B1-4CAA-8670-843BD59B5516}"/>
    <cellStyle name="Normal 6 2 2 2 3 2 2 2 4 2" xfId="29195" xr:uid="{28CDF47D-18A0-4C5E-9E5A-81F5977021DD}"/>
    <cellStyle name="Normal 6 2 2 2 3 2 2 2 5" xfId="29192" xr:uid="{E0C00AE4-4C11-4202-A6A7-A4F58FAA30F2}"/>
    <cellStyle name="Normal 6 2 2 2 3 2 2 3" xfId="8641" xr:uid="{4225C098-D6EA-4EE0-87F2-548EDA129A8E}"/>
    <cellStyle name="Normal 6 2 2 2 3 2 2 3 2" xfId="29196" xr:uid="{DD724A8F-E525-4FE2-9694-89A807ECDCB7}"/>
    <cellStyle name="Normal 6 2 2 2 3 2 2 4" xfId="12022" xr:uid="{5C8683FF-37AA-4D42-B9EF-C980ED8551BD}"/>
    <cellStyle name="Normal 6 2 2 2 3 2 2 4 2" xfId="29197" xr:uid="{ADBBF144-9C7C-40B7-9A37-AFAF3D029177}"/>
    <cellStyle name="Normal 6 2 2 2 3 2 2 5" xfId="16669" xr:uid="{ED1A217B-22E4-41A9-9923-48EE631699E8}"/>
    <cellStyle name="Normal 6 2 2 2 3 2 2 5 2" xfId="29198" xr:uid="{FCB265CA-8C05-4B7C-BAA8-2BCB90335030}"/>
    <cellStyle name="Normal 6 2 2 2 3 2 2 6" xfId="29191" xr:uid="{8BEB3C70-65CA-4077-8138-F80FAAB87660}"/>
    <cellStyle name="Normal 6 2 2 2 3 2 3" xfId="3982" xr:uid="{CD8B948E-8DA2-4A48-BA5C-22CCA590FB36}"/>
    <cellStyle name="Normal 6 2 2 2 3 2 3 2" xfId="8643" xr:uid="{3668550E-B070-44B7-9373-3042A90D20F2}"/>
    <cellStyle name="Normal 6 2 2 2 3 2 3 2 2" xfId="29200" xr:uid="{5F05B6A6-3A16-49D4-83CF-3A172F57FBF0}"/>
    <cellStyle name="Normal 6 2 2 2 3 2 3 3" xfId="12024" xr:uid="{A7C2FC2A-A255-4362-AF07-AB529D4F6A49}"/>
    <cellStyle name="Normal 6 2 2 2 3 2 3 3 2" xfId="29201" xr:uid="{8C0B1F7F-E12F-4440-ADA4-4617F4C05DFB}"/>
    <cellStyle name="Normal 6 2 2 2 3 2 3 4" xfId="16671" xr:uid="{FD469FD1-4ED3-4685-BD99-A4C9FAB71C88}"/>
    <cellStyle name="Normal 6 2 2 2 3 2 3 4 2" xfId="29202" xr:uid="{2B5BC0B8-22AD-4144-A68C-92797FEB2042}"/>
    <cellStyle name="Normal 6 2 2 2 3 2 3 5" xfId="29199" xr:uid="{280C336F-5F2C-4062-8883-E346509E1E8F}"/>
    <cellStyle name="Normal 6 2 2 2 3 2 4" xfId="8640" xr:uid="{D8871379-7AC8-4E86-8F9B-388E4C816603}"/>
    <cellStyle name="Normal 6 2 2 2 3 2 4 2" xfId="29203" xr:uid="{F5AEF67F-0FA4-4E2A-A8FB-AB8131EB3AF1}"/>
    <cellStyle name="Normal 6 2 2 2 3 2 5" xfId="12021" xr:uid="{1CC935EB-2D94-4F92-8DAE-01F1B8B82B8F}"/>
    <cellStyle name="Normal 6 2 2 2 3 2 5 2" xfId="29204" xr:uid="{AED9CF1F-1B55-4600-A3B6-54D55AD42C9A}"/>
    <cellStyle name="Normal 6 2 2 2 3 2 6" xfId="16668" xr:uid="{6ED21215-A372-4DAA-8F89-B4D413E82501}"/>
    <cellStyle name="Normal 6 2 2 2 3 2 6 2" xfId="29205" xr:uid="{4D7D29E0-2075-460D-8816-ACF2905C0598}"/>
    <cellStyle name="Normal 6 2 2 2 3 2 7" xfId="29190" xr:uid="{B5B3A172-F731-4B9A-82D7-C1A3BE569A3F}"/>
    <cellStyle name="Normal 6 2 2 2 3 3" xfId="3983" xr:uid="{E846ACCD-D60F-49B2-AA7A-8EDDF586F612}"/>
    <cellStyle name="Normal 6 2 2 2 3 3 2" xfId="3984" xr:uid="{8EF0FBF4-7076-4981-A3FE-FC81DB91C5C7}"/>
    <cellStyle name="Normal 6 2 2 2 3 3 2 2" xfId="8645" xr:uid="{22DA8C7C-2840-4D4E-8C08-B454CA6F9196}"/>
    <cellStyle name="Normal 6 2 2 2 3 3 2 2 2" xfId="29208" xr:uid="{C8FDFC65-8326-487F-87FE-DF16A7BC1D7B}"/>
    <cellStyle name="Normal 6 2 2 2 3 3 2 3" xfId="12026" xr:uid="{D71D59CE-6EA2-44B0-8D21-2B26CA4C7F79}"/>
    <cellStyle name="Normal 6 2 2 2 3 3 2 3 2" xfId="29209" xr:uid="{7C1A0211-B70C-4B60-BC1D-FB5D2E6293DA}"/>
    <cellStyle name="Normal 6 2 2 2 3 3 2 4" xfId="16673" xr:uid="{6B2A9EBE-B20D-4C82-861C-6F953F885F27}"/>
    <cellStyle name="Normal 6 2 2 2 3 3 2 4 2" xfId="29210" xr:uid="{47AB455A-2325-40A0-BAE6-65E67DA6C9DD}"/>
    <cellStyle name="Normal 6 2 2 2 3 3 2 5" xfId="29207" xr:uid="{CE001384-DA4B-4CC0-9505-AA22C8BF9E63}"/>
    <cellStyle name="Normal 6 2 2 2 3 3 3" xfId="8644" xr:uid="{AD47C357-6B0F-4C99-9D52-2332813345D3}"/>
    <cellStyle name="Normal 6 2 2 2 3 3 3 2" xfId="29211" xr:uid="{5E0D41AB-BE80-4532-9743-086CA04627AA}"/>
    <cellStyle name="Normal 6 2 2 2 3 3 4" xfId="12025" xr:uid="{CF0E8A28-95CB-4E41-9C31-4FFCDAC2ADF8}"/>
    <cellStyle name="Normal 6 2 2 2 3 3 4 2" xfId="29212" xr:uid="{D96941B1-0DDB-4A77-B773-78BBB2F67871}"/>
    <cellStyle name="Normal 6 2 2 2 3 3 5" xfId="16672" xr:uid="{E66064B5-9EF2-4EF5-BC35-918A9541B7C4}"/>
    <cellStyle name="Normal 6 2 2 2 3 3 5 2" xfId="29213" xr:uid="{EBE12A69-E615-4955-813C-52BD1CC1C10C}"/>
    <cellStyle name="Normal 6 2 2 2 3 3 6" xfId="29206" xr:uid="{895F209A-B32D-46F0-9200-3DA1A102E817}"/>
    <cellStyle name="Normal 6 2 2 2 3 4" xfId="3985" xr:uid="{149D315A-38BC-415C-BF02-34E6F29DD042}"/>
    <cellStyle name="Normal 6 2 2 2 3 4 2" xfId="3986" xr:uid="{6BA11003-B201-4490-95C8-C349EA2E83DE}"/>
    <cellStyle name="Normal 6 2 2 2 3 4 2 2" xfId="8647" xr:uid="{E2EC0571-37F0-4D24-B600-F298B33311E6}"/>
    <cellStyle name="Normal 6 2 2 2 3 4 2 2 2" xfId="29216" xr:uid="{04DFD4A4-BBE2-4DD1-90FA-E0406C739CFC}"/>
    <cellStyle name="Normal 6 2 2 2 3 4 2 3" xfId="12028" xr:uid="{55FC6105-CDB5-4C55-941C-D8EA45FE9097}"/>
    <cellStyle name="Normal 6 2 2 2 3 4 2 3 2" xfId="29217" xr:uid="{CE7A3918-2702-4097-8CC6-87D1E55199DD}"/>
    <cellStyle name="Normal 6 2 2 2 3 4 2 4" xfId="16675" xr:uid="{C8CD1714-C8AD-4401-98B2-21F4DB67312F}"/>
    <cellStyle name="Normal 6 2 2 2 3 4 2 4 2" xfId="29218" xr:uid="{C515FEA8-4D71-484E-84DC-5BC29E8A5820}"/>
    <cellStyle name="Normal 6 2 2 2 3 4 2 5" xfId="29215" xr:uid="{7557751B-B8EF-44E3-97F9-85498ECC562F}"/>
    <cellStyle name="Normal 6 2 2 2 3 4 3" xfId="8646" xr:uid="{05E8B14A-4B1E-474D-8FE6-3DCE5C8655AA}"/>
    <cellStyle name="Normal 6 2 2 2 3 4 3 2" xfId="29219" xr:uid="{70DF62FC-A1F8-4ECE-A46B-325475FF3E31}"/>
    <cellStyle name="Normal 6 2 2 2 3 4 4" xfId="12027" xr:uid="{1D19AE50-8B44-4F65-913E-D872F7ACD8A7}"/>
    <cellStyle name="Normal 6 2 2 2 3 4 4 2" xfId="29220" xr:uid="{3D3F61C5-7BF3-41E2-8F8C-801A41790084}"/>
    <cellStyle name="Normal 6 2 2 2 3 4 5" xfId="16674" xr:uid="{D6D1E301-B45A-4682-98F9-FEED3A495522}"/>
    <cellStyle name="Normal 6 2 2 2 3 4 5 2" xfId="29221" xr:uid="{8504608D-51CC-4285-AD23-0D17AEBB081C}"/>
    <cellStyle name="Normal 6 2 2 2 3 4 6" xfId="29214" xr:uid="{FCE1153B-B12C-47D3-A287-E2B089175F56}"/>
    <cellStyle name="Normal 6 2 2 2 3 5" xfId="3987" xr:uid="{8F47A124-F1B9-49A1-9BDB-8163C357D08A}"/>
    <cellStyle name="Normal 6 2 2 2 3 5 2" xfId="8648" xr:uid="{399C8914-D9E3-410C-A811-1179C782120E}"/>
    <cellStyle name="Normal 6 2 2 2 3 5 2 2" xfId="29223" xr:uid="{5C8ED1C3-584D-4108-AA91-B64EC90B1354}"/>
    <cellStyle name="Normal 6 2 2 2 3 5 3" xfId="12029" xr:uid="{3597378F-C8F0-4D41-B642-3BB42EFB2B78}"/>
    <cellStyle name="Normal 6 2 2 2 3 5 3 2" xfId="29224" xr:uid="{40FB23F2-9AB1-4C52-B6B6-04BFDD906A03}"/>
    <cellStyle name="Normal 6 2 2 2 3 5 4" xfId="16676" xr:uid="{39A52073-2B66-47C4-8210-A33AA52E7468}"/>
    <cellStyle name="Normal 6 2 2 2 3 5 4 2" xfId="29225" xr:uid="{3254D064-8E69-4386-970E-6CD9AF162289}"/>
    <cellStyle name="Normal 6 2 2 2 3 5 5" xfId="29222" xr:uid="{0B894C79-73F3-41B1-BE70-A06F7AA350EA}"/>
    <cellStyle name="Normal 6 2 2 2 3 6" xfId="3978" xr:uid="{B799C579-713D-4B58-B590-F3DD5A84498E}"/>
    <cellStyle name="Normal 6 2 2 2 3 6 2" xfId="29226" xr:uid="{DE80DAC9-4A4E-40A4-B9A9-2563DC104E06}"/>
    <cellStyle name="Normal 6 2 2 2 3 7" xfId="8639" xr:uid="{E2B3B3FA-DF44-48F5-9B31-DCA79F16EDF2}"/>
    <cellStyle name="Normal 6 2 2 2 3 7 2" xfId="29227" xr:uid="{4E551AEF-FDE3-4C8C-884E-B5EF0A1BED1F}"/>
    <cellStyle name="Normal 6 2 2 2 3 8" xfId="12020" xr:uid="{CA06C732-4E88-40F6-8C35-76A6A8FC7438}"/>
    <cellStyle name="Normal 6 2 2 2 3 8 2" xfId="29228" xr:uid="{165257ED-9920-4C39-8B8E-72F70C46536D}"/>
    <cellStyle name="Normal 6 2 2 2 3 9" xfId="16667" xr:uid="{B1E30E97-4AF3-40BA-B29A-E94032EFB437}"/>
    <cellStyle name="Normal 6 2 2 2 3 9 2" xfId="29229" xr:uid="{6B4366A1-3845-4A5C-945F-109D557C6AA7}"/>
    <cellStyle name="Normal 6 2 2 2 4" xfId="3988" xr:uid="{6DCFA90E-59D3-40F8-A76A-A1925DCDF82A}"/>
    <cellStyle name="Normal 6 2 2 2 4 2" xfId="3989" xr:uid="{30D80D30-8658-4DE8-9B2F-F58792F0701D}"/>
    <cellStyle name="Normal 6 2 2 2 4 2 2" xfId="3990" xr:uid="{F9D13B59-5906-48BD-93BB-26116008556B}"/>
    <cellStyle name="Normal 6 2 2 2 4 2 2 2" xfId="8651" xr:uid="{5A75465B-9B29-465E-9EBB-4220DC26BFBB}"/>
    <cellStyle name="Normal 6 2 2 2 4 2 2 2 2" xfId="29233" xr:uid="{D063C95B-9B15-4345-8FE6-0A2566511D48}"/>
    <cellStyle name="Normal 6 2 2 2 4 2 2 3" xfId="12032" xr:uid="{9F06D100-A914-4613-9873-61FF8103D193}"/>
    <cellStyle name="Normal 6 2 2 2 4 2 2 3 2" xfId="29234" xr:uid="{107B7FC0-E599-4900-951C-514A2DF213BE}"/>
    <cellStyle name="Normal 6 2 2 2 4 2 2 4" xfId="16679" xr:uid="{A7FBA081-9402-44B7-9869-1C4025956409}"/>
    <cellStyle name="Normal 6 2 2 2 4 2 2 4 2" xfId="29235" xr:uid="{E25ECF5B-7919-4F73-9A6E-AB4893E27142}"/>
    <cellStyle name="Normal 6 2 2 2 4 2 2 5" xfId="29232" xr:uid="{C4E0B713-98AA-4CF8-8049-CB78E241AC5A}"/>
    <cellStyle name="Normal 6 2 2 2 4 2 3" xfId="8650" xr:uid="{1275B5DD-9EFD-4DA0-977F-FDCA22C5459E}"/>
    <cellStyle name="Normal 6 2 2 2 4 2 3 2" xfId="29236" xr:uid="{1DE32871-6FAD-4AA5-9E21-AC9C42DFC425}"/>
    <cellStyle name="Normal 6 2 2 2 4 2 4" xfId="12031" xr:uid="{29BC2835-477D-47D8-A08A-42EDD1039FB7}"/>
    <cellStyle name="Normal 6 2 2 2 4 2 4 2" xfId="29237" xr:uid="{AB61953B-B3FC-4CE9-8ACB-D0FAF229E317}"/>
    <cellStyle name="Normal 6 2 2 2 4 2 5" xfId="16678" xr:uid="{105C1108-45A7-43C5-AF62-4FF945F4E307}"/>
    <cellStyle name="Normal 6 2 2 2 4 2 5 2" xfId="29238" xr:uid="{34508C94-7E9C-4B13-B94C-20F469AEB37F}"/>
    <cellStyle name="Normal 6 2 2 2 4 2 6" xfId="29231" xr:uid="{25B7D835-270F-41E3-BA11-40C6B8974615}"/>
    <cellStyle name="Normal 6 2 2 2 4 3" xfId="3991" xr:uid="{3D3122D5-2E06-4FED-ABF6-25DC60847E3E}"/>
    <cellStyle name="Normal 6 2 2 2 4 3 2" xfId="8652" xr:uid="{D16DD300-658C-4980-B4F4-3CBCB0DF0A18}"/>
    <cellStyle name="Normal 6 2 2 2 4 3 2 2" xfId="29240" xr:uid="{A978416A-88CD-4983-A583-4D0B30D2EA41}"/>
    <cellStyle name="Normal 6 2 2 2 4 3 3" xfId="12033" xr:uid="{D8FE575B-8FB4-4626-A221-15E9C2249129}"/>
    <cellStyle name="Normal 6 2 2 2 4 3 3 2" xfId="29241" xr:uid="{73422985-2101-4CBA-B191-499DC0055FF9}"/>
    <cellStyle name="Normal 6 2 2 2 4 3 4" xfId="16680" xr:uid="{D515896B-44DC-4B1F-9653-AF1CEDCF14E4}"/>
    <cellStyle name="Normal 6 2 2 2 4 3 4 2" xfId="29242" xr:uid="{DC1A52E7-A063-4E17-823A-0C157E6FF773}"/>
    <cellStyle name="Normal 6 2 2 2 4 3 5" xfId="29239" xr:uid="{0F1E2335-E85C-47A9-AD7B-2779608A2EF6}"/>
    <cellStyle name="Normal 6 2 2 2 4 4" xfId="8649" xr:uid="{CCF60F89-F819-44A1-A877-A3E104C556B3}"/>
    <cellStyle name="Normal 6 2 2 2 4 4 2" xfId="29243" xr:uid="{F23D5A17-B766-426B-BFE4-D683D0836057}"/>
    <cellStyle name="Normal 6 2 2 2 4 5" xfId="12030" xr:uid="{D0447CA2-0B36-4B7B-BE78-20A21396EC14}"/>
    <cellStyle name="Normal 6 2 2 2 4 5 2" xfId="29244" xr:uid="{E3BF891C-A180-4655-A026-215D02C6A606}"/>
    <cellStyle name="Normal 6 2 2 2 4 6" xfId="16677" xr:uid="{77E8899C-988E-4EF1-B39F-3E13A72B44DE}"/>
    <cellStyle name="Normal 6 2 2 2 4 6 2" xfId="29245" xr:uid="{F0B31DA4-DE4C-4018-9A53-3BBC8380F2E7}"/>
    <cellStyle name="Normal 6 2 2 2 4 7" xfId="29230" xr:uid="{0B096A9C-4BD9-4755-8B74-8DF22A07E803}"/>
    <cellStyle name="Normal 6 2 2 2 5" xfId="3992" xr:uid="{4FE2D92F-4272-49A7-A9AF-5D4ABE73F2D1}"/>
    <cellStyle name="Normal 6 2 2 2 5 2" xfId="3993" xr:uid="{1A82BE9B-3F45-41C4-89BA-641CA558CD38}"/>
    <cellStyle name="Normal 6 2 2 2 5 2 2" xfId="3994" xr:uid="{FAEF8A71-5E26-4C11-88D2-4F5E006A4B69}"/>
    <cellStyle name="Normal 6 2 2 2 5 2 2 2" xfId="8655" xr:uid="{83F2D1D1-45A0-4114-AD6D-0F44A0E6BDA9}"/>
    <cellStyle name="Normal 6 2 2 2 5 2 2 2 2" xfId="29249" xr:uid="{F17A2A14-04AE-4E90-AF1E-6FD9A676E94D}"/>
    <cellStyle name="Normal 6 2 2 2 5 2 2 3" xfId="12036" xr:uid="{BFA657D9-D703-4FA6-8392-AA85AAF71C6A}"/>
    <cellStyle name="Normal 6 2 2 2 5 2 2 3 2" xfId="29250" xr:uid="{2FECF0E8-5102-4091-9F4F-74519D3EBF6D}"/>
    <cellStyle name="Normal 6 2 2 2 5 2 2 4" xfId="16683" xr:uid="{8D49A25F-6AF3-4FCC-95EA-453172B999B7}"/>
    <cellStyle name="Normal 6 2 2 2 5 2 2 4 2" xfId="29251" xr:uid="{16D43F5C-DB13-4654-B069-5E602B5E27BC}"/>
    <cellStyle name="Normal 6 2 2 2 5 2 2 5" xfId="29248" xr:uid="{9B34736C-3F20-4F23-91D0-1797473716E6}"/>
    <cellStyle name="Normal 6 2 2 2 5 2 3" xfId="8654" xr:uid="{80327724-674E-4398-B23F-9F2854EC7CF6}"/>
    <cellStyle name="Normal 6 2 2 2 5 2 3 2" xfId="29252" xr:uid="{43B1A5E8-E59B-4D93-B3F8-945C067892A6}"/>
    <cellStyle name="Normal 6 2 2 2 5 2 4" xfId="12035" xr:uid="{D90BCAF4-499B-49B7-95D8-B01D5938DE9F}"/>
    <cellStyle name="Normal 6 2 2 2 5 2 4 2" xfId="29253" xr:uid="{67EB572E-F4A0-4D62-8794-0BE298C93A40}"/>
    <cellStyle name="Normal 6 2 2 2 5 2 5" xfId="16682" xr:uid="{9BAB961F-F7B7-490D-A2A8-1B29FFAD432D}"/>
    <cellStyle name="Normal 6 2 2 2 5 2 5 2" xfId="29254" xr:uid="{B30937CD-89F1-4EFC-AC20-173F633CA48C}"/>
    <cellStyle name="Normal 6 2 2 2 5 2 6" xfId="29247" xr:uid="{4AC4C898-BC3C-4187-82B5-286E97C95C3F}"/>
    <cellStyle name="Normal 6 2 2 2 5 3" xfId="3995" xr:uid="{C24C6313-0F79-456F-B56A-A34EB85A8E9D}"/>
    <cellStyle name="Normal 6 2 2 2 5 3 2" xfId="8656" xr:uid="{B3DD97D1-9C2C-4F3F-A784-5058D41D3510}"/>
    <cellStyle name="Normal 6 2 2 2 5 3 2 2" xfId="29256" xr:uid="{E860A6A6-DB0D-4CC0-A61A-809D31E58AC0}"/>
    <cellStyle name="Normal 6 2 2 2 5 3 3" xfId="12037" xr:uid="{C2D2CC21-DE73-4A04-A076-BDE690598348}"/>
    <cellStyle name="Normal 6 2 2 2 5 3 3 2" xfId="29257" xr:uid="{520A79EC-01AF-478C-8068-961546BFEF37}"/>
    <cellStyle name="Normal 6 2 2 2 5 3 4" xfId="16684" xr:uid="{6CED6B84-AC9C-4180-9A49-3EB1991CDA0D}"/>
    <cellStyle name="Normal 6 2 2 2 5 3 4 2" xfId="29258" xr:uid="{001C7E2A-9E41-4956-B84A-68F08351BE60}"/>
    <cellStyle name="Normal 6 2 2 2 5 3 5" xfId="29255" xr:uid="{67C7E6CB-2B0E-43B9-8507-0E55562BD374}"/>
    <cellStyle name="Normal 6 2 2 2 5 4" xfId="8653" xr:uid="{6016B6D0-1B11-4A13-B3CD-A52D5282E86A}"/>
    <cellStyle name="Normal 6 2 2 2 5 4 2" xfId="29259" xr:uid="{22AB612A-58C0-47B2-9A39-59E6D095B44E}"/>
    <cellStyle name="Normal 6 2 2 2 5 5" xfId="12034" xr:uid="{4E85191F-C203-419C-9E49-3CEB9AFD4311}"/>
    <cellStyle name="Normal 6 2 2 2 5 5 2" xfId="29260" xr:uid="{0098BC32-A98B-4CC2-B73E-2B847CCC9C3C}"/>
    <cellStyle name="Normal 6 2 2 2 5 6" xfId="16681" xr:uid="{0BF7AE8C-151E-4BBA-9D43-C42B41F398C3}"/>
    <cellStyle name="Normal 6 2 2 2 5 6 2" xfId="29261" xr:uid="{2ECCDAB3-7FA5-49DA-8490-A860699BC324}"/>
    <cellStyle name="Normal 6 2 2 2 5 7" xfId="29246" xr:uid="{9253B405-786E-461B-A123-28D1CF5882FA}"/>
    <cellStyle name="Normal 6 2 2 2 6" xfId="3996" xr:uid="{5EC12607-792C-4E7C-A2D1-3910134A59D3}"/>
    <cellStyle name="Normal 6 2 2 2 6 2" xfId="3997" xr:uid="{88B45506-6B3E-4B6D-B732-2996D4E5D235}"/>
    <cellStyle name="Normal 6 2 2 2 6 2 2" xfId="8658" xr:uid="{31054C68-1D45-4426-BF78-C0890C72F9F9}"/>
    <cellStyle name="Normal 6 2 2 2 6 2 2 2" xfId="29264" xr:uid="{DEF47114-F585-4F61-BC36-C9B5CD9A0006}"/>
    <cellStyle name="Normal 6 2 2 2 6 2 3" xfId="12039" xr:uid="{B816C0DA-E9C6-4D31-B75B-D294AEC177C8}"/>
    <cellStyle name="Normal 6 2 2 2 6 2 3 2" xfId="29265" xr:uid="{F3EC2C2B-9616-4390-AA84-A06C74ACC3FB}"/>
    <cellStyle name="Normal 6 2 2 2 6 2 4" xfId="16686" xr:uid="{2C8AD345-8310-41D6-A09B-1FA748364340}"/>
    <cellStyle name="Normal 6 2 2 2 6 2 4 2" xfId="29266" xr:uid="{2254AB6E-0DF7-4101-8921-E8D5D9A7955A}"/>
    <cellStyle name="Normal 6 2 2 2 6 2 5" xfId="29263" xr:uid="{FF9255C3-A187-4242-BA81-7C53D551737A}"/>
    <cellStyle name="Normal 6 2 2 2 6 3" xfId="8657" xr:uid="{76FE0B8A-BFA7-4E70-8972-EC7E87CD3E55}"/>
    <cellStyle name="Normal 6 2 2 2 6 3 2" xfId="29267" xr:uid="{B6B41BEC-A6E7-4661-8D12-35A2549CB5AC}"/>
    <cellStyle name="Normal 6 2 2 2 6 4" xfId="12038" xr:uid="{D99BD013-0DD7-4C7D-AC11-8F69B12A674F}"/>
    <cellStyle name="Normal 6 2 2 2 6 4 2" xfId="29268" xr:uid="{E1040BB9-8A0B-4E65-BADE-58427DE589CA}"/>
    <cellStyle name="Normal 6 2 2 2 6 5" xfId="16685" xr:uid="{4930B107-12A8-4460-9CEB-30664D1AB518}"/>
    <cellStyle name="Normal 6 2 2 2 6 5 2" xfId="29269" xr:uid="{336B450C-28C6-4EA3-831E-B4B985C7BD8B}"/>
    <cellStyle name="Normal 6 2 2 2 6 6" xfId="29262" xr:uid="{CCD6B98E-741D-4BDB-AA2C-45A909714234}"/>
    <cellStyle name="Normal 6 2 2 2 7" xfId="3998" xr:uid="{881F405A-2D3D-4A34-8086-BC7765B3C0B9}"/>
    <cellStyle name="Normal 6 2 2 2 7 2" xfId="3999" xr:uid="{EEE05F33-EC60-492D-B02F-9C45BE32FE2E}"/>
    <cellStyle name="Normal 6 2 2 2 7 2 2" xfId="8660" xr:uid="{4D92A31E-94DE-4CBC-B6F0-54B056225F0B}"/>
    <cellStyle name="Normal 6 2 2 2 7 2 2 2" xfId="29272" xr:uid="{555E6BD2-A29C-403D-BDF2-62113405B841}"/>
    <cellStyle name="Normal 6 2 2 2 7 2 3" xfId="12041" xr:uid="{F3C7BE8B-0EFE-4402-87C1-C66AE821C2EA}"/>
    <cellStyle name="Normal 6 2 2 2 7 2 3 2" xfId="29273" xr:uid="{1DB964DE-074E-459E-B118-F506523264D1}"/>
    <cellStyle name="Normal 6 2 2 2 7 2 4" xfId="16688" xr:uid="{DE5DBA4E-73F5-456A-8F7F-84E5622902F4}"/>
    <cellStyle name="Normal 6 2 2 2 7 2 4 2" xfId="29274" xr:uid="{9D9935B1-277F-4202-9919-27AC53E529BB}"/>
    <cellStyle name="Normal 6 2 2 2 7 2 5" xfId="29271" xr:uid="{3F4485A5-C512-498B-985E-816AB729745B}"/>
    <cellStyle name="Normal 6 2 2 2 7 3" xfId="8659" xr:uid="{D4E1D65C-6249-4238-8E8F-92437196785D}"/>
    <cellStyle name="Normal 6 2 2 2 7 3 2" xfId="29275" xr:uid="{BBBE6496-D9E4-48D7-9C17-3FE074073DF4}"/>
    <cellStyle name="Normal 6 2 2 2 7 4" xfId="12040" xr:uid="{BD107A11-B860-423A-BAE4-1677EC6047A6}"/>
    <cellStyle name="Normal 6 2 2 2 7 4 2" xfId="29276" xr:uid="{F9715FE9-9D1F-4CBA-9655-0121542E2A31}"/>
    <cellStyle name="Normal 6 2 2 2 7 5" xfId="16687" xr:uid="{267FC1BB-A81E-43BA-ACC6-B8E468F4C682}"/>
    <cellStyle name="Normal 6 2 2 2 7 5 2" xfId="29277" xr:uid="{E96CAF15-5919-404B-991A-D0D5F4F9214A}"/>
    <cellStyle name="Normal 6 2 2 2 7 6" xfId="29270" xr:uid="{18905C38-7C9C-4A8D-8069-3DC42B099CFA}"/>
    <cellStyle name="Normal 6 2 2 2 8" xfId="4000" xr:uid="{6A701D1F-0DC3-4031-8142-DC4E48E8A7B5}"/>
    <cellStyle name="Normal 6 2 2 2 8 2" xfId="8661" xr:uid="{FA196060-9575-4682-B0B4-3D6719198094}"/>
    <cellStyle name="Normal 6 2 2 2 8 2 2" xfId="29279" xr:uid="{6E4C3DDA-5DFA-4B43-919F-12B67EE19414}"/>
    <cellStyle name="Normal 6 2 2 2 8 3" xfId="12042" xr:uid="{26EFD0AB-4D4A-41F1-8AE6-BBACAC08FD88}"/>
    <cellStyle name="Normal 6 2 2 2 8 3 2" xfId="29280" xr:uid="{A35E9F65-41E7-4E6F-B66E-FE7028C461AF}"/>
    <cellStyle name="Normal 6 2 2 2 8 4" xfId="16689" xr:uid="{E2C9DD66-FDF4-4FD6-B482-0BC722A3EC0F}"/>
    <cellStyle name="Normal 6 2 2 2 8 4 2" xfId="29281" xr:uid="{E99930D0-AEF6-4D0C-BB49-721F1E6EA858}"/>
    <cellStyle name="Normal 6 2 2 2 8 5" xfId="29278" xr:uid="{F4F98B2D-CE98-4408-ACF8-F3559C26265E}"/>
    <cellStyle name="Normal 6 2 2 2 9" xfId="3967" xr:uid="{48CD6F7C-2C58-4704-B3B3-6325440C0773}"/>
    <cellStyle name="Normal 6 2 2 2 9 2" xfId="29282" xr:uid="{B6998C31-20AB-47A2-B129-E54B7BD40019}"/>
    <cellStyle name="Normal 6 2 2 3" xfId="278" xr:uid="{07EB496A-2880-4EE6-A456-8E67B918ACA7}"/>
    <cellStyle name="Normal 6 2 2 3 10" xfId="29283" xr:uid="{740719F8-1B9B-426E-BAEC-BA230EA0679D}"/>
    <cellStyle name="Normal 6 2 2 3 2" xfId="4002" xr:uid="{113A4672-CBC5-4462-A046-BEBEE4A1CF0B}"/>
    <cellStyle name="Normal 6 2 2 3 2 2" xfId="4003" xr:uid="{FB48F3F5-BC03-4D72-92A5-1A351A8476C7}"/>
    <cellStyle name="Normal 6 2 2 3 2 2 2" xfId="4004" xr:uid="{54450DF6-BFA0-4630-B607-CAC71C90B167}"/>
    <cellStyle name="Normal 6 2 2 3 2 2 2 2" xfId="8665" xr:uid="{6CAD1D98-8AB0-440A-9813-BBE6F88BB7FF}"/>
    <cellStyle name="Normal 6 2 2 3 2 2 2 2 2" xfId="29287" xr:uid="{FF7AA949-D477-4109-93D1-92657323D73E}"/>
    <cellStyle name="Normal 6 2 2 3 2 2 2 3" xfId="12046" xr:uid="{51A7961C-5023-487F-86DB-AD0FDED63511}"/>
    <cellStyle name="Normal 6 2 2 3 2 2 2 3 2" xfId="29288" xr:uid="{8C97C06F-F23A-4F3E-8891-21A08316707B}"/>
    <cellStyle name="Normal 6 2 2 3 2 2 2 4" xfId="16693" xr:uid="{8EB1741B-D281-4A8D-8262-75D1C6FE345D}"/>
    <cellStyle name="Normal 6 2 2 3 2 2 2 4 2" xfId="29289" xr:uid="{89D1BA9F-660C-42AD-A005-135312E6C7F4}"/>
    <cellStyle name="Normal 6 2 2 3 2 2 2 5" xfId="29286" xr:uid="{2F10ABCB-45C2-49DF-9754-D68CFFF9791C}"/>
    <cellStyle name="Normal 6 2 2 3 2 2 3" xfId="8664" xr:uid="{6A8AC8BB-4872-470C-A685-998B2CE4DA0C}"/>
    <cellStyle name="Normal 6 2 2 3 2 2 3 2" xfId="29290" xr:uid="{214E051D-100E-4A11-A4FF-692B3AE82846}"/>
    <cellStyle name="Normal 6 2 2 3 2 2 4" xfId="12045" xr:uid="{2FA323CE-8650-4B4B-8D80-08171934FAEE}"/>
    <cellStyle name="Normal 6 2 2 3 2 2 4 2" xfId="29291" xr:uid="{25B826A1-1934-4DD0-AC3B-278BD2FEA678}"/>
    <cellStyle name="Normal 6 2 2 3 2 2 5" xfId="16692" xr:uid="{D846A7E6-4398-44BA-A94F-249BF95E4EB1}"/>
    <cellStyle name="Normal 6 2 2 3 2 2 5 2" xfId="29292" xr:uid="{3CCA0275-6AB2-474F-AD1B-54F0211EFD0B}"/>
    <cellStyle name="Normal 6 2 2 3 2 2 6" xfId="29285" xr:uid="{7DE85714-688B-422C-A0F3-236297360912}"/>
    <cellStyle name="Normal 6 2 2 3 2 3" xfId="4005" xr:uid="{8C642EF1-84CE-4782-A4AE-DB75D51346A0}"/>
    <cellStyle name="Normal 6 2 2 3 2 3 2" xfId="8666" xr:uid="{2AF90160-DC00-49F1-AC07-BE8478538826}"/>
    <cellStyle name="Normal 6 2 2 3 2 3 2 2" xfId="29294" xr:uid="{8F81BA96-7AD7-43E0-A37F-2FDCBA6B376F}"/>
    <cellStyle name="Normal 6 2 2 3 2 3 3" xfId="12047" xr:uid="{D087BBD2-FE2E-4195-B446-6BB50B24DC05}"/>
    <cellStyle name="Normal 6 2 2 3 2 3 3 2" xfId="29295" xr:uid="{6B2B3634-2B56-4879-832F-C8E898A7CC0F}"/>
    <cellStyle name="Normal 6 2 2 3 2 3 4" xfId="16694" xr:uid="{C721D55E-A96E-490D-8889-7953BBAB703C}"/>
    <cellStyle name="Normal 6 2 2 3 2 3 4 2" xfId="29296" xr:uid="{903A244A-0C1B-4E35-A201-D68F1AE091E7}"/>
    <cellStyle name="Normal 6 2 2 3 2 3 5" xfId="29293" xr:uid="{F01E233E-8128-4E16-9E76-9A057EFF71D7}"/>
    <cellStyle name="Normal 6 2 2 3 2 4" xfId="8663" xr:uid="{16F93687-C1C3-4037-B8C7-DE0737486CAC}"/>
    <cellStyle name="Normal 6 2 2 3 2 4 2" xfId="29297" xr:uid="{46CAFE3B-B429-4BBC-BDB6-F22E613716A4}"/>
    <cellStyle name="Normal 6 2 2 3 2 5" xfId="12044" xr:uid="{203044DB-1EB1-471E-A85F-12F82FDB4FFA}"/>
    <cellStyle name="Normal 6 2 2 3 2 5 2" xfId="29298" xr:uid="{AA6FFC3E-706C-4DDE-8CE3-4EAB290013C9}"/>
    <cellStyle name="Normal 6 2 2 3 2 6" xfId="16691" xr:uid="{7EA8C9E1-E7EB-42F6-ABE4-9055FE572211}"/>
    <cellStyle name="Normal 6 2 2 3 2 6 2" xfId="29299" xr:uid="{9720E98E-83AF-4FFB-87B0-48F2BA913962}"/>
    <cellStyle name="Normal 6 2 2 3 2 7" xfId="29284" xr:uid="{CAA92A8D-20CD-4F54-96A3-5EADC37A194B}"/>
    <cellStyle name="Normal 6 2 2 3 3" xfId="4006" xr:uid="{FE4119AC-9D75-4133-AFC8-B26D0E28FA44}"/>
    <cellStyle name="Normal 6 2 2 3 3 2" xfId="4007" xr:uid="{C8D61CA0-FE6A-465E-9CA7-C9434F4BE855}"/>
    <cellStyle name="Normal 6 2 2 3 3 2 2" xfId="8668" xr:uid="{F4AD6B54-3D8F-4CF1-9FF6-5568BF3CA302}"/>
    <cellStyle name="Normal 6 2 2 3 3 2 2 2" xfId="29302" xr:uid="{58C65E79-9C96-44BB-BECF-B1D6B74A0CCA}"/>
    <cellStyle name="Normal 6 2 2 3 3 2 3" xfId="12049" xr:uid="{3CBFEC90-F889-4D8C-A696-3A1A972E2F8F}"/>
    <cellStyle name="Normal 6 2 2 3 3 2 3 2" xfId="29303" xr:uid="{7EB21928-50CD-4316-A9B5-7842B7390116}"/>
    <cellStyle name="Normal 6 2 2 3 3 2 4" xfId="16696" xr:uid="{5A793D7F-1F03-4070-BFCD-CB1B55CC113E}"/>
    <cellStyle name="Normal 6 2 2 3 3 2 4 2" xfId="29304" xr:uid="{CC3778D9-41FE-4F90-AD3C-8ACD6EC75374}"/>
    <cellStyle name="Normal 6 2 2 3 3 2 5" xfId="29301" xr:uid="{A90CA256-F5BF-4ECE-8097-B04804F650FC}"/>
    <cellStyle name="Normal 6 2 2 3 3 3" xfId="8667" xr:uid="{EEAA4FA7-4565-4978-B5C2-1F959F735055}"/>
    <cellStyle name="Normal 6 2 2 3 3 3 2" xfId="29305" xr:uid="{EEA8829D-8821-430C-A7F9-48751995F3C6}"/>
    <cellStyle name="Normal 6 2 2 3 3 4" xfId="12048" xr:uid="{5B930AF9-9F72-46E1-AD5B-270B546817FD}"/>
    <cellStyle name="Normal 6 2 2 3 3 4 2" xfId="29306" xr:uid="{CBC703EA-939A-43DD-87B1-826BBAC131A2}"/>
    <cellStyle name="Normal 6 2 2 3 3 5" xfId="16695" xr:uid="{B488050F-7845-4F37-BC57-5435633C4D9F}"/>
    <cellStyle name="Normal 6 2 2 3 3 5 2" xfId="29307" xr:uid="{1B1C42A6-152D-4DF1-BB76-86A50C69024E}"/>
    <cellStyle name="Normal 6 2 2 3 3 6" xfId="29300" xr:uid="{5C0B7847-64F4-4921-B965-6D160D8E8980}"/>
    <cellStyle name="Normal 6 2 2 3 4" xfId="4008" xr:uid="{E9698376-09AD-461E-8BC9-FD66D8A36795}"/>
    <cellStyle name="Normal 6 2 2 3 4 2" xfId="4009" xr:uid="{0CEF9F5C-4E08-478E-9744-7AA5B23CA336}"/>
    <cellStyle name="Normal 6 2 2 3 4 2 2" xfId="8670" xr:uid="{9E6A61C8-6372-4024-859E-8DDD2A2913DE}"/>
    <cellStyle name="Normal 6 2 2 3 4 2 2 2" xfId="29310" xr:uid="{EC14AC6C-7892-4274-8C77-42EA05724DEF}"/>
    <cellStyle name="Normal 6 2 2 3 4 2 3" xfId="12051" xr:uid="{9EEAF799-B633-4B51-BD4A-45D57F0B7562}"/>
    <cellStyle name="Normal 6 2 2 3 4 2 3 2" xfId="29311" xr:uid="{12E67A51-A79B-4FDB-BC84-36F57C06E6B8}"/>
    <cellStyle name="Normal 6 2 2 3 4 2 4" xfId="16698" xr:uid="{99AA3E7D-BDCE-4176-8BAC-E6EF8A0A6C60}"/>
    <cellStyle name="Normal 6 2 2 3 4 2 4 2" xfId="29312" xr:uid="{ABC27AC3-37B2-4E30-A4E4-C53DE08928FC}"/>
    <cellStyle name="Normal 6 2 2 3 4 2 5" xfId="29309" xr:uid="{E7200EA6-D8E6-4D63-96A3-957CE472161D}"/>
    <cellStyle name="Normal 6 2 2 3 4 3" xfId="8669" xr:uid="{E8F1E9AA-B6BB-4981-9953-990B4F931CA0}"/>
    <cellStyle name="Normal 6 2 2 3 4 3 2" xfId="29313" xr:uid="{D206858E-E9EF-47A9-8383-AB5E4885CAD8}"/>
    <cellStyle name="Normal 6 2 2 3 4 4" xfId="12050" xr:uid="{2E813FB0-09D1-48AC-895A-B364130401F6}"/>
    <cellStyle name="Normal 6 2 2 3 4 4 2" xfId="29314" xr:uid="{9883EE30-B28F-4771-8D93-D725AE3CCD1C}"/>
    <cellStyle name="Normal 6 2 2 3 4 5" xfId="16697" xr:uid="{7D4C49B4-E1D5-46F8-8FCB-357FB2010178}"/>
    <cellStyle name="Normal 6 2 2 3 4 5 2" xfId="29315" xr:uid="{54A4A40A-B561-4FB8-B189-D413BD6E08A1}"/>
    <cellStyle name="Normal 6 2 2 3 4 6" xfId="29308" xr:uid="{73B51D3D-200D-4957-A359-74E6C7C803FD}"/>
    <cellStyle name="Normal 6 2 2 3 5" xfId="4010" xr:uid="{DF0830D8-6F36-4C9E-8B63-F38E531B4363}"/>
    <cellStyle name="Normal 6 2 2 3 5 2" xfId="8671" xr:uid="{25C9827E-F92F-4970-9298-E1FDF9F7AF3C}"/>
    <cellStyle name="Normal 6 2 2 3 5 2 2" xfId="29317" xr:uid="{275DDC80-76BA-47CC-8BCC-7FF3FD749992}"/>
    <cellStyle name="Normal 6 2 2 3 5 3" xfId="12052" xr:uid="{35671641-6915-4226-80BF-02D564D6A8DD}"/>
    <cellStyle name="Normal 6 2 2 3 5 3 2" xfId="29318" xr:uid="{F48B5AA2-6BF6-44DB-B349-4DCC43FBB8CE}"/>
    <cellStyle name="Normal 6 2 2 3 5 4" xfId="16699" xr:uid="{80B795C6-482D-4740-9C81-636DE788D85F}"/>
    <cellStyle name="Normal 6 2 2 3 5 4 2" xfId="29319" xr:uid="{F31F3018-6453-4FAF-825D-B16B199F82CB}"/>
    <cellStyle name="Normal 6 2 2 3 5 5" xfId="29316" xr:uid="{1C6AAC6A-0FA2-4514-AC09-738A56960CFD}"/>
    <cellStyle name="Normal 6 2 2 3 6" xfId="4001" xr:uid="{8FEB2DC3-A847-47ED-A2DF-8E49BD283DD2}"/>
    <cellStyle name="Normal 6 2 2 3 6 2" xfId="29320" xr:uid="{D0DF4BD3-BFF0-4D2D-8433-DDEF5C1F8023}"/>
    <cellStyle name="Normal 6 2 2 3 7" xfId="8662" xr:uid="{36F5A0FE-91E1-4EED-9C42-49D99DBB79F9}"/>
    <cellStyle name="Normal 6 2 2 3 7 2" xfId="29321" xr:uid="{17498D6C-DCAA-48F9-881F-8024BAEE58E9}"/>
    <cellStyle name="Normal 6 2 2 3 8" xfId="12043" xr:uid="{08E83521-7016-4FCA-99A0-F20E66B67BB3}"/>
    <cellStyle name="Normal 6 2 2 3 8 2" xfId="29322" xr:uid="{34DDC204-2F8E-4563-A55B-F005E3056021}"/>
    <cellStyle name="Normal 6 2 2 3 9" xfId="16690" xr:uid="{90C0811B-73E9-495A-84D4-B69A8D75F483}"/>
    <cellStyle name="Normal 6 2 2 3 9 2" xfId="29323" xr:uid="{154EB68D-75C9-4EC9-BCAD-930F3C70D755}"/>
    <cellStyle name="Normal 6 2 2 4" xfId="365" xr:uid="{1AA77A64-7D95-4040-A36D-44DDE0963FD6}"/>
    <cellStyle name="Normal 6 2 2 4 10" xfId="29324" xr:uid="{585B2CBA-BFF0-4221-A74C-1B666EB0012B}"/>
    <cellStyle name="Normal 6 2 2 4 2" xfId="4012" xr:uid="{72C52A85-278A-4C83-B21C-1265EF6ADD69}"/>
    <cellStyle name="Normal 6 2 2 4 2 2" xfId="4013" xr:uid="{78F0FD2E-C6CE-4989-8F97-F23ABA07856E}"/>
    <cellStyle name="Normal 6 2 2 4 2 2 2" xfId="4014" xr:uid="{1683F72A-187A-436E-9D4D-25B0C3AB9554}"/>
    <cellStyle name="Normal 6 2 2 4 2 2 2 2" xfId="8675" xr:uid="{E4F7A766-BA78-411C-B2CC-43451720E1B9}"/>
    <cellStyle name="Normal 6 2 2 4 2 2 2 2 2" xfId="29328" xr:uid="{CFA77801-5C3C-436A-8D6A-6A7A69DFA91F}"/>
    <cellStyle name="Normal 6 2 2 4 2 2 2 3" xfId="12056" xr:uid="{7E084241-3B68-4E19-A5C3-7A0CE57F8D38}"/>
    <cellStyle name="Normal 6 2 2 4 2 2 2 3 2" xfId="29329" xr:uid="{F339F979-9C7E-4600-B71C-EF19F4CDC576}"/>
    <cellStyle name="Normal 6 2 2 4 2 2 2 4" xfId="16703" xr:uid="{C584705E-C5E6-4C04-B938-1CD4EE4C7FC5}"/>
    <cellStyle name="Normal 6 2 2 4 2 2 2 4 2" xfId="29330" xr:uid="{D59C3592-19DF-4B69-96C1-D23F6493D08E}"/>
    <cellStyle name="Normal 6 2 2 4 2 2 2 5" xfId="29327" xr:uid="{4E5C6A67-24E5-4BB0-8EB8-DF4C4DD873CC}"/>
    <cellStyle name="Normal 6 2 2 4 2 2 3" xfId="8674" xr:uid="{BDADC5F4-B743-4C1D-8D6C-EE079613ECC9}"/>
    <cellStyle name="Normal 6 2 2 4 2 2 3 2" xfId="29331" xr:uid="{7A715369-C165-4F52-AC8E-2B9B6F85A469}"/>
    <cellStyle name="Normal 6 2 2 4 2 2 4" xfId="12055" xr:uid="{EDC6A295-0079-4F75-894C-F04A0746C19B}"/>
    <cellStyle name="Normal 6 2 2 4 2 2 4 2" xfId="29332" xr:uid="{2E132C03-B7BA-4977-8669-75D916368B3E}"/>
    <cellStyle name="Normal 6 2 2 4 2 2 5" xfId="16702" xr:uid="{C7DD4660-2495-460F-A611-A8A89BEE7303}"/>
    <cellStyle name="Normal 6 2 2 4 2 2 5 2" xfId="29333" xr:uid="{AEC68B45-4D29-482E-8A34-D35E27D5B576}"/>
    <cellStyle name="Normal 6 2 2 4 2 2 6" xfId="29326" xr:uid="{B236D004-B065-4A0F-878D-E4016FEBCC36}"/>
    <cellStyle name="Normal 6 2 2 4 2 3" xfId="4015" xr:uid="{E0BB13A2-6529-4D2F-A17C-01641521FD33}"/>
    <cellStyle name="Normal 6 2 2 4 2 3 2" xfId="8676" xr:uid="{A3B954A6-0BF9-486A-94F3-415832B17913}"/>
    <cellStyle name="Normal 6 2 2 4 2 3 2 2" xfId="29335" xr:uid="{3EBA51CA-0C6B-466C-AE2F-3BF287037433}"/>
    <cellStyle name="Normal 6 2 2 4 2 3 3" xfId="12057" xr:uid="{129AF626-3F59-4061-8600-D6CBFCB59367}"/>
    <cellStyle name="Normal 6 2 2 4 2 3 3 2" xfId="29336" xr:uid="{1B67D773-B190-4902-AE24-1C1D026EAFBD}"/>
    <cellStyle name="Normal 6 2 2 4 2 3 4" xfId="16704" xr:uid="{BC59DFE6-774C-4594-80AC-C449FEEBC2E2}"/>
    <cellStyle name="Normal 6 2 2 4 2 3 4 2" xfId="29337" xr:uid="{F7DF963B-77E9-4F97-8BA3-4914C8D2D8E0}"/>
    <cellStyle name="Normal 6 2 2 4 2 3 5" xfId="29334" xr:uid="{CC640AA0-33EA-45E4-B6A9-03FAFA1CF2C2}"/>
    <cellStyle name="Normal 6 2 2 4 2 4" xfId="8673" xr:uid="{70B0196A-F22B-4D10-8CCA-7930B2A0E776}"/>
    <cellStyle name="Normal 6 2 2 4 2 4 2" xfId="29338" xr:uid="{22654A03-0DF4-4B96-8099-645BDE0E8127}"/>
    <cellStyle name="Normal 6 2 2 4 2 5" xfId="12054" xr:uid="{8B8B4FFA-23E1-46B1-B1A9-0F67952BB5F2}"/>
    <cellStyle name="Normal 6 2 2 4 2 5 2" xfId="29339" xr:uid="{2DBCD91C-26C0-4B47-AC07-7C0912A7F655}"/>
    <cellStyle name="Normal 6 2 2 4 2 6" xfId="16701" xr:uid="{949888E4-F347-41FB-9819-F72726EEBDF6}"/>
    <cellStyle name="Normal 6 2 2 4 2 6 2" xfId="29340" xr:uid="{2DA69D7E-E06F-4419-8BDB-9106B0EAD936}"/>
    <cellStyle name="Normal 6 2 2 4 2 7" xfId="29325" xr:uid="{5128F6B2-CF9D-414E-826C-7133A49EC6D3}"/>
    <cellStyle name="Normal 6 2 2 4 3" xfId="4016" xr:uid="{9DCFEB81-D0C6-4FFA-A034-7D062B8B0209}"/>
    <cellStyle name="Normal 6 2 2 4 3 2" xfId="4017" xr:uid="{BA266CF1-86AE-4553-B064-4A4591721E8F}"/>
    <cellStyle name="Normal 6 2 2 4 3 2 2" xfId="8678" xr:uid="{6314D003-71ED-413B-BF1C-0DA611909F2A}"/>
    <cellStyle name="Normal 6 2 2 4 3 2 2 2" xfId="29343" xr:uid="{BA5BDF08-D4A0-4A63-953D-51661FE55BE2}"/>
    <cellStyle name="Normal 6 2 2 4 3 2 3" xfId="12059" xr:uid="{5CEC5918-DD39-45FA-8835-A336B435EE4A}"/>
    <cellStyle name="Normal 6 2 2 4 3 2 3 2" xfId="29344" xr:uid="{7FA1FE6B-EA06-482B-96D9-DA3858271856}"/>
    <cellStyle name="Normal 6 2 2 4 3 2 4" xfId="16706" xr:uid="{6FB80CB1-FDE1-499E-B193-FD18D1C8B7EE}"/>
    <cellStyle name="Normal 6 2 2 4 3 2 4 2" xfId="29345" xr:uid="{9EA3CED5-5EF4-4AE2-8922-123E09496091}"/>
    <cellStyle name="Normal 6 2 2 4 3 2 5" xfId="29342" xr:uid="{E2F35D67-E55E-4B39-AB76-C5337DB02128}"/>
    <cellStyle name="Normal 6 2 2 4 3 3" xfId="8677" xr:uid="{ADD3BA76-EE23-4F8F-BAAE-B774D71C66E6}"/>
    <cellStyle name="Normal 6 2 2 4 3 3 2" xfId="29346" xr:uid="{CE7F5E13-45AE-48A9-B443-06729779BCDD}"/>
    <cellStyle name="Normal 6 2 2 4 3 4" xfId="12058" xr:uid="{BF3BE350-91A4-4257-80C2-AF602F9B2F22}"/>
    <cellStyle name="Normal 6 2 2 4 3 4 2" xfId="29347" xr:uid="{96035075-68BA-4420-A315-C9CD09F271AB}"/>
    <cellStyle name="Normal 6 2 2 4 3 5" xfId="16705" xr:uid="{449A1EB2-C55A-4154-A06F-A8FFD1F6653F}"/>
    <cellStyle name="Normal 6 2 2 4 3 5 2" xfId="29348" xr:uid="{78508997-A1F5-4DCC-9166-CAB3141A75E7}"/>
    <cellStyle name="Normal 6 2 2 4 3 6" xfId="29341" xr:uid="{93EA9757-7E2E-48FC-B55B-DC6447B55C75}"/>
    <cellStyle name="Normal 6 2 2 4 4" xfId="4018" xr:uid="{A826F3A3-CAE8-40AC-A3E7-400683FE151B}"/>
    <cellStyle name="Normal 6 2 2 4 4 2" xfId="4019" xr:uid="{C8046018-7B1B-42A7-8144-BFDDAE46CB61}"/>
    <cellStyle name="Normal 6 2 2 4 4 2 2" xfId="8680" xr:uid="{F7152A6F-7301-4EB2-A961-13C4A31CBEC6}"/>
    <cellStyle name="Normal 6 2 2 4 4 2 2 2" xfId="29351" xr:uid="{A5AB2A4C-6DB9-4766-B480-324569461663}"/>
    <cellStyle name="Normal 6 2 2 4 4 2 3" xfId="12061" xr:uid="{9E79E81F-125C-4E6F-8434-AB31E91D3382}"/>
    <cellStyle name="Normal 6 2 2 4 4 2 3 2" xfId="29352" xr:uid="{D7945E56-CECA-4272-98C5-75A3C19E3039}"/>
    <cellStyle name="Normal 6 2 2 4 4 2 4" xfId="16708" xr:uid="{A15F62B6-2C0F-4BD6-95EB-A2C583D0A469}"/>
    <cellStyle name="Normal 6 2 2 4 4 2 4 2" xfId="29353" xr:uid="{D7370BC7-AAB2-4384-85CE-290D8F1C5637}"/>
    <cellStyle name="Normal 6 2 2 4 4 2 5" xfId="29350" xr:uid="{927AAFF0-35D5-4D85-B567-242D1F43EC78}"/>
    <cellStyle name="Normal 6 2 2 4 4 3" xfId="8679" xr:uid="{D5181918-0DCD-486C-A0EA-C3760EC55B25}"/>
    <cellStyle name="Normal 6 2 2 4 4 3 2" xfId="29354" xr:uid="{DB2B9C48-7A48-4B8D-B276-E06461C62364}"/>
    <cellStyle name="Normal 6 2 2 4 4 4" xfId="12060" xr:uid="{EEA5F298-2805-4715-9799-FE4CCC306523}"/>
    <cellStyle name="Normal 6 2 2 4 4 4 2" xfId="29355" xr:uid="{E7E975D7-BBBA-4FFB-98E3-581F722DBB18}"/>
    <cellStyle name="Normal 6 2 2 4 4 5" xfId="16707" xr:uid="{0F42471F-E824-45A7-AF4E-090E80CE12AC}"/>
    <cellStyle name="Normal 6 2 2 4 4 5 2" xfId="29356" xr:uid="{2EBD8C62-0E7F-4EB2-BA03-A938FFCC7F90}"/>
    <cellStyle name="Normal 6 2 2 4 4 6" xfId="29349" xr:uid="{75379657-9951-4617-A4DD-633ACC7493FE}"/>
    <cellStyle name="Normal 6 2 2 4 5" xfId="4020" xr:uid="{7C0F9A72-F796-4037-9B4C-72841B7AE7DE}"/>
    <cellStyle name="Normal 6 2 2 4 5 2" xfId="8681" xr:uid="{F591647C-C3C4-4415-B601-60C46EC367EF}"/>
    <cellStyle name="Normal 6 2 2 4 5 2 2" xfId="29358" xr:uid="{476B2A6D-81AC-463A-8BB5-FEF3FCEAC6BC}"/>
    <cellStyle name="Normal 6 2 2 4 5 3" xfId="12062" xr:uid="{BBB16BDC-EDE6-45A5-9344-1D33944E2F21}"/>
    <cellStyle name="Normal 6 2 2 4 5 3 2" xfId="29359" xr:uid="{8E963EB2-B507-432E-A6C0-790CF7AABDCE}"/>
    <cellStyle name="Normal 6 2 2 4 5 4" xfId="16709" xr:uid="{7C1FC96B-33DB-4911-B7AD-4D51BC1ECA50}"/>
    <cellStyle name="Normal 6 2 2 4 5 4 2" xfId="29360" xr:uid="{2DF8AC3B-2D41-41D4-9F56-507B58DD961B}"/>
    <cellStyle name="Normal 6 2 2 4 5 5" xfId="29357" xr:uid="{E74206E3-D4B6-4191-92AF-FC4C605DB316}"/>
    <cellStyle name="Normal 6 2 2 4 6" xfId="4011" xr:uid="{25C385B7-FD0E-4DF2-B20C-4325A36795BB}"/>
    <cellStyle name="Normal 6 2 2 4 6 2" xfId="29361" xr:uid="{81D3A504-4601-46FE-8302-AFA2074909DE}"/>
    <cellStyle name="Normal 6 2 2 4 7" xfId="8672" xr:uid="{48982292-6B8E-460F-A8CC-FDB451AE7928}"/>
    <cellStyle name="Normal 6 2 2 4 7 2" xfId="29362" xr:uid="{91B14330-B817-4306-A6E7-2E337E10F42A}"/>
    <cellStyle name="Normal 6 2 2 4 8" xfId="12053" xr:uid="{FD41DFCE-3865-49D9-906B-3EF7DC38A00C}"/>
    <cellStyle name="Normal 6 2 2 4 8 2" xfId="29363" xr:uid="{84D96911-553B-46BD-B146-04407052B637}"/>
    <cellStyle name="Normal 6 2 2 4 9" xfId="16700" xr:uid="{FE82DDAC-BD87-4972-9846-555FE5D9C361}"/>
    <cellStyle name="Normal 6 2 2 4 9 2" xfId="29364" xr:uid="{B6FDC6A9-D6B2-4958-9673-20FB45B786AE}"/>
    <cellStyle name="Normal 6 2 2 5" xfId="4021" xr:uid="{F0475E52-D53F-463A-838E-1871D29B16F5}"/>
    <cellStyle name="Normal 6 2 2 5 2" xfId="4022" xr:uid="{D3AA2111-CD82-4266-B7B2-BEBEE4AF6F0F}"/>
    <cellStyle name="Normal 6 2 2 5 2 2" xfId="4023" xr:uid="{64C068A9-DDE9-42A4-828D-819EF4022985}"/>
    <cellStyle name="Normal 6 2 2 5 2 2 2" xfId="8684" xr:uid="{580F8C3B-EA77-47C3-8B86-8FEDEB064F64}"/>
    <cellStyle name="Normal 6 2 2 5 2 2 2 2" xfId="29368" xr:uid="{674C8B3D-10B7-4455-8908-548209A4BF33}"/>
    <cellStyle name="Normal 6 2 2 5 2 2 3" xfId="12065" xr:uid="{42CECD90-EDB0-445E-9404-102AB74F009A}"/>
    <cellStyle name="Normal 6 2 2 5 2 2 3 2" xfId="29369" xr:uid="{994031CF-C132-49E9-A772-2F406A976DFD}"/>
    <cellStyle name="Normal 6 2 2 5 2 2 4" xfId="16712" xr:uid="{A14EC2AC-04D7-4E36-8487-C0E00FB59254}"/>
    <cellStyle name="Normal 6 2 2 5 2 2 4 2" xfId="29370" xr:uid="{F075C378-E5DB-4B62-85FA-216C6F9890E8}"/>
    <cellStyle name="Normal 6 2 2 5 2 2 5" xfId="29367" xr:uid="{50FF22C0-CB46-4484-8A35-2767B7303044}"/>
    <cellStyle name="Normal 6 2 2 5 2 3" xfId="8683" xr:uid="{2D315692-31BD-43A0-B2E0-D3703DCA9957}"/>
    <cellStyle name="Normal 6 2 2 5 2 3 2" xfId="29371" xr:uid="{2013D258-5EAB-4F8A-BD32-CEE34CE3BD6A}"/>
    <cellStyle name="Normal 6 2 2 5 2 4" xfId="12064" xr:uid="{A7447BF7-C4EF-478A-AA6C-0B9D297F71A9}"/>
    <cellStyle name="Normal 6 2 2 5 2 4 2" xfId="29372" xr:uid="{2D5EE751-C240-4F81-822B-0AB5B1AE6142}"/>
    <cellStyle name="Normal 6 2 2 5 2 5" xfId="16711" xr:uid="{39770E4D-DF72-40DD-8534-4B5D9BE6E051}"/>
    <cellStyle name="Normal 6 2 2 5 2 5 2" xfId="29373" xr:uid="{DBFD1436-E58F-4882-AE79-3E7FEFA4D3F0}"/>
    <cellStyle name="Normal 6 2 2 5 2 6" xfId="29366" xr:uid="{4FDB38DC-7672-49DE-AAEC-42F5A39C06CD}"/>
    <cellStyle name="Normal 6 2 2 5 3" xfId="4024" xr:uid="{61F073FD-9A2B-4922-AE08-D859117BC079}"/>
    <cellStyle name="Normal 6 2 2 5 3 2" xfId="8685" xr:uid="{97DB5D03-E12F-4E7B-9759-559F6801940B}"/>
    <cellStyle name="Normal 6 2 2 5 3 2 2" xfId="29375" xr:uid="{AF46A864-CF3B-42D9-8147-B89425FD1FC5}"/>
    <cellStyle name="Normal 6 2 2 5 3 3" xfId="12066" xr:uid="{B396D457-63E1-451E-ACA6-049DFFC7C172}"/>
    <cellStyle name="Normal 6 2 2 5 3 3 2" xfId="29376" xr:uid="{E0716EDF-FA67-4F41-9A03-BE05C11AC0EC}"/>
    <cellStyle name="Normal 6 2 2 5 3 4" xfId="16713" xr:uid="{DC270A78-A7DC-4404-ABBD-5BC941E354AA}"/>
    <cellStyle name="Normal 6 2 2 5 3 4 2" xfId="29377" xr:uid="{1B32A58D-FDE1-4731-8B76-C6491766077E}"/>
    <cellStyle name="Normal 6 2 2 5 3 5" xfId="29374" xr:uid="{CE9D6FF9-69CD-496A-9AD4-2247BD324311}"/>
    <cellStyle name="Normal 6 2 2 5 4" xfId="8682" xr:uid="{63B6C314-9AAE-4FBB-8B9E-77B10259F4A8}"/>
    <cellStyle name="Normal 6 2 2 5 4 2" xfId="29378" xr:uid="{31E1A108-FD89-4764-A642-94150428624A}"/>
    <cellStyle name="Normal 6 2 2 5 5" xfId="12063" xr:uid="{97FE24E4-275A-4A60-A0AE-01341FBD973D}"/>
    <cellStyle name="Normal 6 2 2 5 5 2" xfId="29379" xr:uid="{46F396C6-F8BB-4364-A9C4-98D9EC8BF784}"/>
    <cellStyle name="Normal 6 2 2 5 6" xfId="16710" xr:uid="{9D616C9B-0036-43F1-8B48-C0E7622D5AE5}"/>
    <cellStyle name="Normal 6 2 2 5 6 2" xfId="29380" xr:uid="{76FB7A39-C87A-43C6-A7C9-0E3652B577B7}"/>
    <cellStyle name="Normal 6 2 2 5 7" xfId="29365" xr:uid="{0EA26F77-9401-4ACC-A45F-9A85CD420909}"/>
    <cellStyle name="Normal 6 2 2 6" xfId="4025" xr:uid="{7C17C4C1-4D54-4533-A9DE-3AB56BA3626C}"/>
    <cellStyle name="Normal 6 2 2 6 2" xfId="4026" xr:uid="{3D7AA798-2D29-4322-8E7A-0C4FDC619E2B}"/>
    <cellStyle name="Normal 6 2 2 6 2 2" xfId="4027" xr:uid="{C89FA891-A51A-42B5-A874-5DA3C0CAA052}"/>
    <cellStyle name="Normal 6 2 2 6 2 2 2" xfId="8688" xr:uid="{E5DDBE0C-347B-48A4-ACFF-F216898D7223}"/>
    <cellStyle name="Normal 6 2 2 6 2 2 2 2" xfId="29384" xr:uid="{1C51669E-69C2-475D-807D-0F1F5A3C1D18}"/>
    <cellStyle name="Normal 6 2 2 6 2 2 3" xfId="12069" xr:uid="{28001D51-CC39-4FF4-8F1F-4C7A61D4BB44}"/>
    <cellStyle name="Normal 6 2 2 6 2 2 3 2" xfId="29385" xr:uid="{825D78DA-FC9C-4DBD-A4FD-BB95BCB9F906}"/>
    <cellStyle name="Normal 6 2 2 6 2 2 4" xfId="16716" xr:uid="{DFF38C00-5857-4E0B-8D7A-38279A6A7185}"/>
    <cellStyle name="Normal 6 2 2 6 2 2 4 2" xfId="29386" xr:uid="{A9E18216-CF8B-44E7-90EB-DD59865EA6BF}"/>
    <cellStyle name="Normal 6 2 2 6 2 2 5" xfId="29383" xr:uid="{DF026F4F-1A61-49AB-BDA8-2423C5750914}"/>
    <cellStyle name="Normal 6 2 2 6 2 3" xfId="8687" xr:uid="{F3BDB8A2-CB8C-4948-BFD2-A91D357D918A}"/>
    <cellStyle name="Normal 6 2 2 6 2 3 2" xfId="29387" xr:uid="{62D16937-F0C1-4CCA-9A3A-4A31FC383A67}"/>
    <cellStyle name="Normal 6 2 2 6 2 4" xfId="12068" xr:uid="{11B149EB-76E6-4783-A96C-DB1B25FB396E}"/>
    <cellStyle name="Normal 6 2 2 6 2 4 2" xfId="29388" xr:uid="{488AAFCB-2D55-4DC0-B3A9-67416C610C8A}"/>
    <cellStyle name="Normal 6 2 2 6 2 5" xfId="16715" xr:uid="{FF16CCAB-3A32-4754-9BD0-0C99A05B8CB2}"/>
    <cellStyle name="Normal 6 2 2 6 2 5 2" xfId="29389" xr:uid="{C872655E-4E42-4FE0-9FE0-8D870F707876}"/>
    <cellStyle name="Normal 6 2 2 6 2 6" xfId="29382" xr:uid="{35C203F0-C311-4F27-ADE5-A629272C92E7}"/>
    <cellStyle name="Normal 6 2 2 6 3" xfId="4028" xr:uid="{778A96EE-B810-4A49-B3B1-F7A75F158332}"/>
    <cellStyle name="Normal 6 2 2 6 3 2" xfId="8689" xr:uid="{C5FB8430-E3CF-4A48-B987-C0C5D9333127}"/>
    <cellStyle name="Normal 6 2 2 6 3 2 2" xfId="29391" xr:uid="{A383F2CB-7413-4EF4-89C9-65F274BDA818}"/>
    <cellStyle name="Normal 6 2 2 6 3 3" xfId="12070" xr:uid="{D2D45E68-F60E-4BD1-9893-63EF53F05483}"/>
    <cellStyle name="Normal 6 2 2 6 3 3 2" xfId="29392" xr:uid="{EAAA7C65-8034-47E0-8E8C-9B1FCB8CB1ED}"/>
    <cellStyle name="Normal 6 2 2 6 3 4" xfId="16717" xr:uid="{060D7E97-10C5-402F-842A-06FBE0F7B88B}"/>
    <cellStyle name="Normal 6 2 2 6 3 4 2" xfId="29393" xr:uid="{D22C76D2-E4B9-4470-A871-D3B3BA68D680}"/>
    <cellStyle name="Normal 6 2 2 6 3 5" xfId="29390" xr:uid="{D11842AA-A283-4C78-8730-1663C1A0DC03}"/>
    <cellStyle name="Normal 6 2 2 6 4" xfId="8686" xr:uid="{22591AF5-4628-4324-9A77-CBCF1C752CDC}"/>
    <cellStyle name="Normal 6 2 2 6 4 2" xfId="29394" xr:uid="{E84B0B34-4965-4548-8D65-E06AE78212AF}"/>
    <cellStyle name="Normal 6 2 2 6 5" xfId="12067" xr:uid="{600E6DB3-43B3-4BA5-88A3-D7F2AB7BEEEF}"/>
    <cellStyle name="Normal 6 2 2 6 5 2" xfId="29395" xr:uid="{6A1723FE-91F5-45E8-BED8-DA857A783E41}"/>
    <cellStyle name="Normal 6 2 2 6 6" xfId="16714" xr:uid="{11271534-C6C3-424F-9F19-53F4F6CE8AC8}"/>
    <cellStyle name="Normal 6 2 2 6 6 2" xfId="29396" xr:uid="{65AC57A0-8DD3-4759-8C5E-FFCE98BB5B50}"/>
    <cellStyle name="Normal 6 2 2 6 7" xfId="29381" xr:uid="{C7E856E0-571F-4F3E-B2BA-ADA74EE7C454}"/>
    <cellStyle name="Normal 6 2 2 7" xfId="4029" xr:uid="{97273585-B3AE-4A95-B2C0-64533B358C3C}"/>
    <cellStyle name="Normal 6 2 2 7 2" xfId="4030" xr:uid="{095AE29B-223B-48EA-9F82-DF2E86EF3F93}"/>
    <cellStyle name="Normal 6 2 2 7 2 2" xfId="8691" xr:uid="{DFA00601-66BB-44A4-BF40-37F63E0E4850}"/>
    <cellStyle name="Normal 6 2 2 7 2 2 2" xfId="29399" xr:uid="{27D49A64-88F1-4BB7-A9C0-B3441221E47A}"/>
    <cellStyle name="Normal 6 2 2 7 2 3" xfId="12072" xr:uid="{74DADEE2-C1EC-4FD3-BF57-30F192961E71}"/>
    <cellStyle name="Normal 6 2 2 7 2 3 2" xfId="29400" xr:uid="{118278C1-4026-48F1-8359-EC86EC2F4AAE}"/>
    <cellStyle name="Normal 6 2 2 7 2 4" xfId="16719" xr:uid="{306F1646-A415-4783-B0D0-43A5B7893ACF}"/>
    <cellStyle name="Normal 6 2 2 7 2 4 2" xfId="29401" xr:uid="{31C4BB44-70D0-403A-9EEE-281D24D17371}"/>
    <cellStyle name="Normal 6 2 2 7 2 5" xfId="29398" xr:uid="{EE11A457-83EA-4DFA-A73D-B76D963D13F8}"/>
    <cellStyle name="Normal 6 2 2 7 3" xfId="8690" xr:uid="{D66A0D39-A2E4-4544-958B-E7B4A4EEA811}"/>
    <cellStyle name="Normal 6 2 2 7 3 2" xfId="29402" xr:uid="{593B8BF6-C21A-4598-B129-2710BDE1F9A2}"/>
    <cellStyle name="Normal 6 2 2 7 4" xfId="12071" xr:uid="{7334486B-AC74-4B4C-B0E2-C07C3B992AAE}"/>
    <cellStyle name="Normal 6 2 2 7 4 2" xfId="29403" xr:uid="{5D26A075-E712-4F29-9F5F-131DDB206718}"/>
    <cellStyle name="Normal 6 2 2 7 5" xfId="16718" xr:uid="{F7AE3CA7-934F-4702-909C-3190897B8B57}"/>
    <cellStyle name="Normal 6 2 2 7 5 2" xfId="29404" xr:uid="{A3ADDDD6-2BEA-4A3A-B576-563F014E152C}"/>
    <cellStyle name="Normal 6 2 2 7 6" xfId="29397" xr:uid="{0B2670E3-285C-4BDC-B35E-A1E2F96E874B}"/>
    <cellStyle name="Normal 6 2 2 8" xfId="4031" xr:uid="{80085255-C62E-44D5-A8AC-D4E29F8D539A}"/>
    <cellStyle name="Normal 6 2 2 8 2" xfId="4032" xr:uid="{80039F1F-D839-429B-8343-E8E1D314C405}"/>
    <cellStyle name="Normal 6 2 2 8 2 2" xfId="8693" xr:uid="{B4E64F1C-7872-4BB5-95D1-F20A41265891}"/>
    <cellStyle name="Normal 6 2 2 8 2 2 2" xfId="29407" xr:uid="{2D8466D2-E606-497E-9D64-F43283D072B8}"/>
    <cellStyle name="Normal 6 2 2 8 2 3" xfId="12074" xr:uid="{721A8700-C52F-4486-8918-DE64105182DA}"/>
    <cellStyle name="Normal 6 2 2 8 2 3 2" xfId="29408" xr:uid="{A2D92D73-7A1F-48FF-BCFE-44B4A43D37F5}"/>
    <cellStyle name="Normal 6 2 2 8 2 4" xfId="16721" xr:uid="{0915F5A1-E385-4C38-BF41-DF2CD7989EB4}"/>
    <cellStyle name="Normal 6 2 2 8 2 4 2" xfId="29409" xr:uid="{E1B5CE43-1854-41BF-9F86-5BAB50FB312E}"/>
    <cellStyle name="Normal 6 2 2 8 2 5" xfId="29406" xr:uid="{24535747-3027-4C07-9761-3DD9422A66E7}"/>
    <cellStyle name="Normal 6 2 2 8 3" xfId="8692" xr:uid="{52539920-0327-42FC-8F61-63C52D579F3C}"/>
    <cellStyle name="Normal 6 2 2 8 3 2" xfId="29410" xr:uid="{B7AD61C3-4C37-490C-8525-43A9164F847D}"/>
    <cellStyle name="Normal 6 2 2 8 4" xfId="12073" xr:uid="{4DE38CCF-C76A-422F-9B17-B1D6C327968F}"/>
    <cellStyle name="Normal 6 2 2 8 4 2" xfId="29411" xr:uid="{A307CDC1-F1BD-4784-94A8-AEB55A940480}"/>
    <cellStyle name="Normal 6 2 2 8 5" xfId="16720" xr:uid="{5BDECB40-A6BB-4EF6-BE4A-9E02A02CB3AB}"/>
    <cellStyle name="Normal 6 2 2 8 5 2" xfId="29412" xr:uid="{A5B6C017-E74D-4861-B512-955E814F1BC4}"/>
    <cellStyle name="Normal 6 2 2 8 6" xfId="29405" xr:uid="{9EDF5878-11CF-4FE7-B2C2-91A435CA08B2}"/>
    <cellStyle name="Normal 6 2 2 9" xfId="4033" xr:uid="{349C9996-1683-4D53-A6D7-2D9C0C3ACDFA}"/>
    <cellStyle name="Normal 6 2 2 9 2" xfId="8694" xr:uid="{55B5F0F5-ED04-48B9-BD2E-0F47B4100673}"/>
    <cellStyle name="Normal 6 2 2 9 2 2" xfId="29414" xr:uid="{62501D3B-6554-4C17-88DF-75508C71330B}"/>
    <cellStyle name="Normal 6 2 2 9 3" xfId="12075" xr:uid="{6DEE57BF-8FDE-4BED-ACD6-40499C5AD5ED}"/>
    <cellStyle name="Normal 6 2 2 9 3 2" xfId="29415" xr:uid="{3D0CE46F-B016-45F1-B9BC-EAEBB15FE143}"/>
    <cellStyle name="Normal 6 2 2 9 4" xfId="16722" xr:uid="{483D4125-BFB1-4DA3-B2C4-00C80F234640}"/>
    <cellStyle name="Normal 6 2 2 9 4 2" xfId="29416" xr:uid="{AC279828-01D0-46C4-AA5F-14132A65571A}"/>
    <cellStyle name="Normal 6 2 2 9 5" xfId="29413" xr:uid="{DFA59A2A-F727-43B4-9991-64693110E92B}"/>
    <cellStyle name="Normal 6 2 3" xfId="205" xr:uid="{9A3F4619-039C-459A-A198-84576862E646}"/>
    <cellStyle name="Normal 6 2 3 10" xfId="8695" xr:uid="{1ECA7301-EF92-472B-B66B-0AC6154AD63F}"/>
    <cellStyle name="Normal 6 2 3 10 2" xfId="29418" xr:uid="{BB060D75-62E5-47B0-BADF-C61C489C5F28}"/>
    <cellStyle name="Normal 6 2 3 11" xfId="12076" xr:uid="{7A1701C0-E3E2-4C64-99E6-04E214F08C1F}"/>
    <cellStyle name="Normal 6 2 3 11 2" xfId="29419" xr:uid="{0501E057-05E6-420C-B2CD-602C9F71A662}"/>
    <cellStyle name="Normal 6 2 3 12" xfId="16723" xr:uid="{1B715C90-9ED7-43F7-B175-8EF47B80D5E1}"/>
    <cellStyle name="Normal 6 2 3 12 2" xfId="29420" xr:uid="{C7B99D7E-7424-48B4-ADCA-0295C909D988}"/>
    <cellStyle name="Normal 6 2 3 13" xfId="29417" xr:uid="{949FE3F2-A91D-42BE-A8B9-B05B3FB3A759}"/>
    <cellStyle name="Normal 6 2 3 2" xfId="280" xr:uid="{147118D1-DE8D-4D24-AA4E-66D949232993}"/>
    <cellStyle name="Normal 6 2 3 2 10" xfId="29421" xr:uid="{2AEDC2B3-E260-4C26-9972-6D08D6925536}"/>
    <cellStyle name="Normal 6 2 3 2 2" xfId="4036" xr:uid="{F4DDED04-67CB-4C9D-B0F2-6351930EB722}"/>
    <cellStyle name="Normal 6 2 3 2 2 2" xfId="4037" xr:uid="{8B4FF815-8687-48A5-85DA-F00E3B4C9F3E}"/>
    <cellStyle name="Normal 6 2 3 2 2 2 2" xfId="4038" xr:uid="{3D825BDB-A9E9-427C-BBC3-925DBF79EA2A}"/>
    <cellStyle name="Normal 6 2 3 2 2 2 2 2" xfId="8699" xr:uid="{E8F9D2C8-466C-4FA3-B9A2-8FD87799884E}"/>
    <cellStyle name="Normal 6 2 3 2 2 2 2 2 2" xfId="29425" xr:uid="{185108F5-E8C4-4B4D-BC8F-37982753A79A}"/>
    <cellStyle name="Normal 6 2 3 2 2 2 2 3" xfId="12080" xr:uid="{F793D0ED-E483-443F-9EDB-676CCACD41E8}"/>
    <cellStyle name="Normal 6 2 3 2 2 2 2 3 2" xfId="29426" xr:uid="{0B5E9489-FE11-4918-9B7E-14ECA1E0EDCD}"/>
    <cellStyle name="Normal 6 2 3 2 2 2 2 4" xfId="16727" xr:uid="{F37FA29F-A690-468C-9E41-B9906697F761}"/>
    <cellStyle name="Normal 6 2 3 2 2 2 2 4 2" xfId="29427" xr:uid="{569B5A2F-B6F2-4460-A4D0-F1BC927A8626}"/>
    <cellStyle name="Normal 6 2 3 2 2 2 2 5" xfId="29424" xr:uid="{90BA6269-52AE-46D6-BBB4-C5B773C89007}"/>
    <cellStyle name="Normal 6 2 3 2 2 2 3" xfId="8698" xr:uid="{71CF16E4-D902-46BB-B8AE-0CAEE5EF54B7}"/>
    <cellStyle name="Normal 6 2 3 2 2 2 3 2" xfId="29428" xr:uid="{99913D4C-AC04-4FCA-9380-4C102B31C8EC}"/>
    <cellStyle name="Normal 6 2 3 2 2 2 4" xfId="12079" xr:uid="{12B2B694-98D5-4333-9656-FADB10DA682B}"/>
    <cellStyle name="Normal 6 2 3 2 2 2 4 2" xfId="29429" xr:uid="{0E143632-BA62-427E-AE83-A9BC2009B3EF}"/>
    <cellStyle name="Normal 6 2 3 2 2 2 5" xfId="16726" xr:uid="{9E2122DE-F085-4638-932B-45CF50A73786}"/>
    <cellStyle name="Normal 6 2 3 2 2 2 5 2" xfId="29430" xr:uid="{1205A9A2-58BD-4A2E-9890-AA27B7B1F941}"/>
    <cellStyle name="Normal 6 2 3 2 2 2 6" xfId="29423" xr:uid="{351F7D12-21E3-46F2-A2A9-26A277592ACD}"/>
    <cellStyle name="Normal 6 2 3 2 2 3" xfId="4039" xr:uid="{2489DDCE-A9FF-496A-A994-8B3087AFAFC7}"/>
    <cellStyle name="Normal 6 2 3 2 2 3 2" xfId="8700" xr:uid="{7DE06B25-B5E6-4102-87BE-CFB05F061099}"/>
    <cellStyle name="Normal 6 2 3 2 2 3 2 2" xfId="29432" xr:uid="{51DC3EFF-70E1-4C30-8509-18E4EE41B6DC}"/>
    <cellStyle name="Normal 6 2 3 2 2 3 3" xfId="12081" xr:uid="{B1053257-62BF-4169-9D97-E9F02AEA952C}"/>
    <cellStyle name="Normal 6 2 3 2 2 3 3 2" xfId="29433" xr:uid="{4CCBD784-6534-4733-BC0E-5F67F0168CFD}"/>
    <cellStyle name="Normal 6 2 3 2 2 3 4" xfId="16728" xr:uid="{4ABF8024-F87B-4A41-B06A-AE116F723F8B}"/>
    <cellStyle name="Normal 6 2 3 2 2 3 4 2" xfId="29434" xr:uid="{D84118FD-F259-46FD-8917-53AA091EA78B}"/>
    <cellStyle name="Normal 6 2 3 2 2 3 5" xfId="29431" xr:uid="{44ED2380-4C27-45DC-BBA3-B8B28E30240D}"/>
    <cellStyle name="Normal 6 2 3 2 2 4" xfId="8697" xr:uid="{1D41300B-66AB-4990-9011-D0F445B6225A}"/>
    <cellStyle name="Normal 6 2 3 2 2 4 2" xfId="29435" xr:uid="{7492468F-50B7-47AA-B6DA-D8631279AD86}"/>
    <cellStyle name="Normal 6 2 3 2 2 5" xfId="12078" xr:uid="{41A16836-88AC-4B49-A300-49B2FEAAD7C4}"/>
    <cellStyle name="Normal 6 2 3 2 2 5 2" xfId="29436" xr:uid="{FEA4D1CA-2D0B-4271-B68F-5075A261088D}"/>
    <cellStyle name="Normal 6 2 3 2 2 6" xfId="16725" xr:uid="{7DBF1927-A4A8-48E7-B774-CAF3B2FD2F0A}"/>
    <cellStyle name="Normal 6 2 3 2 2 6 2" xfId="29437" xr:uid="{FFCB830C-A9A4-494C-8C3C-E3C6829F137A}"/>
    <cellStyle name="Normal 6 2 3 2 2 7" xfId="29422" xr:uid="{F1061A3B-4643-47E8-8F26-7CD22005115D}"/>
    <cellStyle name="Normal 6 2 3 2 3" xfId="4040" xr:uid="{57D3D3EF-47D4-4D08-9603-1FD2EA02E476}"/>
    <cellStyle name="Normal 6 2 3 2 3 2" xfId="4041" xr:uid="{E1A92CC2-7854-4929-8C66-AF4F110BC47E}"/>
    <cellStyle name="Normal 6 2 3 2 3 2 2" xfId="8702" xr:uid="{940AB2FE-5BBB-49DA-BA43-2FBE45CA6914}"/>
    <cellStyle name="Normal 6 2 3 2 3 2 2 2" xfId="29440" xr:uid="{F7217318-8BCB-4C22-A615-77E6183AE8C0}"/>
    <cellStyle name="Normal 6 2 3 2 3 2 3" xfId="12083" xr:uid="{13FA3168-EFF5-44F5-9A63-033062AB0068}"/>
    <cellStyle name="Normal 6 2 3 2 3 2 3 2" xfId="29441" xr:uid="{E2D2281E-77A4-4927-8D8B-0F9F949CDAB4}"/>
    <cellStyle name="Normal 6 2 3 2 3 2 4" xfId="16730" xr:uid="{28A89937-99BB-4011-AA21-1652DD150B5C}"/>
    <cellStyle name="Normal 6 2 3 2 3 2 4 2" xfId="29442" xr:uid="{72C92FC2-C618-429C-A47A-F122C95EC248}"/>
    <cellStyle name="Normal 6 2 3 2 3 2 5" xfId="29439" xr:uid="{021B7FCD-6C8F-4D36-8339-FFBD55CBF18C}"/>
    <cellStyle name="Normal 6 2 3 2 3 3" xfId="8701" xr:uid="{8E21D58B-4543-46CD-9FD9-BF26B46D6C49}"/>
    <cellStyle name="Normal 6 2 3 2 3 3 2" xfId="29443" xr:uid="{52A11320-E988-438E-95A0-8345929638DA}"/>
    <cellStyle name="Normal 6 2 3 2 3 4" xfId="12082" xr:uid="{0BEF52D3-5CD5-47CC-9EEF-28E301077587}"/>
    <cellStyle name="Normal 6 2 3 2 3 4 2" xfId="29444" xr:uid="{F3ED87C5-83DA-401F-B2F0-ADCDB01DA9B4}"/>
    <cellStyle name="Normal 6 2 3 2 3 5" xfId="16729" xr:uid="{273B7492-A3BD-4406-9095-14B857FC29E9}"/>
    <cellStyle name="Normal 6 2 3 2 3 5 2" xfId="29445" xr:uid="{75B3FC80-05EC-43C6-BEAD-C2F4B9C606C9}"/>
    <cellStyle name="Normal 6 2 3 2 3 6" xfId="29438" xr:uid="{CAF9C02C-8D42-4531-94AE-835955D10184}"/>
    <cellStyle name="Normal 6 2 3 2 4" xfId="4042" xr:uid="{1C6798A9-B48B-4998-B24A-F2DA6F33F237}"/>
    <cellStyle name="Normal 6 2 3 2 4 2" xfId="4043" xr:uid="{7C7CBA3D-0DD2-402C-9EDD-42748F622FCD}"/>
    <cellStyle name="Normal 6 2 3 2 4 2 2" xfId="8704" xr:uid="{4C01B0EF-EEF3-4DD5-AD57-3A891EF582D1}"/>
    <cellStyle name="Normal 6 2 3 2 4 2 2 2" xfId="29448" xr:uid="{AEB1BA9F-EB56-4D47-9955-0AA4AD1F5EA1}"/>
    <cellStyle name="Normal 6 2 3 2 4 2 3" xfId="12085" xr:uid="{A2D8DDCE-C9F1-4BBA-833A-F13FACE6843F}"/>
    <cellStyle name="Normal 6 2 3 2 4 2 3 2" xfId="29449" xr:uid="{95F65E9B-648A-44C0-B318-5F5E5734568C}"/>
    <cellStyle name="Normal 6 2 3 2 4 2 4" xfId="16732" xr:uid="{936D0F5C-2D1D-44A5-8B75-F148882C2D8B}"/>
    <cellStyle name="Normal 6 2 3 2 4 2 4 2" xfId="29450" xr:uid="{E73CE00F-17B1-400C-8D5E-0A951DD66D4E}"/>
    <cellStyle name="Normal 6 2 3 2 4 2 5" xfId="29447" xr:uid="{1A386E84-A55B-446D-A6E4-96FB16A6A334}"/>
    <cellStyle name="Normal 6 2 3 2 4 3" xfId="8703" xr:uid="{45AB5BC5-C4FA-4AF3-A2E6-ADA02A6054A9}"/>
    <cellStyle name="Normal 6 2 3 2 4 3 2" xfId="29451" xr:uid="{14A4138A-5512-4505-BB5A-F62902148538}"/>
    <cellStyle name="Normal 6 2 3 2 4 4" xfId="12084" xr:uid="{78AE0C4B-5726-4609-9F37-9F810711B325}"/>
    <cellStyle name="Normal 6 2 3 2 4 4 2" xfId="29452" xr:uid="{D5EB61F9-0389-47E1-A877-70EB566942CD}"/>
    <cellStyle name="Normal 6 2 3 2 4 5" xfId="16731" xr:uid="{F6C16F3F-1774-40EF-8FB0-9B49FBE9692F}"/>
    <cellStyle name="Normal 6 2 3 2 4 5 2" xfId="29453" xr:uid="{CE72680C-E5F4-40E2-B37A-C454122E1956}"/>
    <cellStyle name="Normal 6 2 3 2 4 6" xfId="29446" xr:uid="{9C244586-5F17-4C0B-BBC3-75EA8AF76A3A}"/>
    <cellStyle name="Normal 6 2 3 2 5" xfId="4044" xr:uid="{B15001D2-48AA-4BAB-BE83-62E4EA51860F}"/>
    <cellStyle name="Normal 6 2 3 2 5 2" xfId="8705" xr:uid="{2011F96C-F440-4C88-AB0A-518F51E23F56}"/>
    <cellStyle name="Normal 6 2 3 2 5 2 2" xfId="29455" xr:uid="{703A7CA2-5960-492C-9B45-3F8FECDC19A8}"/>
    <cellStyle name="Normal 6 2 3 2 5 3" xfId="12086" xr:uid="{44A19E15-D225-41E5-A177-839B07356075}"/>
    <cellStyle name="Normal 6 2 3 2 5 3 2" xfId="29456" xr:uid="{D088C2A0-45B9-42F7-9CF6-DAF904B535EF}"/>
    <cellStyle name="Normal 6 2 3 2 5 4" xfId="16733" xr:uid="{35EFCE06-CC82-4E6A-B4FE-B3511E91CB16}"/>
    <cellStyle name="Normal 6 2 3 2 5 4 2" xfId="29457" xr:uid="{99C598BC-40CC-451C-8927-5415169413EE}"/>
    <cellStyle name="Normal 6 2 3 2 5 5" xfId="29454" xr:uid="{00FF2E75-773E-40B3-BBDB-42B0CF04FE39}"/>
    <cellStyle name="Normal 6 2 3 2 6" xfId="4035" xr:uid="{071EBAEA-CAF4-494F-9956-35CA785AD1A5}"/>
    <cellStyle name="Normal 6 2 3 2 6 2" xfId="29458" xr:uid="{832202FC-0C30-4E14-8F8B-F0F9441D2778}"/>
    <cellStyle name="Normal 6 2 3 2 7" xfId="8696" xr:uid="{E1497E4D-515F-48DF-B209-5554C76AB9BB}"/>
    <cellStyle name="Normal 6 2 3 2 7 2" xfId="29459" xr:uid="{B3D76141-96C1-4C94-99CD-83EC9CCE3960}"/>
    <cellStyle name="Normal 6 2 3 2 8" xfId="12077" xr:uid="{4061F0C4-082E-4B88-A4F8-697A02A7B4D0}"/>
    <cellStyle name="Normal 6 2 3 2 8 2" xfId="29460" xr:uid="{76F2A0F1-CE02-4B80-98F3-E61EAD4C8423}"/>
    <cellStyle name="Normal 6 2 3 2 9" xfId="16724" xr:uid="{395ADA2D-6EE4-4566-B1F2-8F0102A800BE}"/>
    <cellStyle name="Normal 6 2 3 2 9 2" xfId="29461" xr:uid="{98E55D62-2C65-4DB3-93AF-FC19396DE97C}"/>
    <cellStyle name="Normal 6 2 3 3" xfId="367" xr:uid="{6CF2DC98-C682-44CA-A517-3C49D589BE40}"/>
    <cellStyle name="Normal 6 2 3 3 10" xfId="29462" xr:uid="{BB17CD08-32D9-4D06-9C81-570C98A018D0}"/>
    <cellStyle name="Normal 6 2 3 3 2" xfId="4046" xr:uid="{BE5A1E84-93C7-4833-ACF0-EAE21515F24A}"/>
    <cellStyle name="Normal 6 2 3 3 2 2" xfId="4047" xr:uid="{121395C0-DFD9-4D9C-B2ED-AE9BCE69BB5A}"/>
    <cellStyle name="Normal 6 2 3 3 2 2 2" xfId="4048" xr:uid="{65A6E7F1-6784-4F85-A2F2-7555828A4120}"/>
    <cellStyle name="Normal 6 2 3 3 2 2 2 2" xfId="8709" xr:uid="{A4AB6C2C-A84B-4872-9147-44CFD8AB58F3}"/>
    <cellStyle name="Normal 6 2 3 3 2 2 2 2 2" xfId="29466" xr:uid="{81CC00BE-1CF8-4512-8CDF-C202E55F5D2C}"/>
    <cellStyle name="Normal 6 2 3 3 2 2 2 3" xfId="12090" xr:uid="{A93D424A-4340-4AAE-A9BF-78EF011F3838}"/>
    <cellStyle name="Normal 6 2 3 3 2 2 2 3 2" xfId="29467" xr:uid="{7B5D1693-CC11-4B8B-94A1-49FD1E1A6D9B}"/>
    <cellStyle name="Normal 6 2 3 3 2 2 2 4" xfId="16737" xr:uid="{55955E53-79A3-40AB-BA8C-85398766CAB6}"/>
    <cellStyle name="Normal 6 2 3 3 2 2 2 4 2" xfId="29468" xr:uid="{726F4910-339F-4519-95D8-6DB81DC3E2F9}"/>
    <cellStyle name="Normal 6 2 3 3 2 2 2 5" xfId="29465" xr:uid="{B89B9E8C-BDE0-455E-A1E9-3C3CC867FCCA}"/>
    <cellStyle name="Normal 6 2 3 3 2 2 3" xfId="8708" xr:uid="{A51CA036-FE0F-4580-9224-3C8C1019149F}"/>
    <cellStyle name="Normal 6 2 3 3 2 2 3 2" xfId="29469" xr:uid="{E5A9D6E9-CD1D-4D6F-803D-2A7A3549F4E4}"/>
    <cellStyle name="Normal 6 2 3 3 2 2 4" xfId="12089" xr:uid="{15E612F5-3DAC-4F2B-A31C-234147177F61}"/>
    <cellStyle name="Normal 6 2 3 3 2 2 4 2" xfId="29470" xr:uid="{C94F148F-B9ED-4BEE-A382-FBA9FBD4BB77}"/>
    <cellStyle name="Normal 6 2 3 3 2 2 5" xfId="16736" xr:uid="{459EE67A-748B-4C4F-8118-61D14E0C396A}"/>
    <cellStyle name="Normal 6 2 3 3 2 2 5 2" xfId="29471" xr:uid="{BB597169-475A-4F3B-A957-9F71BB3627D6}"/>
    <cellStyle name="Normal 6 2 3 3 2 2 6" xfId="29464" xr:uid="{929F6C3A-134D-4948-8BF7-0BBCA3BFC778}"/>
    <cellStyle name="Normal 6 2 3 3 2 3" xfId="4049" xr:uid="{38B42E00-8847-433B-8482-AE3FC1F80B58}"/>
    <cellStyle name="Normal 6 2 3 3 2 3 2" xfId="8710" xr:uid="{35ABC9F8-4EF8-4195-A2FC-76129396D9ED}"/>
    <cellStyle name="Normal 6 2 3 3 2 3 2 2" xfId="29473" xr:uid="{A90847E2-161F-4D35-8872-B70582F976EE}"/>
    <cellStyle name="Normal 6 2 3 3 2 3 3" xfId="12091" xr:uid="{9A3A370D-9AA3-4142-9A74-BEB930DEB466}"/>
    <cellStyle name="Normal 6 2 3 3 2 3 3 2" xfId="29474" xr:uid="{19512BBB-7FDC-4D41-B32A-58EFF0011160}"/>
    <cellStyle name="Normal 6 2 3 3 2 3 4" xfId="16738" xr:uid="{56642A5F-814B-4662-80F4-99C0AEADD271}"/>
    <cellStyle name="Normal 6 2 3 3 2 3 4 2" xfId="29475" xr:uid="{B2CEFC3D-92B8-4151-AAE1-D7AEBED86316}"/>
    <cellStyle name="Normal 6 2 3 3 2 3 5" xfId="29472" xr:uid="{F72FF63E-C62F-4109-B8BC-AEDF18BBED64}"/>
    <cellStyle name="Normal 6 2 3 3 2 4" xfId="8707" xr:uid="{E2160C44-7FC8-4622-B7C5-3B5220D0C3B8}"/>
    <cellStyle name="Normal 6 2 3 3 2 4 2" xfId="29476" xr:uid="{DABA2227-5E73-4DA9-BFDC-1B1D2B862A92}"/>
    <cellStyle name="Normal 6 2 3 3 2 5" xfId="12088" xr:uid="{80C7DA10-7B85-4F24-9AAC-66C55ED27E1D}"/>
    <cellStyle name="Normal 6 2 3 3 2 5 2" xfId="29477" xr:uid="{7C48EA67-6C77-4C6E-9B47-8B7792B1A9A0}"/>
    <cellStyle name="Normal 6 2 3 3 2 6" xfId="16735" xr:uid="{867BC2B2-2EA0-4EB4-905E-7BE5AF4902E0}"/>
    <cellStyle name="Normal 6 2 3 3 2 6 2" xfId="29478" xr:uid="{77CF29D4-DC00-4045-9439-31188B9662AF}"/>
    <cellStyle name="Normal 6 2 3 3 2 7" xfId="29463" xr:uid="{F4488FD8-5ABD-4913-927B-18B678C694F5}"/>
    <cellStyle name="Normal 6 2 3 3 3" xfId="4050" xr:uid="{1C79E921-ECCA-4230-A376-E916444B6FA1}"/>
    <cellStyle name="Normal 6 2 3 3 3 2" xfId="4051" xr:uid="{AEA34E7B-CEA8-4777-AA24-D74FEB8FD2D9}"/>
    <cellStyle name="Normal 6 2 3 3 3 2 2" xfId="8712" xr:uid="{C40597E1-17A8-4E07-B33B-2D57E3220E2C}"/>
    <cellStyle name="Normal 6 2 3 3 3 2 2 2" xfId="29481" xr:uid="{AA863B1F-F146-4233-91B3-9F0C3D15682F}"/>
    <cellStyle name="Normal 6 2 3 3 3 2 3" xfId="12093" xr:uid="{EC5A5D9D-C8E2-4D00-80DB-161347B8BDE9}"/>
    <cellStyle name="Normal 6 2 3 3 3 2 3 2" xfId="29482" xr:uid="{03A7270B-E642-4297-BAA6-67DCEDBB1E22}"/>
    <cellStyle name="Normal 6 2 3 3 3 2 4" xfId="16740" xr:uid="{0391BF9E-AE6A-4F3D-86D9-400527793E75}"/>
    <cellStyle name="Normal 6 2 3 3 3 2 4 2" xfId="29483" xr:uid="{B3965359-BCEF-44C7-B95D-9D532E3FEA00}"/>
    <cellStyle name="Normal 6 2 3 3 3 2 5" xfId="29480" xr:uid="{F975EAE9-04FA-43A1-87C7-72A1162DE152}"/>
    <cellStyle name="Normal 6 2 3 3 3 3" xfId="8711" xr:uid="{B11265B7-87DA-4817-BBEE-52CD47E27D03}"/>
    <cellStyle name="Normal 6 2 3 3 3 3 2" xfId="29484" xr:uid="{50E286AD-7F35-4591-9D63-4981D31C5ABF}"/>
    <cellStyle name="Normal 6 2 3 3 3 4" xfId="12092" xr:uid="{A259359D-2161-4D24-BB3C-59C60A40A8AD}"/>
    <cellStyle name="Normal 6 2 3 3 3 4 2" xfId="29485" xr:uid="{BE4059BD-0DB7-4CA2-8E4A-695B84933059}"/>
    <cellStyle name="Normal 6 2 3 3 3 5" xfId="16739" xr:uid="{6DE20092-BAF4-44D3-9BD6-69271E8CBB26}"/>
    <cellStyle name="Normal 6 2 3 3 3 5 2" xfId="29486" xr:uid="{1130861C-92B5-43FA-821D-428953FB84C5}"/>
    <cellStyle name="Normal 6 2 3 3 3 6" xfId="29479" xr:uid="{81A477AC-E35D-447E-B125-7CE273764F93}"/>
    <cellStyle name="Normal 6 2 3 3 4" xfId="4052" xr:uid="{44F077A1-05A7-4E38-9243-AFE23B037D7A}"/>
    <cellStyle name="Normal 6 2 3 3 4 2" xfId="4053" xr:uid="{DB695847-6CAA-47CD-88D2-55205881809B}"/>
    <cellStyle name="Normal 6 2 3 3 4 2 2" xfId="8714" xr:uid="{BE8B59D4-FA3A-401B-B359-4BD3F5755F43}"/>
    <cellStyle name="Normal 6 2 3 3 4 2 2 2" xfId="29489" xr:uid="{2DE18388-FBFA-4A6B-8920-644FCA0F16A2}"/>
    <cellStyle name="Normal 6 2 3 3 4 2 3" xfId="12095" xr:uid="{143EE092-3D25-4825-8ECA-C192E9F4D5FB}"/>
    <cellStyle name="Normal 6 2 3 3 4 2 3 2" xfId="29490" xr:uid="{3EC362A4-AE5C-4FA7-986F-5B8CB64BDB2B}"/>
    <cellStyle name="Normal 6 2 3 3 4 2 4" xfId="16742" xr:uid="{C0968CC4-AED7-4B78-AA96-F181C2FBC56A}"/>
    <cellStyle name="Normal 6 2 3 3 4 2 4 2" xfId="29491" xr:uid="{E48D0DD2-A57F-43D4-84D5-F049537F4577}"/>
    <cellStyle name="Normal 6 2 3 3 4 2 5" xfId="29488" xr:uid="{6F416259-428E-4ACE-B64A-179BE9BEC600}"/>
    <cellStyle name="Normal 6 2 3 3 4 3" xfId="8713" xr:uid="{CA12B562-A9A1-4FA2-842B-B4834605987A}"/>
    <cellStyle name="Normal 6 2 3 3 4 3 2" xfId="29492" xr:uid="{55D14D95-04DD-43CC-924A-8D3063009C09}"/>
    <cellStyle name="Normal 6 2 3 3 4 4" xfId="12094" xr:uid="{CC9E50C5-4C4E-4917-B88A-D06757BA261E}"/>
    <cellStyle name="Normal 6 2 3 3 4 4 2" xfId="29493" xr:uid="{DA8D48EE-9CC1-4B37-B09C-CE9BD7EE90E0}"/>
    <cellStyle name="Normal 6 2 3 3 4 5" xfId="16741" xr:uid="{B5FC101B-C55C-47D7-8928-0C8B287D65E2}"/>
    <cellStyle name="Normal 6 2 3 3 4 5 2" xfId="29494" xr:uid="{869D9491-D9B0-45F6-B8E6-4E700FA56410}"/>
    <cellStyle name="Normal 6 2 3 3 4 6" xfId="29487" xr:uid="{D1CCF66E-1ABC-4F46-AD8E-E5C4552BAF19}"/>
    <cellStyle name="Normal 6 2 3 3 5" xfId="4054" xr:uid="{34E74B04-43D6-4A20-80DA-4BF5C9450514}"/>
    <cellStyle name="Normal 6 2 3 3 5 2" xfId="8715" xr:uid="{E742E454-56F0-4148-9C36-2954811E6200}"/>
    <cellStyle name="Normal 6 2 3 3 5 2 2" xfId="29496" xr:uid="{066D73DE-9853-4D9F-9724-08AF3FB51DFE}"/>
    <cellStyle name="Normal 6 2 3 3 5 3" xfId="12096" xr:uid="{08D6758F-34A5-47D4-89C5-6154E7617D6E}"/>
    <cellStyle name="Normal 6 2 3 3 5 3 2" xfId="29497" xr:uid="{2F5E3490-5C9D-445C-8624-14DE702BB331}"/>
    <cellStyle name="Normal 6 2 3 3 5 4" xfId="16743" xr:uid="{AE3F9A30-3B05-463E-A6AA-7F5ABA65FC2D}"/>
    <cellStyle name="Normal 6 2 3 3 5 4 2" xfId="29498" xr:uid="{1D4DE299-4034-46A0-949A-E8BD37D85D94}"/>
    <cellStyle name="Normal 6 2 3 3 5 5" xfId="29495" xr:uid="{46E8EAAB-5FFD-4DE2-8852-791B1AE2B13E}"/>
    <cellStyle name="Normal 6 2 3 3 6" xfId="4045" xr:uid="{512C9F4C-AD0A-4458-9C6A-F39CD6D7C303}"/>
    <cellStyle name="Normal 6 2 3 3 6 2" xfId="29499" xr:uid="{B56E2A6B-81AC-419D-93B0-374F28FF0BD6}"/>
    <cellStyle name="Normal 6 2 3 3 7" xfId="8706" xr:uid="{E88140D4-3298-4359-BA1D-816AF99B6CA7}"/>
    <cellStyle name="Normal 6 2 3 3 7 2" xfId="29500" xr:uid="{9DB4B221-24A7-4CFE-81F9-CA45A2014D10}"/>
    <cellStyle name="Normal 6 2 3 3 8" xfId="12087" xr:uid="{D322AADF-AE50-482E-9C08-50116B47701F}"/>
    <cellStyle name="Normal 6 2 3 3 8 2" xfId="29501" xr:uid="{733F5B51-7F92-4027-943A-9C36CE9AAB3D}"/>
    <cellStyle name="Normal 6 2 3 3 9" xfId="16734" xr:uid="{A809CCDA-AAD2-4F91-9DBC-59513F52C42E}"/>
    <cellStyle name="Normal 6 2 3 3 9 2" xfId="29502" xr:uid="{CF407B97-0540-4C03-8063-88D236852BE2}"/>
    <cellStyle name="Normal 6 2 3 4" xfId="4055" xr:uid="{10CC9A3F-E18B-4C68-84A7-E1B7688AAB6D}"/>
    <cellStyle name="Normal 6 2 3 4 2" xfId="4056" xr:uid="{47CC2897-BAC9-4831-A1BE-619F7EA1D6DC}"/>
    <cellStyle name="Normal 6 2 3 4 2 2" xfId="4057" xr:uid="{FBC9AEEA-C746-4857-8A09-6541C4DDDB7A}"/>
    <cellStyle name="Normal 6 2 3 4 2 2 2" xfId="8718" xr:uid="{EB85EF2E-C7F1-450A-86FE-AE8A1FEB31A2}"/>
    <cellStyle name="Normal 6 2 3 4 2 2 2 2" xfId="29506" xr:uid="{41A78318-3476-4776-8A0C-329D44BD8D92}"/>
    <cellStyle name="Normal 6 2 3 4 2 2 3" xfId="12099" xr:uid="{CDBA2F3D-E6FD-4245-838C-A869E8709F64}"/>
    <cellStyle name="Normal 6 2 3 4 2 2 3 2" xfId="29507" xr:uid="{782A4DC7-8718-4B89-85AE-6241FDC23A56}"/>
    <cellStyle name="Normal 6 2 3 4 2 2 4" xfId="16746" xr:uid="{C4F99F68-E819-4B7C-BA1F-904B95555DDC}"/>
    <cellStyle name="Normal 6 2 3 4 2 2 4 2" xfId="29508" xr:uid="{170614BB-29F1-4ED4-9711-882AE66360D6}"/>
    <cellStyle name="Normal 6 2 3 4 2 2 5" xfId="29505" xr:uid="{340DB986-5B6E-4C5E-BB40-A172635CB051}"/>
    <cellStyle name="Normal 6 2 3 4 2 3" xfId="8717" xr:uid="{6738176F-9627-435F-AD97-A49B7C2EBF7C}"/>
    <cellStyle name="Normal 6 2 3 4 2 3 2" xfId="29509" xr:uid="{2EA7F85B-F57B-4D71-8480-4D4F88FF3E50}"/>
    <cellStyle name="Normal 6 2 3 4 2 4" xfId="12098" xr:uid="{322EA543-AB14-4E7A-AB26-38D0E73A0A77}"/>
    <cellStyle name="Normal 6 2 3 4 2 4 2" xfId="29510" xr:uid="{8782852E-196A-47A7-9611-22467B903CF7}"/>
    <cellStyle name="Normal 6 2 3 4 2 5" xfId="16745" xr:uid="{D3CFDFA5-9705-453E-9DFC-E2729E18708C}"/>
    <cellStyle name="Normal 6 2 3 4 2 5 2" xfId="29511" xr:uid="{FA79CA87-A1BF-45E2-A7ED-D00F3575555D}"/>
    <cellStyle name="Normal 6 2 3 4 2 6" xfId="29504" xr:uid="{64A1E461-18C5-44AA-A008-40EE2616F7D4}"/>
    <cellStyle name="Normal 6 2 3 4 3" xfId="4058" xr:uid="{92E26535-60E8-4742-B9FD-B03F8370F307}"/>
    <cellStyle name="Normal 6 2 3 4 3 2" xfId="8719" xr:uid="{645688F5-E20E-4E86-A4B5-3D3DA535E14F}"/>
    <cellStyle name="Normal 6 2 3 4 3 2 2" xfId="29513" xr:uid="{091E0AE5-634D-4DFE-8537-A72D1B6EDB52}"/>
    <cellStyle name="Normal 6 2 3 4 3 3" xfId="12100" xr:uid="{B01B1D54-67AA-46AD-AA63-3CE59C909E36}"/>
    <cellStyle name="Normal 6 2 3 4 3 3 2" xfId="29514" xr:uid="{41F2B540-D5C2-4C7A-B792-BA210C6A333E}"/>
    <cellStyle name="Normal 6 2 3 4 3 4" xfId="16747" xr:uid="{9D9B4894-32B8-41A0-9A99-3B43442A4235}"/>
    <cellStyle name="Normal 6 2 3 4 3 4 2" xfId="29515" xr:uid="{E1B10C65-48EA-49D5-A2E3-14DB0B2C3262}"/>
    <cellStyle name="Normal 6 2 3 4 3 5" xfId="29512" xr:uid="{EBBE5AE1-077E-40D5-B00C-CA735BA7830B}"/>
    <cellStyle name="Normal 6 2 3 4 4" xfId="8716" xr:uid="{46AD24BC-D874-4700-906B-2BAC9EF4A311}"/>
    <cellStyle name="Normal 6 2 3 4 4 2" xfId="29516" xr:uid="{A0B7A682-E0DB-482D-86EF-79C7EA27D474}"/>
    <cellStyle name="Normal 6 2 3 4 5" xfId="12097" xr:uid="{B2755C17-7B9E-4108-99A3-39889FC6CDAB}"/>
    <cellStyle name="Normal 6 2 3 4 5 2" xfId="29517" xr:uid="{8DFEB6DD-FA55-44F9-AA35-1B52553DE913}"/>
    <cellStyle name="Normal 6 2 3 4 6" xfId="16744" xr:uid="{75BFA6F8-A919-4DCD-A8CB-4A100E60FADB}"/>
    <cellStyle name="Normal 6 2 3 4 6 2" xfId="29518" xr:uid="{A1947C99-7849-4498-BFA9-E4585007A922}"/>
    <cellStyle name="Normal 6 2 3 4 7" xfId="29503" xr:uid="{F9ED374A-9E00-44AE-BADE-148B1828F553}"/>
    <cellStyle name="Normal 6 2 3 5" xfId="4059" xr:uid="{3DFFA292-38B1-4760-BB1C-65010D3C7817}"/>
    <cellStyle name="Normal 6 2 3 5 2" xfId="4060" xr:uid="{7B40D7AF-9084-4B99-851B-6306992FDB18}"/>
    <cellStyle name="Normal 6 2 3 5 2 2" xfId="4061" xr:uid="{383EDB45-FBD6-4900-ABB3-2432EA738834}"/>
    <cellStyle name="Normal 6 2 3 5 2 2 2" xfId="8722" xr:uid="{6F132531-13BE-4188-8EC7-C42FD69D7E33}"/>
    <cellStyle name="Normal 6 2 3 5 2 2 2 2" xfId="29522" xr:uid="{28B953FB-A9BA-454F-A1E2-9B2A7ED79AB5}"/>
    <cellStyle name="Normal 6 2 3 5 2 2 3" xfId="12103" xr:uid="{299E77DB-E79B-409C-A3B1-C28274525A8E}"/>
    <cellStyle name="Normal 6 2 3 5 2 2 3 2" xfId="29523" xr:uid="{05715831-F75F-4DC8-B308-8D3EFB654D22}"/>
    <cellStyle name="Normal 6 2 3 5 2 2 4" xfId="16750" xr:uid="{637246C0-1650-454A-B2A8-F07AD34D5769}"/>
    <cellStyle name="Normal 6 2 3 5 2 2 4 2" xfId="29524" xr:uid="{91B43A17-B0BA-4E30-BCD8-CD13A1F8CA7A}"/>
    <cellStyle name="Normal 6 2 3 5 2 2 5" xfId="29521" xr:uid="{4E485484-E631-4008-97E7-044994447E71}"/>
    <cellStyle name="Normal 6 2 3 5 2 3" xfId="8721" xr:uid="{6D1ECA9D-7FE5-4449-94EC-3F69A9179723}"/>
    <cellStyle name="Normal 6 2 3 5 2 3 2" xfId="29525" xr:uid="{5F7B151F-0049-4480-A56E-00383BFD9487}"/>
    <cellStyle name="Normal 6 2 3 5 2 4" xfId="12102" xr:uid="{8C4F8DC8-5608-43D8-A66A-4D10872D81FD}"/>
    <cellStyle name="Normal 6 2 3 5 2 4 2" xfId="29526" xr:uid="{B42AC601-75EE-48C1-BF3E-662059BFD9E7}"/>
    <cellStyle name="Normal 6 2 3 5 2 5" xfId="16749" xr:uid="{08F5A9B0-35AA-40B6-871E-7B1130E74197}"/>
    <cellStyle name="Normal 6 2 3 5 2 5 2" xfId="29527" xr:uid="{022E2EBC-26AF-4456-A0A1-C7BB1BD21622}"/>
    <cellStyle name="Normal 6 2 3 5 2 6" xfId="29520" xr:uid="{4B6D10CF-307A-4F09-9B2F-915D4281CF29}"/>
    <cellStyle name="Normal 6 2 3 5 3" xfId="4062" xr:uid="{91C5B24F-D1A5-4D42-8310-9CB2328BFBB5}"/>
    <cellStyle name="Normal 6 2 3 5 3 2" xfId="8723" xr:uid="{A63A4A1A-477E-40EA-A301-4A390A95E850}"/>
    <cellStyle name="Normal 6 2 3 5 3 2 2" xfId="29529" xr:uid="{B6622EE4-FD40-49C2-9B3C-7C2BF6652ECD}"/>
    <cellStyle name="Normal 6 2 3 5 3 3" xfId="12104" xr:uid="{4CE76839-5469-437D-A120-971FC72B6FFB}"/>
    <cellStyle name="Normal 6 2 3 5 3 3 2" xfId="29530" xr:uid="{F01788A1-A740-4504-98AC-580C6FCD73AE}"/>
    <cellStyle name="Normal 6 2 3 5 3 4" xfId="16751" xr:uid="{BC1AC7A8-C324-42BE-9750-368EC7E97C13}"/>
    <cellStyle name="Normal 6 2 3 5 3 4 2" xfId="29531" xr:uid="{31095D51-D0FE-4AD3-9B1D-806CADD5D51D}"/>
    <cellStyle name="Normal 6 2 3 5 3 5" xfId="29528" xr:uid="{0820F4BB-FD40-4FB9-AE08-14C9149B6043}"/>
    <cellStyle name="Normal 6 2 3 5 4" xfId="8720" xr:uid="{413B5F50-4AC2-4237-A539-EB92BD48288C}"/>
    <cellStyle name="Normal 6 2 3 5 4 2" xfId="29532" xr:uid="{E19BE17B-414F-4951-92E7-DC7D0473C4B1}"/>
    <cellStyle name="Normal 6 2 3 5 5" xfId="12101" xr:uid="{99DADA73-9B1F-46BD-8C3A-1CEEA7558730}"/>
    <cellStyle name="Normal 6 2 3 5 5 2" xfId="29533" xr:uid="{684611E2-BB2D-4C0B-9230-B1440C8D26A6}"/>
    <cellStyle name="Normal 6 2 3 5 6" xfId="16748" xr:uid="{84D148B2-F354-46C5-8158-E38F5999EA0E}"/>
    <cellStyle name="Normal 6 2 3 5 6 2" xfId="29534" xr:uid="{71B40FE0-E98D-43EF-920D-F387EB3FA8B1}"/>
    <cellStyle name="Normal 6 2 3 5 7" xfId="29519" xr:uid="{E5E40736-FFE4-438F-99D5-64E51898B329}"/>
    <cellStyle name="Normal 6 2 3 6" xfId="4063" xr:uid="{48329EFF-A165-4A9E-8D38-00508CE118EF}"/>
    <cellStyle name="Normal 6 2 3 6 2" xfId="4064" xr:uid="{0F62EF80-BA56-4F2B-A5CB-AF7E330B02B6}"/>
    <cellStyle name="Normal 6 2 3 6 2 2" xfId="8725" xr:uid="{D7DF6BC2-3DAA-4AFD-A909-38368094BBF4}"/>
    <cellStyle name="Normal 6 2 3 6 2 2 2" xfId="29537" xr:uid="{EE8F1084-631F-47DE-B94F-34C3343DFA8F}"/>
    <cellStyle name="Normal 6 2 3 6 2 3" xfId="12106" xr:uid="{46BD4370-E1EC-405B-8FE6-96D3166DF9A3}"/>
    <cellStyle name="Normal 6 2 3 6 2 3 2" xfId="29538" xr:uid="{19A238EF-13E9-4214-9F38-AF266178F4D6}"/>
    <cellStyle name="Normal 6 2 3 6 2 4" xfId="16753" xr:uid="{32F2B71D-2B51-4148-864D-2384F6FA19DE}"/>
    <cellStyle name="Normal 6 2 3 6 2 4 2" xfId="29539" xr:uid="{137E78F2-57C6-4D55-A845-0B0174D2CCC4}"/>
    <cellStyle name="Normal 6 2 3 6 2 5" xfId="29536" xr:uid="{577C1AA5-ADC3-4AEC-BC05-F5497AC0C71A}"/>
    <cellStyle name="Normal 6 2 3 6 3" xfId="8724" xr:uid="{DB07356D-7817-43F5-A727-C402DA303FF6}"/>
    <cellStyle name="Normal 6 2 3 6 3 2" xfId="29540" xr:uid="{C5FF8438-510E-4AF9-AA18-860F2521E895}"/>
    <cellStyle name="Normal 6 2 3 6 4" xfId="12105" xr:uid="{50ADFC4C-64D2-4407-B04A-3137C054225B}"/>
    <cellStyle name="Normal 6 2 3 6 4 2" xfId="29541" xr:uid="{24F1B331-53A6-4F0D-B693-6EB8539FD80D}"/>
    <cellStyle name="Normal 6 2 3 6 5" xfId="16752" xr:uid="{C95DFE7A-9EAC-441F-8717-8630B2A0AEDC}"/>
    <cellStyle name="Normal 6 2 3 6 5 2" xfId="29542" xr:uid="{B99F8E08-956B-488E-B9DF-C5B859AD5513}"/>
    <cellStyle name="Normal 6 2 3 6 6" xfId="29535" xr:uid="{7156A424-1C94-4073-A4CE-2938D37F0035}"/>
    <cellStyle name="Normal 6 2 3 7" xfId="4065" xr:uid="{20F4C47D-C09B-470C-ADD8-08ACA48B67DB}"/>
    <cellStyle name="Normal 6 2 3 7 2" xfId="4066" xr:uid="{60A967C4-4D95-4DAE-95E0-16B3AA877090}"/>
    <cellStyle name="Normal 6 2 3 7 2 2" xfId="8727" xr:uid="{2811C08C-0834-4810-AE84-67AA42307053}"/>
    <cellStyle name="Normal 6 2 3 7 2 2 2" xfId="29545" xr:uid="{D3F88660-AFDC-4B73-A1C2-D27BA84BDDCA}"/>
    <cellStyle name="Normal 6 2 3 7 2 3" xfId="12108" xr:uid="{85A6CB3D-C7E9-42C5-9339-D1D2F9FE56F6}"/>
    <cellStyle name="Normal 6 2 3 7 2 3 2" xfId="29546" xr:uid="{E1A59649-D304-4C41-8282-0C8BE8D50288}"/>
    <cellStyle name="Normal 6 2 3 7 2 4" xfId="16755" xr:uid="{CAF5CCF0-6E8A-44D4-A265-FC991074BAA5}"/>
    <cellStyle name="Normal 6 2 3 7 2 4 2" xfId="29547" xr:uid="{511B4350-D191-48D6-B09D-A73E61129B4B}"/>
    <cellStyle name="Normal 6 2 3 7 2 5" xfId="29544" xr:uid="{72DD0357-A522-4238-BEED-1EBEF63ECD70}"/>
    <cellStyle name="Normal 6 2 3 7 3" xfId="8726" xr:uid="{E5553ADE-FB43-4BB7-AD5F-731C7F0638FC}"/>
    <cellStyle name="Normal 6 2 3 7 3 2" xfId="29548" xr:uid="{3592FC11-947F-4BB3-9C50-FB498F88EB71}"/>
    <cellStyle name="Normal 6 2 3 7 4" xfId="12107" xr:uid="{6D48226A-C3C1-4775-80C8-619EF3F5E26C}"/>
    <cellStyle name="Normal 6 2 3 7 4 2" xfId="29549" xr:uid="{8B2D96F2-3F00-464B-81A4-09DDBF9A28E2}"/>
    <cellStyle name="Normal 6 2 3 7 5" xfId="16754" xr:uid="{C5D43DDC-B9DE-4211-A2E8-755FFA089991}"/>
    <cellStyle name="Normal 6 2 3 7 5 2" xfId="29550" xr:uid="{AF46116B-DFEF-420D-A6CD-84782A3F7586}"/>
    <cellStyle name="Normal 6 2 3 7 6" xfId="29543" xr:uid="{1F941855-E8EF-42BF-B6C7-EC5AAF6275CB}"/>
    <cellStyle name="Normal 6 2 3 8" xfId="4067" xr:uid="{3963348F-B4E3-469D-B813-F175511F502B}"/>
    <cellStyle name="Normal 6 2 3 8 2" xfId="8728" xr:uid="{A121755A-F082-4AF4-81C3-5EB872D4DC4A}"/>
    <cellStyle name="Normal 6 2 3 8 2 2" xfId="29552" xr:uid="{E88009E1-282B-4A8E-AD8D-D52754569149}"/>
    <cellStyle name="Normal 6 2 3 8 3" xfId="12109" xr:uid="{D91CC1A3-0FC0-4927-81DC-34DD95BD86AD}"/>
    <cellStyle name="Normal 6 2 3 8 3 2" xfId="29553" xr:uid="{658E6454-B7F0-4854-A1C4-1CFDCD71B129}"/>
    <cellStyle name="Normal 6 2 3 8 4" xfId="16756" xr:uid="{F9AC11AA-9FA7-4CB0-BD60-8F97537D8411}"/>
    <cellStyle name="Normal 6 2 3 8 4 2" xfId="29554" xr:uid="{812F7B2D-C8C9-412E-8654-958CA4909C5B}"/>
    <cellStyle name="Normal 6 2 3 8 5" xfId="29551" xr:uid="{AF0C36EC-77B7-4CA9-BB44-EA41935B932E}"/>
    <cellStyle name="Normal 6 2 3 9" xfId="4034" xr:uid="{975CFC2C-8B01-491E-A793-C568B1D3072C}"/>
    <cellStyle name="Normal 6 2 3 9 2" xfId="29555" xr:uid="{5A7564E7-6CFB-41BB-804A-8761460672C6}"/>
    <cellStyle name="Normal 6 2 4" xfId="277" xr:uid="{291C1E6F-D249-4C46-9158-AB64A8845E09}"/>
    <cellStyle name="Normal 6 2 4 10" xfId="29556" xr:uid="{423D5F01-2CE7-40D3-BF24-B7DE9EC07613}"/>
    <cellStyle name="Normal 6 2 4 2" xfId="4069" xr:uid="{31B2E821-97D2-411E-9D36-F1B2F83CD3EC}"/>
    <cellStyle name="Normal 6 2 4 2 2" xfId="4070" xr:uid="{05971FBC-3DC7-41C4-A956-05BB5B9313B2}"/>
    <cellStyle name="Normal 6 2 4 2 2 2" xfId="4071" xr:uid="{38249E50-BA32-4C71-926E-AD86977FBF10}"/>
    <cellStyle name="Normal 6 2 4 2 2 2 2" xfId="8732" xr:uid="{C2FD0920-B8E6-4352-AD4E-7AD22DD68128}"/>
    <cellStyle name="Normal 6 2 4 2 2 2 2 2" xfId="29560" xr:uid="{90667901-D331-4D90-844C-F15780C0245D}"/>
    <cellStyle name="Normal 6 2 4 2 2 2 3" xfId="12113" xr:uid="{D31B0C77-F52A-44F8-82E2-3EC53B102863}"/>
    <cellStyle name="Normal 6 2 4 2 2 2 3 2" xfId="29561" xr:uid="{10DFD1D0-6DC8-4B40-876D-80F47A09FDF8}"/>
    <cellStyle name="Normal 6 2 4 2 2 2 4" xfId="16760" xr:uid="{A8E60402-7838-49BE-A961-B691136D9518}"/>
    <cellStyle name="Normal 6 2 4 2 2 2 4 2" xfId="29562" xr:uid="{18A2104C-7AD8-4071-81D6-D894F8BEC5A1}"/>
    <cellStyle name="Normal 6 2 4 2 2 2 5" xfId="29559" xr:uid="{7DD482A9-64FD-43C7-9E84-2398327B5B95}"/>
    <cellStyle name="Normal 6 2 4 2 2 3" xfId="8731" xr:uid="{80C51C58-D71E-4135-948D-65B7B6F8429A}"/>
    <cellStyle name="Normal 6 2 4 2 2 3 2" xfId="29563" xr:uid="{2A530DC8-6F5A-4B98-8755-DA2D1FD6B175}"/>
    <cellStyle name="Normal 6 2 4 2 2 4" xfId="12112" xr:uid="{66AAA337-DC1B-4552-A466-D3EE45AE25BD}"/>
    <cellStyle name="Normal 6 2 4 2 2 4 2" xfId="29564" xr:uid="{C89D2C9A-7154-42D4-9292-13E1A51E6744}"/>
    <cellStyle name="Normal 6 2 4 2 2 5" xfId="16759" xr:uid="{4BDDBD09-7EF9-4DE7-9848-B822DEA6B746}"/>
    <cellStyle name="Normal 6 2 4 2 2 5 2" xfId="29565" xr:uid="{84B5B625-3615-468D-93BE-D6E9CDA9530E}"/>
    <cellStyle name="Normal 6 2 4 2 2 6" xfId="29558" xr:uid="{2707A2FC-2ACB-4160-AC6E-D71A2EB8D177}"/>
    <cellStyle name="Normal 6 2 4 2 3" xfId="4072" xr:uid="{832E385B-F89D-4135-BC16-D9E4D51F79E1}"/>
    <cellStyle name="Normal 6 2 4 2 3 2" xfId="8733" xr:uid="{0A3418A1-BAD8-4079-8C8C-3D2ACF454A17}"/>
    <cellStyle name="Normal 6 2 4 2 3 2 2" xfId="29567" xr:uid="{42EE6544-2216-4D06-ADE2-D51817A5AC40}"/>
    <cellStyle name="Normal 6 2 4 2 3 3" xfId="12114" xr:uid="{82C0D770-5DB3-4DDA-81CB-6190621DAAA5}"/>
    <cellStyle name="Normal 6 2 4 2 3 3 2" xfId="29568" xr:uid="{3AF65B41-4D65-458C-9B2D-1EF6693EAFBF}"/>
    <cellStyle name="Normal 6 2 4 2 3 4" xfId="16761" xr:uid="{872BCCAE-7124-4C21-8514-9AEC1E019921}"/>
    <cellStyle name="Normal 6 2 4 2 3 4 2" xfId="29569" xr:uid="{6E8A4F8A-18FD-4906-A19B-29C74362B3FC}"/>
    <cellStyle name="Normal 6 2 4 2 3 5" xfId="29566" xr:uid="{106DA6B7-778B-4DEC-BAAB-9951F43B4603}"/>
    <cellStyle name="Normal 6 2 4 2 4" xfId="8730" xr:uid="{791CED01-0AF1-4398-9A56-532693FAB101}"/>
    <cellStyle name="Normal 6 2 4 2 4 2" xfId="29570" xr:uid="{20A15EA3-9F7C-4888-A9BA-42A524901CFE}"/>
    <cellStyle name="Normal 6 2 4 2 5" xfId="12111" xr:uid="{85AC8240-3133-4B3A-B8B1-9335191E58B8}"/>
    <cellStyle name="Normal 6 2 4 2 5 2" xfId="29571" xr:uid="{93E99552-F1BE-4432-857B-4127EEFA0E5D}"/>
    <cellStyle name="Normal 6 2 4 2 6" xfId="16758" xr:uid="{7CF02692-F051-489B-8D60-E4ECFDDA6ABB}"/>
    <cellStyle name="Normal 6 2 4 2 6 2" xfId="29572" xr:uid="{4013C161-8B93-4B26-8C01-630C257CDEB7}"/>
    <cellStyle name="Normal 6 2 4 2 7" xfId="29557" xr:uid="{AF0E3EEF-4B26-4CA5-93E1-D4D4DF3340A0}"/>
    <cellStyle name="Normal 6 2 4 3" xfId="4073" xr:uid="{0AAB0B2F-369C-41CD-B13D-166847405EB5}"/>
    <cellStyle name="Normal 6 2 4 3 2" xfId="4074" xr:uid="{1132BAD7-C3B5-49A7-82E2-4EA99C831F95}"/>
    <cellStyle name="Normal 6 2 4 3 2 2" xfId="8735" xr:uid="{AC82DAB5-2A5A-40F3-BD66-8F1E111A123C}"/>
    <cellStyle name="Normal 6 2 4 3 2 2 2" xfId="29575" xr:uid="{3555B2C8-28B3-4049-9A65-CA00D519A121}"/>
    <cellStyle name="Normal 6 2 4 3 2 3" xfId="12116" xr:uid="{9E6881BD-4AEC-413B-88FB-F9E73D66277B}"/>
    <cellStyle name="Normal 6 2 4 3 2 3 2" xfId="29576" xr:uid="{CA19E1A6-058B-4CDD-86C8-72530DB84AB0}"/>
    <cellStyle name="Normal 6 2 4 3 2 4" xfId="16763" xr:uid="{EBD30D2D-376A-487F-979A-D6CE2E4AEA13}"/>
    <cellStyle name="Normal 6 2 4 3 2 4 2" xfId="29577" xr:uid="{FC658EB7-7864-48BE-85F3-C7240ADCC8EE}"/>
    <cellStyle name="Normal 6 2 4 3 2 5" xfId="29574" xr:uid="{0B32B70C-A1DD-4E2A-9589-83490104BF48}"/>
    <cellStyle name="Normal 6 2 4 3 3" xfId="8734" xr:uid="{1ADD2D44-BD61-4447-8946-110F6C149DC1}"/>
    <cellStyle name="Normal 6 2 4 3 3 2" xfId="29578" xr:uid="{52CE227A-0C06-4319-A795-85080B709E12}"/>
    <cellStyle name="Normal 6 2 4 3 4" xfId="12115" xr:uid="{C317481C-9582-4E1D-B602-8DB4BD6D48B6}"/>
    <cellStyle name="Normal 6 2 4 3 4 2" xfId="29579" xr:uid="{61AB428B-B026-49AA-B8C4-C88087FE2A6C}"/>
    <cellStyle name="Normal 6 2 4 3 5" xfId="16762" xr:uid="{227089B1-5768-42ED-ADCF-658DF6F2847A}"/>
    <cellStyle name="Normal 6 2 4 3 5 2" xfId="29580" xr:uid="{AE90E968-A094-494D-8A28-954345A48655}"/>
    <cellStyle name="Normal 6 2 4 3 6" xfId="29573" xr:uid="{97870C1A-F05F-4E33-81B7-01DE0DB41293}"/>
    <cellStyle name="Normal 6 2 4 4" xfId="4075" xr:uid="{058C3562-FC0A-4772-877C-8CEE3A745DC9}"/>
    <cellStyle name="Normal 6 2 4 4 2" xfId="4076" xr:uid="{73C11258-639C-4A14-AFD8-3317E91E278F}"/>
    <cellStyle name="Normal 6 2 4 4 2 2" xfId="8737" xr:uid="{F2F1A8CF-C4D2-49EE-BBC5-DD108DE71F0C}"/>
    <cellStyle name="Normal 6 2 4 4 2 2 2" xfId="29583" xr:uid="{D4F25FE8-8C52-4E93-A573-6E0D6FFF457F}"/>
    <cellStyle name="Normal 6 2 4 4 2 3" xfId="12118" xr:uid="{8F4E3CF7-7210-4372-8BA4-6DBC821703F2}"/>
    <cellStyle name="Normal 6 2 4 4 2 3 2" xfId="29584" xr:uid="{91C65505-3266-4F49-B4BB-4D85F7577695}"/>
    <cellStyle name="Normal 6 2 4 4 2 4" xfId="16765" xr:uid="{71A7BDA4-E0A8-4E8A-961E-C0047029AD8B}"/>
    <cellStyle name="Normal 6 2 4 4 2 4 2" xfId="29585" xr:uid="{FB9F3662-9517-4625-BD5A-771AA653C015}"/>
    <cellStyle name="Normal 6 2 4 4 2 5" xfId="29582" xr:uid="{5EA008BC-B235-4A3B-BABA-138DA5396D75}"/>
    <cellStyle name="Normal 6 2 4 4 3" xfId="8736" xr:uid="{6134AD50-7EB7-40B8-B50E-FC969F9760C2}"/>
    <cellStyle name="Normal 6 2 4 4 3 2" xfId="29586" xr:uid="{80D5739F-21C3-4AC6-842B-FCC13D6753F9}"/>
    <cellStyle name="Normal 6 2 4 4 4" xfId="12117" xr:uid="{F119EB9E-B838-4308-B34F-739B9F9B3DDC}"/>
    <cellStyle name="Normal 6 2 4 4 4 2" xfId="29587" xr:uid="{CE629377-CD74-4816-AEE9-113AA4CFE280}"/>
    <cellStyle name="Normal 6 2 4 4 5" xfId="16764" xr:uid="{F5CC7506-2611-490D-B302-5C3252EDE1E8}"/>
    <cellStyle name="Normal 6 2 4 4 5 2" xfId="29588" xr:uid="{C91A56DA-1679-4121-B114-5503450F8E91}"/>
    <cellStyle name="Normal 6 2 4 4 6" xfId="29581" xr:uid="{274BE581-E964-4984-9A98-7A424D7F1F2E}"/>
    <cellStyle name="Normal 6 2 4 5" xfId="4077" xr:uid="{2628EC8E-5134-48D9-9D43-0C659EC6BD7A}"/>
    <cellStyle name="Normal 6 2 4 5 2" xfId="8738" xr:uid="{44E9E7B1-BE97-4CA1-BC3A-4FC9DF46D59E}"/>
    <cellStyle name="Normal 6 2 4 5 2 2" xfId="29590" xr:uid="{3A46C04B-65D1-4D18-9E5C-A71AA31D8985}"/>
    <cellStyle name="Normal 6 2 4 5 3" xfId="12119" xr:uid="{24A1FF7B-1F9E-4144-A7A5-D8EE5DF19FF1}"/>
    <cellStyle name="Normal 6 2 4 5 3 2" xfId="29591" xr:uid="{02CDC4A5-26D9-4944-9F57-056FEBBD63DC}"/>
    <cellStyle name="Normal 6 2 4 5 4" xfId="16766" xr:uid="{DD1B0BCC-3C15-4ECE-9B8D-9A66DCC72EF0}"/>
    <cellStyle name="Normal 6 2 4 5 4 2" xfId="29592" xr:uid="{694232E2-3D82-43DF-9342-6F552B529446}"/>
    <cellStyle name="Normal 6 2 4 5 5" xfId="29589" xr:uid="{EA81C7DB-1573-4DD9-8E4F-B8245133B9D3}"/>
    <cellStyle name="Normal 6 2 4 6" xfId="4068" xr:uid="{2760EEC2-D5FB-457E-9F09-C4489F1A3840}"/>
    <cellStyle name="Normal 6 2 4 6 2" xfId="29593" xr:uid="{950FDAF7-3100-4411-8650-6CEC69AF4431}"/>
    <cellStyle name="Normal 6 2 4 7" xfId="8729" xr:uid="{E09D20E3-6C63-48F9-B581-6EF1D13D7A17}"/>
    <cellStyle name="Normal 6 2 4 7 2" xfId="29594" xr:uid="{19DA83DB-78BD-44C7-9A3B-081C6B19FB02}"/>
    <cellStyle name="Normal 6 2 4 8" xfId="12110" xr:uid="{DAFCBFE3-5E64-47B2-B817-E08EF37E6FAD}"/>
    <cellStyle name="Normal 6 2 4 8 2" xfId="29595" xr:uid="{44DDED82-C8A7-49BE-9F91-BF60C91F5563}"/>
    <cellStyle name="Normal 6 2 4 9" xfId="16757" xr:uid="{DC7CAC2C-56B5-4A94-B06F-B7F57757E207}"/>
    <cellStyle name="Normal 6 2 4 9 2" xfId="29596" xr:uid="{6058ECD5-DD12-4FF5-B985-7E7547703CAC}"/>
    <cellStyle name="Normal 6 2 5" xfId="364" xr:uid="{42EB3689-7A27-4F78-9811-A3DA59E04C9E}"/>
    <cellStyle name="Normal 6 2 5 10" xfId="29597" xr:uid="{43B1B51A-1EA3-4ECF-B50A-E8C7F565B2AE}"/>
    <cellStyle name="Normal 6 2 5 2" xfId="4079" xr:uid="{C66FBA7D-DD3E-482E-837B-6136D8AA1E38}"/>
    <cellStyle name="Normal 6 2 5 2 2" xfId="4080" xr:uid="{FC14639C-7B05-4805-87DF-EE935544A186}"/>
    <cellStyle name="Normal 6 2 5 2 2 2" xfId="4081" xr:uid="{16FB29CD-8F71-4707-9C3D-465CBB3A6B45}"/>
    <cellStyle name="Normal 6 2 5 2 2 2 2" xfId="8742" xr:uid="{A2B8FF28-6B89-4017-85BE-8745E64C0F5B}"/>
    <cellStyle name="Normal 6 2 5 2 2 2 2 2" xfId="29601" xr:uid="{FCE9833F-F52F-40A5-88F4-A201D13D4030}"/>
    <cellStyle name="Normal 6 2 5 2 2 2 3" xfId="12123" xr:uid="{178BB14A-1F40-47F4-B5FE-568F47D67C66}"/>
    <cellStyle name="Normal 6 2 5 2 2 2 3 2" xfId="29602" xr:uid="{21A601DA-578A-4F01-BADA-8C1773361AF8}"/>
    <cellStyle name="Normal 6 2 5 2 2 2 4" xfId="16770" xr:uid="{5999A23A-B395-4BA5-8B37-9D4DC4A101A8}"/>
    <cellStyle name="Normal 6 2 5 2 2 2 4 2" xfId="29603" xr:uid="{14FBBF4F-EA8A-4F90-B40C-A9A428A32DD8}"/>
    <cellStyle name="Normal 6 2 5 2 2 2 5" xfId="29600" xr:uid="{1602B449-03FA-4896-86CE-6ACC4C2EC04C}"/>
    <cellStyle name="Normal 6 2 5 2 2 3" xfId="8741" xr:uid="{0FFF2E56-C954-4246-BA20-0597ECECA88A}"/>
    <cellStyle name="Normal 6 2 5 2 2 3 2" xfId="29604" xr:uid="{5181192B-1892-4017-AD57-F362434C9E67}"/>
    <cellStyle name="Normal 6 2 5 2 2 4" xfId="12122" xr:uid="{53058AA3-A3F8-43A2-A9B1-7246C0244150}"/>
    <cellStyle name="Normal 6 2 5 2 2 4 2" xfId="29605" xr:uid="{65AF8BF9-4DBB-41E3-9393-262FFD1517F1}"/>
    <cellStyle name="Normal 6 2 5 2 2 5" xfId="16769" xr:uid="{E91FFE22-896D-4254-8E18-F6F5FF1A537E}"/>
    <cellStyle name="Normal 6 2 5 2 2 5 2" xfId="29606" xr:uid="{B15B85FB-62D7-44AC-B34E-B469B9D28022}"/>
    <cellStyle name="Normal 6 2 5 2 2 6" xfId="29599" xr:uid="{D844776B-82AE-4722-A949-9F4BC9BC7D88}"/>
    <cellStyle name="Normal 6 2 5 2 3" xfId="4082" xr:uid="{869FA961-E830-4640-BAFF-2E77A3D854D0}"/>
    <cellStyle name="Normal 6 2 5 2 3 2" xfId="8743" xr:uid="{E1BBCA66-7722-47AA-948E-19A97421F56C}"/>
    <cellStyle name="Normal 6 2 5 2 3 2 2" xfId="29608" xr:uid="{3AC9BD64-FEE5-46E2-8E4B-572E378AB275}"/>
    <cellStyle name="Normal 6 2 5 2 3 3" xfId="12124" xr:uid="{1D3C358D-AC2C-43D3-BB60-5786D55521E7}"/>
    <cellStyle name="Normal 6 2 5 2 3 3 2" xfId="29609" xr:uid="{88E0B2DF-03F4-42E0-AD36-5F3D48861D86}"/>
    <cellStyle name="Normal 6 2 5 2 3 4" xfId="16771" xr:uid="{FFD00AB5-5F32-4B18-AFAC-6CB71042FBF3}"/>
    <cellStyle name="Normal 6 2 5 2 3 4 2" xfId="29610" xr:uid="{43D7C613-6A2E-4F8C-9B62-A2572958AEEF}"/>
    <cellStyle name="Normal 6 2 5 2 3 5" xfId="29607" xr:uid="{6BD4C0B5-68B0-45FE-837F-94CAF0EBE6C0}"/>
    <cellStyle name="Normal 6 2 5 2 4" xfId="8740" xr:uid="{0F789A2F-2AAD-4105-8FE7-FB4006EF8737}"/>
    <cellStyle name="Normal 6 2 5 2 4 2" xfId="29611" xr:uid="{BEF5D351-811F-464C-8105-B69A887F92C3}"/>
    <cellStyle name="Normal 6 2 5 2 5" xfId="12121" xr:uid="{3AF224BC-64B4-484E-A197-020EF15CF60D}"/>
    <cellStyle name="Normal 6 2 5 2 5 2" xfId="29612" xr:uid="{B9DC367B-1826-4FCB-9899-9FB000872B64}"/>
    <cellStyle name="Normal 6 2 5 2 6" xfId="16768" xr:uid="{195F8546-E5B0-45E4-8D44-D249D78325C9}"/>
    <cellStyle name="Normal 6 2 5 2 6 2" xfId="29613" xr:uid="{E17A1532-17E2-44CC-8397-98DDC77478AC}"/>
    <cellStyle name="Normal 6 2 5 2 7" xfId="29598" xr:uid="{B090EACA-88DA-4B6D-8944-B445DEC4C125}"/>
    <cellStyle name="Normal 6 2 5 3" xfId="4083" xr:uid="{D973F4F8-45D6-4167-9FC5-9179DC815CC6}"/>
    <cellStyle name="Normal 6 2 5 3 2" xfId="4084" xr:uid="{4D9AB1AA-8724-4B0D-BF63-BD814F708B82}"/>
    <cellStyle name="Normal 6 2 5 3 2 2" xfId="8745" xr:uid="{73DD77A4-97E4-4743-948E-85B3444DFEE6}"/>
    <cellStyle name="Normal 6 2 5 3 2 2 2" xfId="29616" xr:uid="{B17B9544-1FEA-43B1-B06E-4FB349FF794C}"/>
    <cellStyle name="Normal 6 2 5 3 2 3" xfId="12126" xr:uid="{3DFD9174-D83B-4B4B-B6D0-FC023D07475D}"/>
    <cellStyle name="Normal 6 2 5 3 2 3 2" xfId="29617" xr:uid="{2FA5396B-6514-4DEF-8306-AB0EB7DB38B7}"/>
    <cellStyle name="Normal 6 2 5 3 2 4" xfId="16773" xr:uid="{18611F68-59AA-424E-B033-A2FFE250AD63}"/>
    <cellStyle name="Normal 6 2 5 3 2 4 2" xfId="29618" xr:uid="{17DAB748-E155-4885-B086-1B007B0F48A5}"/>
    <cellStyle name="Normal 6 2 5 3 2 5" xfId="29615" xr:uid="{C35E9F3C-AA6F-4ED3-AAA5-4A8AF5BAA935}"/>
    <cellStyle name="Normal 6 2 5 3 3" xfId="8744" xr:uid="{516890F6-CB7A-4BBB-95C5-CC68B7AD515C}"/>
    <cellStyle name="Normal 6 2 5 3 3 2" xfId="29619" xr:uid="{57D7FE62-0EFF-4CCA-86F1-22F38209551C}"/>
    <cellStyle name="Normal 6 2 5 3 4" xfId="12125" xr:uid="{087D19B0-1C6D-4966-8482-F1A4B57D0F65}"/>
    <cellStyle name="Normal 6 2 5 3 4 2" xfId="29620" xr:uid="{6832055A-4565-45A4-A437-36D54F74D7AB}"/>
    <cellStyle name="Normal 6 2 5 3 5" xfId="16772" xr:uid="{46C55BD2-CFB6-4B21-BFF9-40125A0F72CC}"/>
    <cellStyle name="Normal 6 2 5 3 5 2" xfId="29621" xr:uid="{B43403E7-43E5-48E7-8D57-DDDC3CCCBC0C}"/>
    <cellStyle name="Normal 6 2 5 3 6" xfId="29614" xr:uid="{3854FDF1-4B38-4465-86BA-7F3343C22FD3}"/>
    <cellStyle name="Normal 6 2 5 4" xfId="4085" xr:uid="{CF9EC350-3323-4ABF-BA9C-4DE3CD75CCBD}"/>
    <cellStyle name="Normal 6 2 5 4 2" xfId="4086" xr:uid="{8DA2AEA2-19FD-4E45-80D4-5162077A3DFC}"/>
    <cellStyle name="Normal 6 2 5 4 2 2" xfId="8747" xr:uid="{69CBCDA0-E76B-42BC-A3F5-1836990ED161}"/>
    <cellStyle name="Normal 6 2 5 4 2 2 2" xfId="29624" xr:uid="{4439A071-CEE0-4769-9509-CD82E33320EC}"/>
    <cellStyle name="Normal 6 2 5 4 2 3" xfId="12128" xr:uid="{E548F170-18B5-446D-BA7F-3453B37DA05D}"/>
    <cellStyle name="Normal 6 2 5 4 2 3 2" xfId="29625" xr:uid="{0221BA1A-87AE-4012-9F57-572983710F50}"/>
    <cellStyle name="Normal 6 2 5 4 2 4" xfId="16775" xr:uid="{20B8F0E6-FD1A-4DF7-B260-9E3807C91278}"/>
    <cellStyle name="Normal 6 2 5 4 2 4 2" xfId="29626" xr:uid="{9E6A7804-E8D7-4D3C-903B-4575A6C4BE99}"/>
    <cellStyle name="Normal 6 2 5 4 2 5" xfId="29623" xr:uid="{5A736907-ED02-4970-ACD4-FF08F95FA327}"/>
    <cellStyle name="Normal 6 2 5 4 3" xfId="8746" xr:uid="{99A8E2C7-3D23-405A-B42F-486197DD1EC0}"/>
    <cellStyle name="Normal 6 2 5 4 3 2" xfId="29627" xr:uid="{B35170B4-F537-4079-A96D-D15D245B022F}"/>
    <cellStyle name="Normal 6 2 5 4 4" xfId="12127" xr:uid="{6FD84246-CB62-4DC2-80A6-F61B297C51DF}"/>
    <cellStyle name="Normal 6 2 5 4 4 2" xfId="29628" xr:uid="{8726F4CC-F9F3-4797-AD4F-6CD67B0E5AB3}"/>
    <cellStyle name="Normal 6 2 5 4 5" xfId="16774" xr:uid="{4C948051-CBF6-4BA8-BE2E-E1D6F69A470B}"/>
    <cellStyle name="Normal 6 2 5 4 5 2" xfId="29629" xr:uid="{D7F70B85-C806-4C6C-9FF7-BA6C3921B2E5}"/>
    <cellStyle name="Normal 6 2 5 4 6" xfId="29622" xr:uid="{657D3079-DC9C-4548-BFDD-4FAF2E8C5B86}"/>
    <cellStyle name="Normal 6 2 5 5" xfId="4087" xr:uid="{7BD98796-C12E-4DD8-8461-406A247E819B}"/>
    <cellStyle name="Normal 6 2 5 5 2" xfId="8748" xr:uid="{C0DE8A8A-3360-47D4-9B5C-924221427CD5}"/>
    <cellStyle name="Normal 6 2 5 5 2 2" xfId="29631" xr:uid="{F1B8D4E2-D6AC-4547-A68A-0763AE1824F3}"/>
    <cellStyle name="Normal 6 2 5 5 3" xfId="12129" xr:uid="{178921AF-1408-456F-9297-2B6868CF9D0E}"/>
    <cellStyle name="Normal 6 2 5 5 3 2" xfId="29632" xr:uid="{9060A402-A52D-4345-B4B6-A86D775019DB}"/>
    <cellStyle name="Normal 6 2 5 5 4" xfId="16776" xr:uid="{A1AB89EC-77EE-4F13-9BA6-7B3D99462C37}"/>
    <cellStyle name="Normal 6 2 5 5 4 2" xfId="29633" xr:uid="{43FC431D-5B0C-48EE-B63B-5940A3DC63D8}"/>
    <cellStyle name="Normal 6 2 5 5 5" xfId="29630" xr:uid="{B90207EF-D1CA-4BBA-9F1A-CA8398D0D02E}"/>
    <cellStyle name="Normal 6 2 5 6" xfId="4078" xr:uid="{D6C0CEC3-6A5D-4BAF-B095-4DFFECC693F9}"/>
    <cellStyle name="Normal 6 2 5 6 2" xfId="29634" xr:uid="{39895B37-8A1A-4CA5-A100-D16CFA430B5A}"/>
    <cellStyle name="Normal 6 2 5 7" xfId="8739" xr:uid="{BB6EFAEA-12CF-4C7F-9D7E-0B83ECD39FCA}"/>
    <cellStyle name="Normal 6 2 5 7 2" xfId="29635" xr:uid="{3B43469A-EEFA-4BF0-BB5C-72B89C31E662}"/>
    <cellStyle name="Normal 6 2 5 8" xfId="12120" xr:uid="{BBA5F87A-75F2-4830-8814-3757ACFEE15B}"/>
    <cellStyle name="Normal 6 2 5 8 2" xfId="29636" xr:uid="{8E9212E5-450A-426E-862F-34FAABEF75D5}"/>
    <cellStyle name="Normal 6 2 5 9" xfId="16767" xr:uid="{D57547CB-466B-4F1D-867B-D31E4A56F662}"/>
    <cellStyle name="Normal 6 2 5 9 2" xfId="29637" xr:uid="{2D2A8DCA-3DD9-4DD2-9E17-1BC2CF9D30BB}"/>
    <cellStyle name="Normal 6 2 6" xfId="4088" xr:uid="{D28EACCD-8894-4843-9588-8BFC80BD2174}"/>
    <cellStyle name="Normal 6 2 6 2" xfId="4089" xr:uid="{3C86EA70-BEB8-4819-BF7B-F462F0E0D884}"/>
    <cellStyle name="Normal 6 2 6 2 2" xfId="4090" xr:uid="{0A05C524-F258-4AC9-A123-FB3AF9BA18FA}"/>
    <cellStyle name="Normal 6 2 6 2 2 2" xfId="8751" xr:uid="{8C2B1992-583F-42AA-9BDC-F1B566BCA7C3}"/>
    <cellStyle name="Normal 6 2 6 2 2 2 2" xfId="29641" xr:uid="{14B28AE4-6C2D-461D-978C-BB90F936A20F}"/>
    <cellStyle name="Normal 6 2 6 2 2 3" xfId="12132" xr:uid="{494D96C5-E5AD-49F3-9A60-C4A597193595}"/>
    <cellStyle name="Normal 6 2 6 2 2 3 2" xfId="29642" xr:uid="{D4CE2BFE-A3F5-49F3-AE4F-527CE2709167}"/>
    <cellStyle name="Normal 6 2 6 2 2 4" xfId="16779" xr:uid="{AA120DC3-03BF-4952-9853-BE12F0F33B5F}"/>
    <cellStyle name="Normal 6 2 6 2 2 4 2" xfId="29643" xr:uid="{5765DCEB-B566-426D-BB36-D4BC2D5E74B6}"/>
    <cellStyle name="Normal 6 2 6 2 2 5" xfId="29640" xr:uid="{7BF50151-596D-4104-8DD9-ADF6FE7EC5C5}"/>
    <cellStyle name="Normal 6 2 6 2 3" xfId="8750" xr:uid="{D51640DD-7738-4481-9A80-3C82D827944A}"/>
    <cellStyle name="Normal 6 2 6 2 3 2" xfId="29644" xr:uid="{FF194992-3A9A-462C-8942-64F296B016CB}"/>
    <cellStyle name="Normal 6 2 6 2 4" xfId="12131" xr:uid="{8D6A3384-B9F0-4EEE-B56F-C0158C3F5EF0}"/>
    <cellStyle name="Normal 6 2 6 2 4 2" xfId="29645" xr:uid="{FA39BCF6-B0BD-45B8-A914-1287BE139670}"/>
    <cellStyle name="Normal 6 2 6 2 5" xfId="16778" xr:uid="{12E1AA0C-1E08-4F0F-96F2-66CC5BBC22DE}"/>
    <cellStyle name="Normal 6 2 6 2 5 2" xfId="29646" xr:uid="{C63704A8-1436-4FF9-BC20-7D94476B1A3F}"/>
    <cellStyle name="Normal 6 2 6 2 6" xfId="29639" xr:uid="{1E930A3B-828F-4062-AE85-E8BD64EB346A}"/>
    <cellStyle name="Normal 6 2 6 3" xfId="4091" xr:uid="{D7BD876B-13C6-45B1-8BD3-F24D84101BD5}"/>
    <cellStyle name="Normal 6 2 6 3 2" xfId="8752" xr:uid="{B4CA8DB4-9F0D-4507-BE19-74C2280928F0}"/>
    <cellStyle name="Normal 6 2 6 3 2 2" xfId="29648" xr:uid="{B0FECAC0-0635-42E0-9622-51C84AA6D6F4}"/>
    <cellStyle name="Normal 6 2 6 3 3" xfId="12133" xr:uid="{267A13C8-E71B-4C09-AC9C-6535672048E7}"/>
    <cellStyle name="Normal 6 2 6 3 3 2" xfId="29649" xr:uid="{F1C7AEC2-EF5E-4574-9F0E-5F7B68788B85}"/>
    <cellStyle name="Normal 6 2 6 3 4" xfId="16780" xr:uid="{EB6E495C-C187-41E5-A142-413A7959BCD5}"/>
    <cellStyle name="Normal 6 2 6 3 4 2" xfId="29650" xr:uid="{89D2E6DF-B346-4B41-B362-FF96D2341577}"/>
    <cellStyle name="Normal 6 2 6 3 5" xfId="29647" xr:uid="{BC0B586B-2A21-4BBD-AFF4-58634B744E2A}"/>
    <cellStyle name="Normal 6 2 6 4" xfId="8749" xr:uid="{3834371B-C963-495A-A313-09E39D04E42F}"/>
    <cellStyle name="Normal 6 2 6 4 2" xfId="29651" xr:uid="{B3F5CCDF-990C-4777-87F3-7271F9494388}"/>
    <cellStyle name="Normal 6 2 6 5" xfId="12130" xr:uid="{6B97AC75-90B1-40FD-9E99-16D2CB2021DE}"/>
    <cellStyle name="Normal 6 2 6 5 2" xfId="29652" xr:uid="{09190CB4-67E6-435F-BEC4-8D0759FD543F}"/>
    <cellStyle name="Normal 6 2 6 6" xfId="16777" xr:uid="{F05A8064-BFF5-49DD-8994-D256B225FD32}"/>
    <cellStyle name="Normal 6 2 6 6 2" xfId="29653" xr:uid="{542737CF-1BE7-40F2-B81C-43E64F461C7D}"/>
    <cellStyle name="Normal 6 2 6 7" xfId="29638" xr:uid="{00C5069B-1186-44C7-A258-C02B150467FB}"/>
    <cellStyle name="Normal 6 2 7" xfId="4092" xr:uid="{E181BF65-2A0B-4236-8C48-098B48AD05FB}"/>
    <cellStyle name="Normal 6 2 7 2" xfId="4093" xr:uid="{FA173019-CFCA-4FEC-A4ED-9B24295C86E2}"/>
    <cellStyle name="Normal 6 2 7 2 2" xfId="4094" xr:uid="{A10CFD6B-A631-4C4F-877F-72720C4276FD}"/>
    <cellStyle name="Normal 6 2 7 2 2 2" xfId="8755" xr:uid="{7FC0E834-C363-40ED-A372-9023D6AEE295}"/>
    <cellStyle name="Normal 6 2 7 2 2 2 2" xfId="29657" xr:uid="{C354BC2C-D897-4AB2-A157-E30BD3534594}"/>
    <cellStyle name="Normal 6 2 7 2 2 3" xfId="12136" xr:uid="{6DAF4BEF-78DB-4081-8B34-D58A16F436C2}"/>
    <cellStyle name="Normal 6 2 7 2 2 3 2" xfId="29658" xr:uid="{7CA9AA8A-E813-439E-B50A-EFB3A6FFFB8E}"/>
    <cellStyle name="Normal 6 2 7 2 2 4" xfId="16783" xr:uid="{DA407207-5433-44C9-B0FB-04ED9C510945}"/>
    <cellStyle name="Normal 6 2 7 2 2 4 2" xfId="29659" xr:uid="{C8D2FADC-12F9-4A0C-BF0A-20AEFFF3BAD1}"/>
    <cellStyle name="Normal 6 2 7 2 2 5" xfId="29656" xr:uid="{C0D212DD-085D-464C-9889-2C9F3AE2B414}"/>
    <cellStyle name="Normal 6 2 7 2 3" xfId="8754" xr:uid="{996E1D42-EB83-4D6A-A4D0-7794BC987FF4}"/>
    <cellStyle name="Normal 6 2 7 2 3 2" xfId="29660" xr:uid="{D3D5430E-80C8-42C2-A3C2-74D13F864549}"/>
    <cellStyle name="Normal 6 2 7 2 4" xfId="12135" xr:uid="{9E959969-FA1E-4A00-BA1A-F0F2DD209154}"/>
    <cellStyle name="Normal 6 2 7 2 4 2" xfId="29661" xr:uid="{AB626F41-19F1-471C-B247-64F4F53B6BE7}"/>
    <cellStyle name="Normal 6 2 7 2 5" xfId="16782" xr:uid="{A5767D84-30B1-4A43-B90C-9E59371C0A47}"/>
    <cellStyle name="Normal 6 2 7 2 5 2" xfId="29662" xr:uid="{2A90B16D-6E62-43D3-8248-AC49D3411C0B}"/>
    <cellStyle name="Normal 6 2 7 2 6" xfId="29655" xr:uid="{5C6BA675-7F74-4625-B7D1-7C1D4021DF2E}"/>
    <cellStyle name="Normal 6 2 7 3" xfId="4095" xr:uid="{8DA925B7-89FD-4800-9257-E9B5A50EC8E7}"/>
    <cellStyle name="Normal 6 2 7 3 2" xfId="8756" xr:uid="{0E2E48D2-8BD9-4B52-9111-D2AAC0330AD3}"/>
    <cellStyle name="Normal 6 2 7 3 2 2" xfId="29664" xr:uid="{C7F96726-A496-4663-AFE8-A1D18EBB467D}"/>
    <cellStyle name="Normal 6 2 7 3 3" xfId="12137" xr:uid="{029DFF01-BF10-45C0-BCC4-AD33362C49FE}"/>
    <cellStyle name="Normal 6 2 7 3 3 2" xfId="29665" xr:uid="{52D16F87-103B-4651-8844-512EB9B06EF0}"/>
    <cellStyle name="Normal 6 2 7 3 4" xfId="16784" xr:uid="{741A8ECF-BC2E-4B32-AFB3-37805A519F1C}"/>
    <cellStyle name="Normal 6 2 7 3 4 2" xfId="29666" xr:uid="{AC942FF3-2324-4264-98C5-1ADBAC68DAAA}"/>
    <cellStyle name="Normal 6 2 7 3 5" xfId="29663" xr:uid="{08415B51-A686-4329-9510-AC6D96FBCC2B}"/>
    <cellStyle name="Normal 6 2 7 4" xfId="8753" xr:uid="{22CEA59F-1E80-404D-867F-A5A9F32A7542}"/>
    <cellStyle name="Normal 6 2 7 4 2" xfId="29667" xr:uid="{CA585253-D3B7-4783-B07F-219401B29791}"/>
    <cellStyle name="Normal 6 2 7 5" xfId="12134" xr:uid="{6B8CE4B5-1F26-4FB6-A4C2-0B6323B0C615}"/>
    <cellStyle name="Normal 6 2 7 5 2" xfId="29668" xr:uid="{9164213C-5B1A-4C99-A5E1-6B5D11458505}"/>
    <cellStyle name="Normal 6 2 7 6" xfId="16781" xr:uid="{D7A23FAB-A142-402E-B376-F9CE77B37A61}"/>
    <cellStyle name="Normal 6 2 7 6 2" xfId="29669" xr:uid="{7FB564C5-4869-40F2-846F-608BB74CFFAA}"/>
    <cellStyle name="Normal 6 2 7 7" xfId="29654" xr:uid="{926E12BE-52BA-440E-A442-DED73C30DD0F}"/>
    <cellStyle name="Normal 6 2 8" xfId="4096" xr:uid="{DC5737DF-FEDD-4E90-BC71-1C1A1A37C730}"/>
    <cellStyle name="Normal 6 2 8 2" xfId="4097" xr:uid="{C70B2CB8-3CA9-4839-89D2-579B36E6B273}"/>
    <cellStyle name="Normal 6 2 8 2 2" xfId="8758" xr:uid="{733B4992-2AF8-4C5A-B493-64B39A4FD5AF}"/>
    <cellStyle name="Normal 6 2 8 2 2 2" xfId="29672" xr:uid="{0AA48DF9-B23D-4D7F-8FE3-E25A7880F321}"/>
    <cellStyle name="Normal 6 2 8 2 3" xfId="12139" xr:uid="{E1FCA790-838C-4F86-9B66-C90F91BA6CC5}"/>
    <cellStyle name="Normal 6 2 8 2 3 2" xfId="29673" xr:uid="{39C952AC-08D5-4D5A-8D73-996A8BA7B550}"/>
    <cellStyle name="Normal 6 2 8 2 4" xfId="16786" xr:uid="{BD060F23-F3D8-4CE5-8FF0-43C8289C32B0}"/>
    <cellStyle name="Normal 6 2 8 2 4 2" xfId="29674" xr:uid="{BD274FC6-604C-4E98-896C-426F7D3A3635}"/>
    <cellStyle name="Normal 6 2 8 2 5" xfId="29671" xr:uid="{7C539BE5-128D-4C03-A7C4-07B381F5E451}"/>
    <cellStyle name="Normal 6 2 8 3" xfId="8757" xr:uid="{FD1291A7-E8D2-433F-AFC1-3A32C5D0FBC6}"/>
    <cellStyle name="Normal 6 2 8 3 2" xfId="29675" xr:uid="{4A7E0C4B-29DD-4E22-98FD-22FDBC665859}"/>
    <cellStyle name="Normal 6 2 8 4" xfId="12138" xr:uid="{91BC2942-848E-49ED-8EE5-81205D7ECC02}"/>
    <cellStyle name="Normal 6 2 8 4 2" xfId="29676" xr:uid="{DF5FA220-78BC-4249-906C-9B7C60E2FD04}"/>
    <cellStyle name="Normal 6 2 8 5" xfId="16785" xr:uid="{1B7B2CCE-894C-47AD-9E59-041900E3269C}"/>
    <cellStyle name="Normal 6 2 8 5 2" xfId="29677" xr:uid="{141880CC-FA4C-4D78-B90B-427769CE5581}"/>
    <cellStyle name="Normal 6 2 8 6" xfId="29670" xr:uid="{1DF70597-1C3F-4338-9E38-0B9647580EA7}"/>
    <cellStyle name="Normal 6 2 9" xfId="4098" xr:uid="{84FB09DA-A56A-4149-9B05-F35B30B59D08}"/>
    <cellStyle name="Normal 6 2 9 2" xfId="4099" xr:uid="{F7E44745-0AC4-4ECA-AF98-78B3CEC9EC94}"/>
    <cellStyle name="Normal 6 2 9 2 2" xfId="8760" xr:uid="{7EF6E84C-C947-4C68-9EDE-2D74CE9110C5}"/>
    <cellStyle name="Normal 6 2 9 2 2 2" xfId="29680" xr:uid="{9D2CE981-9612-4885-8844-DF219DA2D834}"/>
    <cellStyle name="Normal 6 2 9 2 3" xfId="12141" xr:uid="{E88D50B6-3189-484C-BD0F-B68F9AD6AB00}"/>
    <cellStyle name="Normal 6 2 9 2 3 2" xfId="29681" xr:uid="{CFD27EFB-035F-457C-AC40-01B0D46BFEBD}"/>
    <cellStyle name="Normal 6 2 9 2 4" xfId="16788" xr:uid="{69F54B03-5660-4062-85F3-D9B1C65F7C74}"/>
    <cellStyle name="Normal 6 2 9 2 4 2" xfId="29682" xr:uid="{D704C13A-379B-4188-A63B-EA69A0C16CFB}"/>
    <cellStyle name="Normal 6 2 9 2 5" xfId="29679" xr:uid="{2F7415B1-8E92-4E4A-B6C9-0FA9775032AD}"/>
    <cellStyle name="Normal 6 2 9 3" xfId="8759" xr:uid="{99A8F5FB-61A0-4CD8-B721-7C8284647DC4}"/>
    <cellStyle name="Normal 6 2 9 3 2" xfId="29683" xr:uid="{013C69FB-2F7D-41D3-8FCD-1F2CFB6377A4}"/>
    <cellStyle name="Normal 6 2 9 4" xfId="12140" xr:uid="{ECAC58E2-CC8C-4B6C-9C39-242D34CFE8A4}"/>
    <cellStyle name="Normal 6 2 9 4 2" xfId="29684" xr:uid="{0FDAF0AE-FA74-4F81-AE2C-0BDC54E73078}"/>
    <cellStyle name="Normal 6 2 9 5" xfId="16787" xr:uid="{07780567-8B96-450C-9118-EA78F20DE344}"/>
    <cellStyle name="Normal 6 2 9 5 2" xfId="29685" xr:uid="{91EC34D2-2A28-4C0F-8CA9-EC1A4CAB2A85}"/>
    <cellStyle name="Normal 6 2 9 6" xfId="29678" xr:uid="{2B721A5B-B2B2-462C-A195-D95DF0318925}"/>
    <cellStyle name="Normal 6 3" xfId="132" xr:uid="{FD5F3E0E-AA47-499C-8EC7-3E8816E5465E}"/>
    <cellStyle name="Normal 6 3 10" xfId="4101" xr:uid="{41E738F5-25CF-456A-969D-B6B67687754D}"/>
    <cellStyle name="Normal 6 3 10 2" xfId="8762" xr:uid="{8B7B4543-59B4-469A-99EC-02C076A39065}"/>
    <cellStyle name="Normal 6 3 10 2 2" xfId="29688" xr:uid="{7E629D9A-B36D-4F22-B588-FB6A3A5C9D93}"/>
    <cellStyle name="Normal 6 3 10 3" xfId="12143" xr:uid="{842F55FD-321F-4A2C-AAA8-8AA626273309}"/>
    <cellStyle name="Normal 6 3 10 3 2" xfId="29689" xr:uid="{538EC775-F26D-4224-AA35-848631F2728A}"/>
    <cellStyle name="Normal 6 3 10 4" xfId="16790" xr:uid="{180F8B4E-86EA-4205-974D-D975BF5340CB}"/>
    <cellStyle name="Normal 6 3 10 4 2" xfId="29690" xr:uid="{B940225F-1077-4DCF-8708-D1091045DDEC}"/>
    <cellStyle name="Normal 6 3 10 5" xfId="29687" xr:uid="{4F913263-AE06-4834-AAAD-81FDADF817BB}"/>
    <cellStyle name="Normal 6 3 11" xfId="4100" xr:uid="{FBADD241-F5BF-41A5-B16B-8BBB6A36BFDD}"/>
    <cellStyle name="Normal 6 3 11 2" xfId="29691" xr:uid="{945C7499-4E39-4114-922B-BE83554A4330}"/>
    <cellStyle name="Normal 6 3 12" xfId="8761" xr:uid="{54CA5B2C-90A6-4635-8BD5-7BBA8FE75128}"/>
    <cellStyle name="Normal 6 3 12 2" xfId="29692" xr:uid="{08B928E4-6C02-4DFB-B2F7-C4ECD7A0875D}"/>
    <cellStyle name="Normal 6 3 13" xfId="12142" xr:uid="{127C2ACE-7501-481A-8DA1-FC5FE5D2662A}"/>
    <cellStyle name="Normal 6 3 13 2" xfId="29693" xr:uid="{CE2D6B50-416F-4B63-85DD-26A43F2F79FC}"/>
    <cellStyle name="Normal 6 3 14" xfId="16789" xr:uid="{E1348CA0-8288-4759-9A22-C25E7243DCA8}"/>
    <cellStyle name="Normal 6 3 14 2" xfId="29694" xr:uid="{C9416948-23B3-416E-8E41-69404EAF0E32}"/>
    <cellStyle name="Normal 6 3 15" xfId="29686" xr:uid="{606E5954-8B31-49D1-B530-CFEEAC839D19}"/>
    <cellStyle name="Normal 6 3 2" xfId="172" xr:uid="{D2D44CFA-87BB-477B-B29D-D1AFEA8C39F7}"/>
    <cellStyle name="Normal 6 3 2 10" xfId="4102" xr:uid="{E7292786-10E7-4635-99EC-5DE7708A2213}"/>
    <cellStyle name="Normal 6 3 2 10 2" xfId="29696" xr:uid="{6FC6B3D0-8279-4776-AD16-C84C3BEC35D3}"/>
    <cellStyle name="Normal 6 3 2 11" xfId="8763" xr:uid="{52646F12-615E-454A-81B1-261006B6E0AD}"/>
    <cellStyle name="Normal 6 3 2 11 2" xfId="29697" xr:uid="{06089E12-54C6-4F19-BF40-B6D974B6B158}"/>
    <cellStyle name="Normal 6 3 2 12" xfId="12144" xr:uid="{5872B871-E20F-4864-8C8D-B3854A82B2B7}"/>
    <cellStyle name="Normal 6 3 2 12 2" xfId="29698" xr:uid="{4B05AE24-1A1E-465B-BCBA-314921598D6C}"/>
    <cellStyle name="Normal 6 3 2 13" xfId="16791" xr:uid="{58B155BA-7D95-486F-BE32-BC0EAC621900}"/>
    <cellStyle name="Normal 6 3 2 13 2" xfId="29699" xr:uid="{20F3CB33-20B4-4D20-AB23-40F9FB1EBD36}"/>
    <cellStyle name="Normal 6 3 2 14" xfId="29695" xr:uid="{7DC62057-030A-4C98-BA99-2EA7A72835FE}"/>
    <cellStyle name="Normal 6 3 2 2" xfId="208" xr:uid="{6D16C841-BDCA-4494-B3DA-5D5A0DC2F671}"/>
    <cellStyle name="Normal 6 3 2 2 10" xfId="8764" xr:uid="{54E5CBE0-C52E-47A8-8116-C4111ED94741}"/>
    <cellStyle name="Normal 6 3 2 2 10 2" xfId="29701" xr:uid="{8AFD65E7-5035-4CCB-A0EA-E2A3E07361AC}"/>
    <cellStyle name="Normal 6 3 2 2 11" xfId="12145" xr:uid="{000FC39C-BA70-486C-974B-8DCFC5DFD5AD}"/>
    <cellStyle name="Normal 6 3 2 2 11 2" xfId="29702" xr:uid="{C7C0A197-42F1-4CC6-BFBD-4FACE9ED86A2}"/>
    <cellStyle name="Normal 6 3 2 2 12" xfId="16792" xr:uid="{2203A706-917B-49B9-BABC-73528579211F}"/>
    <cellStyle name="Normal 6 3 2 2 12 2" xfId="29703" xr:uid="{75AE248A-1D67-4961-9F94-199A99D23668}"/>
    <cellStyle name="Normal 6 3 2 2 13" xfId="29700" xr:uid="{7AAFD711-3DC3-4ABF-8F15-EEA96990A641}"/>
    <cellStyle name="Normal 6 3 2 2 2" xfId="283" xr:uid="{A9F9CE38-C668-4676-99AC-AB70FACA6F3D}"/>
    <cellStyle name="Normal 6 3 2 2 2 10" xfId="29704" xr:uid="{56993F95-116C-40EB-A79E-A1B408B568A0}"/>
    <cellStyle name="Normal 6 3 2 2 2 2" xfId="4105" xr:uid="{59EE37E0-8BAD-40F4-8359-5EC585609EB2}"/>
    <cellStyle name="Normal 6 3 2 2 2 2 2" xfId="4106" xr:uid="{B5033F1B-78D8-491D-9CA8-0E7BC4C90B4A}"/>
    <cellStyle name="Normal 6 3 2 2 2 2 2 2" xfId="4107" xr:uid="{E8DF86CB-D862-4B62-81D0-B41D01402BA5}"/>
    <cellStyle name="Normal 6 3 2 2 2 2 2 2 2" xfId="8768" xr:uid="{07098D0E-280B-4EE4-923E-D5BE6A96A38D}"/>
    <cellStyle name="Normal 6 3 2 2 2 2 2 2 2 2" xfId="29708" xr:uid="{6156415F-AC5D-4047-9E3B-7DD3E60B61CC}"/>
    <cellStyle name="Normal 6 3 2 2 2 2 2 2 3" xfId="12149" xr:uid="{596928EC-422B-4220-AEAA-D6A6947B761E}"/>
    <cellStyle name="Normal 6 3 2 2 2 2 2 2 3 2" xfId="29709" xr:uid="{7A5F69AD-D556-43E5-91CC-90B46FC82828}"/>
    <cellStyle name="Normal 6 3 2 2 2 2 2 2 4" xfId="16796" xr:uid="{7E6FCFDA-1AC3-47CA-9061-2BB2BBA671D7}"/>
    <cellStyle name="Normal 6 3 2 2 2 2 2 2 4 2" xfId="29710" xr:uid="{A325642E-F61C-4092-9743-F8174C936068}"/>
    <cellStyle name="Normal 6 3 2 2 2 2 2 2 5" xfId="29707" xr:uid="{C0C3CF70-8C1D-4FAC-A5EC-C0779FD2CF28}"/>
    <cellStyle name="Normal 6 3 2 2 2 2 2 3" xfId="8767" xr:uid="{88DD8E14-D69D-4075-AA6F-17E75D96ADC5}"/>
    <cellStyle name="Normal 6 3 2 2 2 2 2 3 2" xfId="29711" xr:uid="{B932F66F-8488-4059-B3C0-7C870B30C315}"/>
    <cellStyle name="Normal 6 3 2 2 2 2 2 4" xfId="12148" xr:uid="{D33477B5-7E47-4E4C-83BE-DE655B66D6F6}"/>
    <cellStyle name="Normal 6 3 2 2 2 2 2 4 2" xfId="29712" xr:uid="{5B9EFFB2-F6BC-40D0-ACB6-E00FEA43BBE2}"/>
    <cellStyle name="Normal 6 3 2 2 2 2 2 5" xfId="16795" xr:uid="{306E291F-DD42-43E9-BDE2-1670608288C4}"/>
    <cellStyle name="Normal 6 3 2 2 2 2 2 5 2" xfId="29713" xr:uid="{CE873542-01AE-4B77-81B2-117312C7CB78}"/>
    <cellStyle name="Normal 6 3 2 2 2 2 2 6" xfId="29706" xr:uid="{0592A8A4-C253-4BE0-8966-AA1D384EC973}"/>
    <cellStyle name="Normal 6 3 2 2 2 2 3" xfId="4108" xr:uid="{1218AFED-B849-411D-907B-5191C8298301}"/>
    <cellStyle name="Normal 6 3 2 2 2 2 3 2" xfId="8769" xr:uid="{BFDCD604-85A5-4CDF-AF2F-D1407CB68C95}"/>
    <cellStyle name="Normal 6 3 2 2 2 2 3 2 2" xfId="29715" xr:uid="{DC2AC1A5-EF66-486C-B5BC-B114AB6E6FBE}"/>
    <cellStyle name="Normal 6 3 2 2 2 2 3 3" xfId="12150" xr:uid="{1959B241-2DA5-4243-9377-75C97178ABCB}"/>
    <cellStyle name="Normal 6 3 2 2 2 2 3 3 2" xfId="29716" xr:uid="{B8A7332B-50F0-4AC9-937F-DE7E54276084}"/>
    <cellStyle name="Normal 6 3 2 2 2 2 3 4" xfId="16797" xr:uid="{77D1D532-7A5C-4C4D-B228-893B2CF063ED}"/>
    <cellStyle name="Normal 6 3 2 2 2 2 3 4 2" xfId="29717" xr:uid="{0761B6BF-2446-498C-AF2A-28AAD3728316}"/>
    <cellStyle name="Normal 6 3 2 2 2 2 3 5" xfId="29714" xr:uid="{147DEED8-486A-457A-960B-E4EF2A967E70}"/>
    <cellStyle name="Normal 6 3 2 2 2 2 4" xfId="8766" xr:uid="{30FEF55B-C905-48E7-9127-23C84E2F3B96}"/>
    <cellStyle name="Normal 6 3 2 2 2 2 4 2" xfId="29718" xr:uid="{37B797F8-B165-467F-AE3E-3D2C783B1C10}"/>
    <cellStyle name="Normal 6 3 2 2 2 2 5" xfId="12147" xr:uid="{0574A3F8-43DD-4BEF-8263-90713ACE36BB}"/>
    <cellStyle name="Normal 6 3 2 2 2 2 5 2" xfId="29719" xr:uid="{CED8D10F-3716-482C-B920-815E98773B97}"/>
    <cellStyle name="Normal 6 3 2 2 2 2 6" xfId="16794" xr:uid="{605B24A1-6E0E-4668-85D9-D473F9D08400}"/>
    <cellStyle name="Normal 6 3 2 2 2 2 6 2" xfId="29720" xr:uid="{A07A1ABD-7C50-41B6-A889-0E561506144B}"/>
    <cellStyle name="Normal 6 3 2 2 2 2 7" xfId="29705" xr:uid="{F2D16DC7-B5B2-4940-B1BC-3630B496539E}"/>
    <cellStyle name="Normal 6 3 2 2 2 3" xfId="4109" xr:uid="{53D807C8-8B70-4237-BA8E-908F5F10B564}"/>
    <cellStyle name="Normal 6 3 2 2 2 3 2" xfId="4110" xr:uid="{54F4BAF9-66E5-4D50-8E84-07E7F64B2F78}"/>
    <cellStyle name="Normal 6 3 2 2 2 3 2 2" xfId="4111" xr:uid="{CB1FDEC8-BFDF-4D67-BA50-7FD5F23FA380}"/>
    <cellStyle name="Normal 6 3 2 2 2 3 2 2 2" xfId="8772" xr:uid="{6E0F01A5-9BB9-49C8-A16A-2CED8717FECA}"/>
    <cellStyle name="Normal 6 3 2 2 2 3 2 2 2 2" xfId="29724" xr:uid="{2CAA4755-1AF5-4234-974A-1AE0E257810A}"/>
    <cellStyle name="Normal 6 3 2 2 2 3 2 2 3" xfId="12153" xr:uid="{CEF57134-52B3-425E-8A72-BFB59F8125C8}"/>
    <cellStyle name="Normal 6 3 2 2 2 3 2 2 3 2" xfId="29725" xr:uid="{53274F5A-2EC8-4F55-AD65-A9B32BF18DAE}"/>
    <cellStyle name="Normal 6 3 2 2 2 3 2 2 4" xfId="16800" xr:uid="{A40383C8-B18A-4861-8DC1-41AF6191FA9D}"/>
    <cellStyle name="Normal 6 3 2 2 2 3 2 2 4 2" xfId="29726" xr:uid="{B0E73547-AD33-4B98-9E00-FD809C5AEC68}"/>
    <cellStyle name="Normal 6 3 2 2 2 3 2 2 5" xfId="29723" xr:uid="{C2DB1731-5A45-45C1-B86B-691781B0961E}"/>
    <cellStyle name="Normal 6 3 2 2 2 3 2 3" xfId="8771" xr:uid="{22B5C473-F516-42CD-BCB9-3AEE02862C95}"/>
    <cellStyle name="Normal 6 3 2 2 2 3 2 3 2" xfId="29727" xr:uid="{19B20FFB-0A87-4144-852A-61D87F5D91C3}"/>
    <cellStyle name="Normal 6 3 2 2 2 3 2 4" xfId="12152" xr:uid="{814DAAFD-36E9-4E56-8BF3-CAED769E65BD}"/>
    <cellStyle name="Normal 6 3 2 2 2 3 2 4 2" xfId="29728" xr:uid="{66D84C72-D76E-419B-9372-30C5681916F1}"/>
    <cellStyle name="Normal 6 3 2 2 2 3 2 5" xfId="16799" xr:uid="{BEB8C19E-F351-4C43-97F0-A704133FC28D}"/>
    <cellStyle name="Normal 6 3 2 2 2 3 2 5 2" xfId="29729" xr:uid="{923BDFF5-F483-4570-8EDB-CB7CE4FBCDCD}"/>
    <cellStyle name="Normal 6 3 2 2 2 3 2 6" xfId="29722" xr:uid="{E21C8DB9-FFA2-419E-84DC-4F3E824392E8}"/>
    <cellStyle name="Normal 6 3 2 2 2 3 3" xfId="4112" xr:uid="{14D38185-5E5D-45CB-8399-324F36468352}"/>
    <cellStyle name="Normal 6 3 2 2 2 3 3 2" xfId="8773" xr:uid="{138B64E2-66DB-4ED5-B5E6-D0E1088D2A8A}"/>
    <cellStyle name="Normal 6 3 2 2 2 3 3 2 2" xfId="29731" xr:uid="{BE88A640-0007-4BAF-9F74-8A3DBA9E7B02}"/>
    <cellStyle name="Normal 6 3 2 2 2 3 3 3" xfId="12154" xr:uid="{C2EEB8DC-FC79-4A2B-B41D-59696FBDD758}"/>
    <cellStyle name="Normal 6 3 2 2 2 3 3 3 2" xfId="29732" xr:uid="{F3026AC8-DA33-4F67-898F-7F4738AE7396}"/>
    <cellStyle name="Normal 6 3 2 2 2 3 3 4" xfId="16801" xr:uid="{04F08763-43E2-4850-9E98-5541E8B66CB3}"/>
    <cellStyle name="Normal 6 3 2 2 2 3 3 4 2" xfId="29733" xr:uid="{89ED401C-7E70-44DE-8C46-11561DB55D9C}"/>
    <cellStyle name="Normal 6 3 2 2 2 3 3 5" xfId="29730" xr:uid="{4365FC25-9E49-440B-9EF4-1FD0FB98D392}"/>
    <cellStyle name="Normal 6 3 2 2 2 3 4" xfId="8770" xr:uid="{673D8DE8-86AB-451C-8523-8FA6303799EB}"/>
    <cellStyle name="Normal 6 3 2 2 2 3 4 2" xfId="29734" xr:uid="{84422876-7D50-4DFD-8703-E52CA74DB0AE}"/>
    <cellStyle name="Normal 6 3 2 2 2 3 5" xfId="12151" xr:uid="{26812545-6D1C-472F-AE45-1B2158492BDE}"/>
    <cellStyle name="Normal 6 3 2 2 2 3 5 2" xfId="29735" xr:uid="{9803596F-792E-4E0B-B7DC-A6256BE0DDE5}"/>
    <cellStyle name="Normal 6 3 2 2 2 3 6" xfId="16798" xr:uid="{89F4CC73-FBD8-41EC-8D8D-A3EC1E062E91}"/>
    <cellStyle name="Normal 6 3 2 2 2 3 6 2" xfId="29736" xr:uid="{F6795706-907D-46A5-B59E-19B9D40E4EE4}"/>
    <cellStyle name="Normal 6 3 2 2 2 3 7" xfId="29721" xr:uid="{34126623-5F61-4F88-921D-31F381DD878D}"/>
    <cellStyle name="Normal 6 3 2 2 2 4" xfId="4113" xr:uid="{33E3C596-453E-45E2-97B9-6053B2084291}"/>
    <cellStyle name="Normal 6 3 2 2 2 4 2" xfId="4114" xr:uid="{956ED1AD-E2CF-40A1-AD33-D7C79A7EA97A}"/>
    <cellStyle name="Normal 6 3 2 2 2 4 2 2" xfId="8775" xr:uid="{28477C4D-D21E-4B71-B087-62866939CEBD}"/>
    <cellStyle name="Normal 6 3 2 2 2 4 2 2 2" xfId="29739" xr:uid="{02C1C3E8-7962-4A89-919F-C8025ECDC726}"/>
    <cellStyle name="Normal 6 3 2 2 2 4 2 3" xfId="12156" xr:uid="{8BAAD34A-D787-4E37-BADB-8631E759F587}"/>
    <cellStyle name="Normal 6 3 2 2 2 4 2 3 2" xfId="29740" xr:uid="{CACF4F84-42D5-436C-9260-D5A96E3A3ED1}"/>
    <cellStyle name="Normal 6 3 2 2 2 4 2 4" xfId="16803" xr:uid="{160B56B0-6763-4063-9D56-3221CF82C326}"/>
    <cellStyle name="Normal 6 3 2 2 2 4 2 4 2" xfId="29741" xr:uid="{5F20D265-A8A7-4203-8983-BAD33FD5EE15}"/>
    <cellStyle name="Normal 6 3 2 2 2 4 2 5" xfId="29738" xr:uid="{765B0778-877E-4DC2-A030-95DBB071F48D}"/>
    <cellStyle name="Normal 6 3 2 2 2 4 3" xfId="8774" xr:uid="{D39FD33F-DCFD-40DD-8293-338FBBFE5DFE}"/>
    <cellStyle name="Normal 6 3 2 2 2 4 3 2" xfId="29742" xr:uid="{6C8A3055-E4D2-42B2-B9DB-9E240320D5DE}"/>
    <cellStyle name="Normal 6 3 2 2 2 4 4" xfId="12155" xr:uid="{8BA863BA-A037-461F-8BB2-C8ECAD275B82}"/>
    <cellStyle name="Normal 6 3 2 2 2 4 4 2" xfId="29743" xr:uid="{171D4931-BBAB-48B9-B35C-8EE438D4CF9E}"/>
    <cellStyle name="Normal 6 3 2 2 2 4 5" xfId="16802" xr:uid="{7E5F5AF0-BB35-422D-B510-704CBBF230F2}"/>
    <cellStyle name="Normal 6 3 2 2 2 4 5 2" xfId="29744" xr:uid="{9FED3ECF-2554-4752-8D32-DE9AAE8C626A}"/>
    <cellStyle name="Normal 6 3 2 2 2 4 6" xfId="29737" xr:uid="{81616676-C985-4403-AE34-0AE804B3E4EE}"/>
    <cellStyle name="Normal 6 3 2 2 2 5" xfId="4115" xr:uid="{8E9E7D74-F12D-4DFC-B1D5-B9405C17C669}"/>
    <cellStyle name="Normal 6 3 2 2 2 5 2" xfId="8776" xr:uid="{DD8928F1-AE50-4BE4-824C-3EBB33B993F4}"/>
    <cellStyle name="Normal 6 3 2 2 2 5 2 2" xfId="29746" xr:uid="{08B7E883-7F4A-44F0-9113-8CFC640471C3}"/>
    <cellStyle name="Normal 6 3 2 2 2 5 3" xfId="12157" xr:uid="{880EF965-A187-421D-8CF4-F90150864B1F}"/>
    <cellStyle name="Normal 6 3 2 2 2 5 3 2" xfId="29747" xr:uid="{830E1534-8D00-408B-81BE-EA6D83DEDD0B}"/>
    <cellStyle name="Normal 6 3 2 2 2 5 4" xfId="16804" xr:uid="{64867834-AF0C-4F64-8F76-786655EEF229}"/>
    <cellStyle name="Normal 6 3 2 2 2 5 4 2" xfId="29748" xr:uid="{2C46EF0F-D552-4770-8633-893489898182}"/>
    <cellStyle name="Normal 6 3 2 2 2 5 5" xfId="29745" xr:uid="{569047DF-6594-4CC5-8C11-F51C0B7BC9C0}"/>
    <cellStyle name="Normal 6 3 2 2 2 6" xfId="4104" xr:uid="{C1EF9BF2-D36E-4BA2-8789-3564456087A9}"/>
    <cellStyle name="Normal 6 3 2 2 2 6 2" xfId="29749" xr:uid="{14142A5F-40B2-4E6D-8C80-A4FA711FB939}"/>
    <cellStyle name="Normal 6 3 2 2 2 7" xfId="8765" xr:uid="{C35D8502-83E0-4B3A-8D70-D7003A2ABD55}"/>
    <cellStyle name="Normal 6 3 2 2 2 7 2" xfId="29750" xr:uid="{FB2A2BA8-A1B8-46AF-836C-C46F10F05B4D}"/>
    <cellStyle name="Normal 6 3 2 2 2 8" xfId="12146" xr:uid="{1749A42E-FB60-4FB1-B7DD-2473FD7E20BE}"/>
    <cellStyle name="Normal 6 3 2 2 2 8 2" xfId="29751" xr:uid="{60C3A505-4C07-48CB-A625-2F8C9B84F9BA}"/>
    <cellStyle name="Normal 6 3 2 2 2 9" xfId="16793" xr:uid="{71BB15C2-1DF3-4ED7-A7E7-1C7439A7FA16}"/>
    <cellStyle name="Normal 6 3 2 2 2 9 2" xfId="29752" xr:uid="{9A6BB736-3EE1-4D15-B8B3-FECB2FA55E45}"/>
    <cellStyle name="Normal 6 3 2 2 3" xfId="370" xr:uid="{DB793E19-FB98-4F3D-BC38-3825F8C4372E}"/>
    <cellStyle name="Normal 6 3 2 2 3 10" xfId="29753" xr:uid="{2A5E3666-256F-4C3B-B19C-C16B6F803A2C}"/>
    <cellStyle name="Normal 6 3 2 2 3 2" xfId="4117" xr:uid="{19C3C82C-2704-4FEB-A67E-57EF1F15A06B}"/>
    <cellStyle name="Normal 6 3 2 2 3 2 2" xfId="4118" xr:uid="{34F234B0-C88F-4BA9-99A6-BD8A94676860}"/>
    <cellStyle name="Normal 6 3 2 2 3 2 2 2" xfId="4119" xr:uid="{BBC7F8A6-0946-4878-B5E6-400CB45818B4}"/>
    <cellStyle name="Normal 6 3 2 2 3 2 2 2 2" xfId="8780" xr:uid="{AABF69E5-7395-4F1F-9694-11A81A77DB1A}"/>
    <cellStyle name="Normal 6 3 2 2 3 2 2 2 2 2" xfId="29757" xr:uid="{259C7D7D-0CD3-4C12-8358-37E20DCA8C6C}"/>
    <cellStyle name="Normal 6 3 2 2 3 2 2 2 3" xfId="12161" xr:uid="{957EBF7A-9CF3-4A77-B0D7-8E4973C47A55}"/>
    <cellStyle name="Normal 6 3 2 2 3 2 2 2 3 2" xfId="29758" xr:uid="{DBDBE0A6-12E2-4D19-AEB0-AE9D71A9E05E}"/>
    <cellStyle name="Normal 6 3 2 2 3 2 2 2 4" xfId="16808" xr:uid="{299AEAEF-0C39-43B2-9633-401526187C14}"/>
    <cellStyle name="Normal 6 3 2 2 3 2 2 2 4 2" xfId="29759" xr:uid="{B91F19E4-5070-4E6D-B5CC-04918764A130}"/>
    <cellStyle name="Normal 6 3 2 2 3 2 2 2 5" xfId="29756" xr:uid="{AC4F0437-AF6F-46AB-9287-57280F3D6986}"/>
    <cellStyle name="Normal 6 3 2 2 3 2 2 3" xfId="8779" xr:uid="{6D87DA1F-F8E3-4A2A-9438-877344BCEFFB}"/>
    <cellStyle name="Normal 6 3 2 2 3 2 2 3 2" xfId="29760" xr:uid="{6817FDE3-077C-4E0D-862A-B2F76EB5E402}"/>
    <cellStyle name="Normal 6 3 2 2 3 2 2 4" xfId="12160" xr:uid="{AAA6E270-A6ED-46AF-9082-4C3E9D712319}"/>
    <cellStyle name="Normal 6 3 2 2 3 2 2 4 2" xfId="29761" xr:uid="{8B2964E9-56FB-4BA4-8EA9-C6A84D4B8317}"/>
    <cellStyle name="Normal 6 3 2 2 3 2 2 5" xfId="16807" xr:uid="{2D670572-623B-49FE-94D3-A93A4411CA41}"/>
    <cellStyle name="Normal 6 3 2 2 3 2 2 5 2" xfId="29762" xr:uid="{813C743F-BC4E-4EDB-8174-57D5999EBDE9}"/>
    <cellStyle name="Normal 6 3 2 2 3 2 2 6" xfId="29755" xr:uid="{05A42832-1147-4439-9AB6-5B822C2A6925}"/>
    <cellStyle name="Normal 6 3 2 2 3 2 3" xfId="4120" xr:uid="{099E8479-9C2C-4B0B-8671-DA19F1FC49BA}"/>
    <cellStyle name="Normal 6 3 2 2 3 2 3 2" xfId="8781" xr:uid="{8A535E67-F196-4CE2-A437-21AD9B265A50}"/>
    <cellStyle name="Normal 6 3 2 2 3 2 3 2 2" xfId="29764" xr:uid="{FF535BD0-B26D-46C6-B562-110DD6EA9D3C}"/>
    <cellStyle name="Normal 6 3 2 2 3 2 3 3" xfId="12162" xr:uid="{C0D88538-BE9E-48CD-901E-22F3C4D68C1C}"/>
    <cellStyle name="Normal 6 3 2 2 3 2 3 3 2" xfId="29765" xr:uid="{AFC728F2-6471-43CD-B796-43EB015D86E4}"/>
    <cellStyle name="Normal 6 3 2 2 3 2 3 4" xfId="16809" xr:uid="{F4975D39-2A55-4325-A939-B1593697F618}"/>
    <cellStyle name="Normal 6 3 2 2 3 2 3 4 2" xfId="29766" xr:uid="{FE280C67-FAED-4E4B-81A0-4B5F0F696DE2}"/>
    <cellStyle name="Normal 6 3 2 2 3 2 3 5" xfId="29763" xr:uid="{9517A789-8918-41B6-8217-48D0AA09E208}"/>
    <cellStyle name="Normal 6 3 2 2 3 2 4" xfId="8778" xr:uid="{4CFDA611-330F-4855-A344-322E14F64549}"/>
    <cellStyle name="Normal 6 3 2 2 3 2 4 2" xfId="29767" xr:uid="{2A810422-A99B-4477-B445-30B7952F7A72}"/>
    <cellStyle name="Normal 6 3 2 2 3 2 5" xfId="12159" xr:uid="{1535918C-EEE8-4836-8E6E-9D2CD67C15F0}"/>
    <cellStyle name="Normal 6 3 2 2 3 2 5 2" xfId="29768" xr:uid="{BC7EAEE5-1403-44B5-8B2D-5AAB8EFA85BA}"/>
    <cellStyle name="Normal 6 3 2 2 3 2 6" xfId="16806" xr:uid="{583D41FC-237E-4B93-AB70-77126AC8A1A9}"/>
    <cellStyle name="Normal 6 3 2 2 3 2 6 2" xfId="29769" xr:uid="{C8198BCB-B403-4E21-BDF4-6B5B42C4A935}"/>
    <cellStyle name="Normal 6 3 2 2 3 2 7" xfId="29754" xr:uid="{F159AF64-8CB7-4D4C-A174-42DE08117EC9}"/>
    <cellStyle name="Normal 6 3 2 2 3 3" xfId="4121" xr:uid="{ACE8D913-E1A0-4EAA-8A18-98703DB752EE}"/>
    <cellStyle name="Normal 6 3 2 2 3 3 2" xfId="4122" xr:uid="{AD376DDD-D08E-46F2-A299-62DF451D6531}"/>
    <cellStyle name="Normal 6 3 2 2 3 3 2 2" xfId="8783" xr:uid="{FEDCE6B2-ECBE-4F90-A7C7-4EB234E611B9}"/>
    <cellStyle name="Normal 6 3 2 2 3 3 2 2 2" xfId="29772" xr:uid="{AE02C2F9-9185-4E55-B8F1-0A41D9F89B42}"/>
    <cellStyle name="Normal 6 3 2 2 3 3 2 3" xfId="12164" xr:uid="{080045AF-1B88-4CBB-A8DE-207CD27E94A4}"/>
    <cellStyle name="Normal 6 3 2 2 3 3 2 3 2" xfId="29773" xr:uid="{9B7C411B-47D6-40F2-AA6B-BDD5B6671AC6}"/>
    <cellStyle name="Normal 6 3 2 2 3 3 2 4" xfId="16811" xr:uid="{591D9911-22BB-4063-B32D-48872D92F37E}"/>
    <cellStyle name="Normal 6 3 2 2 3 3 2 4 2" xfId="29774" xr:uid="{ED4CB11A-C75A-4B3E-B850-C29635D9F67F}"/>
    <cellStyle name="Normal 6 3 2 2 3 3 2 5" xfId="29771" xr:uid="{D14F1EC6-6267-470F-8E66-2EBBC0B13117}"/>
    <cellStyle name="Normal 6 3 2 2 3 3 3" xfId="8782" xr:uid="{9B7852A4-8AEE-435E-A055-00E543C9D84A}"/>
    <cellStyle name="Normal 6 3 2 2 3 3 3 2" xfId="29775" xr:uid="{D2439DDA-CC78-44A7-B49B-CD6B328BC335}"/>
    <cellStyle name="Normal 6 3 2 2 3 3 4" xfId="12163" xr:uid="{62C06BEC-E6EC-43CB-AF9E-BF529654DBEC}"/>
    <cellStyle name="Normal 6 3 2 2 3 3 4 2" xfId="29776" xr:uid="{614D4F48-1E17-4DB1-B984-503AB41EE945}"/>
    <cellStyle name="Normal 6 3 2 2 3 3 5" xfId="16810" xr:uid="{B2ED3C2A-5E9E-4CF3-BAF4-036400CE7072}"/>
    <cellStyle name="Normal 6 3 2 2 3 3 5 2" xfId="29777" xr:uid="{4DA42CA7-B5B8-4BDC-AC88-DFF99B93A123}"/>
    <cellStyle name="Normal 6 3 2 2 3 3 6" xfId="29770" xr:uid="{744CDC64-00E7-4105-AC95-836D109D6253}"/>
    <cellStyle name="Normal 6 3 2 2 3 4" xfId="4123" xr:uid="{99F4F939-7816-45DD-8023-B6656CC82F85}"/>
    <cellStyle name="Normal 6 3 2 2 3 4 2" xfId="4124" xr:uid="{CEEAAE14-6CF3-4675-A0D1-D71B20ED18B3}"/>
    <cellStyle name="Normal 6 3 2 2 3 4 2 2" xfId="8785" xr:uid="{09AFA249-AC72-4CAF-A8BC-8FD2B407B9B6}"/>
    <cellStyle name="Normal 6 3 2 2 3 4 2 2 2" xfId="29780" xr:uid="{91D6548D-CB95-43ED-B759-51955D2C5725}"/>
    <cellStyle name="Normal 6 3 2 2 3 4 2 3" xfId="12166" xr:uid="{53A27C52-CEB7-4484-8E61-84663B294428}"/>
    <cellStyle name="Normal 6 3 2 2 3 4 2 3 2" xfId="29781" xr:uid="{5FBDC9F8-83B0-4DF3-B2FA-9351FE8C403A}"/>
    <cellStyle name="Normal 6 3 2 2 3 4 2 4" xfId="16813" xr:uid="{531CBF6E-2244-417A-8733-E3C66815BBAA}"/>
    <cellStyle name="Normal 6 3 2 2 3 4 2 4 2" xfId="29782" xr:uid="{673347FF-E611-481D-9EA5-090789B4B3BA}"/>
    <cellStyle name="Normal 6 3 2 2 3 4 2 5" xfId="29779" xr:uid="{2D8CD948-E82A-4719-942F-A9E381E28EC4}"/>
    <cellStyle name="Normal 6 3 2 2 3 4 3" xfId="8784" xr:uid="{8B156867-7626-498F-BB5B-A72ECAECFACF}"/>
    <cellStyle name="Normal 6 3 2 2 3 4 3 2" xfId="29783" xr:uid="{31CE7F1C-E9FA-4B6A-8DE4-0D5BB35E212A}"/>
    <cellStyle name="Normal 6 3 2 2 3 4 4" xfId="12165" xr:uid="{C4D385C0-B631-4684-BF65-E6A78619ECF1}"/>
    <cellStyle name="Normal 6 3 2 2 3 4 4 2" xfId="29784" xr:uid="{8C81614A-8948-4DFF-BAF8-21ABECC20A26}"/>
    <cellStyle name="Normal 6 3 2 2 3 4 5" xfId="16812" xr:uid="{814A4743-8510-4F2D-82A1-644861F6B048}"/>
    <cellStyle name="Normal 6 3 2 2 3 4 5 2" xfId="29785" xr:uid="{60633D84-F9D1-4CE1-9ECE-E8C69CE786E9}"/>
    <cellStyle name="Normal 6 3 2 2 3 4 6" xfId="29778" xr:uid="{A409AAC5-BDDE-4BB4-88BE-BC05BAC4D777}"/>
    <cellStyle name="Normal 6 3 2 2 3 5" xfId="4125" xr:uid="{F58D66B6-637B-42F5-95A8-2AD157768DA9}"/>
    <cellStyle name="Normal 6 3 2 2 3 5 2" xfId="8786" xr:uid="{7B6E3A49-63D3-4506-8794-045DC09FA7AF}"/>
    <cellStyle name="Normal 6 3 2 2 3 5 2 2" xfId="29787" xr:uid="{B340637A-3A51-4FFE-97D5-40A2BDF3B0C1}"/>
    <cellStyle name="Normal 6 3 2 2 3 5 3" xfId="12167" xr:uid="{1C255E4A-DF1D-49D4-BB47-E729661AC5DA}"/>
    <cellStyle name="Normal 6 3 2 2 3 5 3 2" xfId="29788" xr:uid="{975A2081-5675-4037-ABC3-D3F15128BD43}"/>
    <cellStyle name="Normal 6 3 2 2 3 5 4" xfId="16814" xr:uid="{336D8B00-DE2F-42FD-8939-EDD65BD05ED9}"/>
    <cellStyle name="Normal 6 3 2 2 3 5 4 2" xfId="29789" xr:uid="{EE1A5D17-18BC-4C17-85F3-47D4C7CEB5BB}"/>
    <cellStyle name="Normal 6 3 2 2 3 5 5" xfId="29786" xr:uid="{8EF32DE2-AC41-415F-9198-CFFB3AE47562}"/>
    <cellStyle name="Normal 6 3 2 2 3 6" xfId="4116" xr:uid="{76F8BE33-69FE-4D92-A0F3-04F7B501A0E1}"/>
    <cellStyle name="Normal 6 3 2 2 3 6 2" xfId="29790" xr:uid="{16390DC9-9297-4A0D-93A7-F63A2CBCF1CC}"/>
    <cellStyle name="Normal 6 3 2 2 3 7" xfId="8777" xr:uid="{6A4C57EA-BF8A-4F50-9A92-3C132141AE40}"/>
    <cellStyle name="Normal 6 3 2 2 3 7 2" xfId="29791" xr:uid="{6D2EBC11-4F88-4B85-A8B0-BADCAB769C3E}"/>
    <cellStyle name="Normal 6 3 2 2 3 8" xfId="12158" xr:uid="{09E02DE2-BB7E-4A25-8FEF-6A4347F40BFD}"/>
    <cellStyle name="Normal 6 3 2 2 3 8 2" xfId="29792" xr:uid="{FD174100-B885-4184-BBFB-DFC7C5FED116}"/>
    <cellStyle name="Normal 6 3 2 2 3 9" xfId="16805" xr:uid="{4ACFFDD4-C83E-4BAF-ACBA-579C4012B7CD}"/>
    <cellStyle name="Normal 6 3 2 2 3 9 2" xfId="29793" xr:uid="{969E862E-E3B8-4576-8F81-B9C00DC64699}"/>
    <cellStyle name="Normal 6 3 2 2 4" xfId="4126" xr:uid="{FB9670AF-5C31-4BB9-A8AD-EAE8C06DDABB}"/>
    <cellStyle name="Normal 6 3 2 2 4 2" xfId="4127" xr:uid="{251FC24B-54E5-4F0B-8AF7-632EFC92254D}"/>
    <cellStyle name="Normal 6 3 2 2 4 2 2" xfId="4128" xr:uid="{94B30EAB-7733-4DB4-8B8F-898060FF63C6}"/>
    <cellStyle name="Normal 6 3 2 2 4 2 2 2" xfId="8789" xr:uid="{A3BAD2AE-A126-4C96-9634-FEE626111B9C}"/>
    <cellStyle name="Normal 6 3 2 2 4 2 2 2 2" xfId="29797" xr:uid="{EA32D4BA-9D8C-4101-96C1-393241FC142E}"/>
    <cellStyle name="Normal 6 3 2 2 4 2 2 3" xfId="12170" xr:uid="{14DC9820-F8F9-482E-8621-055F4DB5897E}"/>
    <cellStyle name="Normal 6 3 2 2 4 2 2 3 2" xfId="29798" xr:uid="{19B8C9A2-3426-4554-A64A-9F62A03F7214}"/>
    <cellStyle name="Normal 6 3 2 2 4 2 2 4" xfId="16817" xr:uid="{CD1B631D-D209-4A0A-95EF-F8072EA54E6F}"/>
    <cellStyle name="Normal 6 3 2 2 4 2 2 4 2" xfId="29799" xr:uid="{F0D1C5A5-8502-461D-8940-E360B370D045}"/>
    <cellStyle name="Normal 6 3 2 2 4 2 2 5" xfId="29796" xr:uid="{6E60FFB0-6C70-4258-9A98-17B33C846B1B}"/>
    <cellStyle name="Normal 6 3 2 2 4 2 3" xfId="8788" xr:uid="{86C2FF34-0863-4D7D-97B5-1DFD4ADE18D5}"/>
    <cellStyle name="Normal 6 3 2 2 4 2 3 2" xfId="29800" xr:uid="{5605F619-A135-431F-BBA2-DD4183562CD1}"/>
    <cellStyle name="Normal 6 3 2 2 4 2 4" xfId="12169" xr:uid="{BB1BFD5F-E469-474D-A117-B3C1831F6585}"/>
    <cellStyle name="Normal 6 3 2 2 4 2 4 2" xfId="29801" xr:uid="{1969AAA1-7E46-49ED-BC41-F25A9C8A371E}"/>
    <cellStyle name="Normal 6 3 2 2 4 2 5" xfId="16816" xr:uid="{E1E42380-640C-4D07-96A4-753AC599E98E}"/>
    <cellStyle name="Normal 6 3 2 2 4 2 5 2" xfId="29802" xr:uid="{433884A6-5129-49C8-8CD3-EFF72ADC0877}"/>
    <cellStyle name="Normal 6 3 2 2 4 2 6" xfId="29795" xr:uid="{824C98A5-78AE-426E-BD60-205976C35359}"/>
    <cellStyle name="Normal 6 3 2 2 4 3" xfId="4129" xr:uid="{0AEBA37D-B011-4269-A1E0-F3BE2FF2CB59}"/>
    <cellStyle name="Normal 6 3 2 2 4 3 2" xfId="8790" xr:uid="{3A8B8558-EFCD-40F4-93EA-7354CE9E1BFC}"/>
    <cellStyle name="Normal 6 3 2 2 4 3 2 2" xfId="29804" xr:uid="{1425BA25-B2E8-4ACF-844C-9094E644ACCE}"/>
    <cellStyle name="Normal 6 3 2 2 4 3 3" xfId="12171" xr:uid="{4E0797E1-65E6-49AC-A87D-6EC0507A8F41}"/>
    <cellStyle name="Normal 6 3 2 2 4 3 3 2" xfId="29805" xr:uid="{7BDE9EF9-CDC4-44F4-A041-246C81AFD012}"/>
    <cellStyle name="Normal 6 3 2 2 4 3 4" xfId="16818" xr:uid="{F39CDFE2-7F88-4BC1-AF68-CB531641CB60}"/>
    <cellStyle name="Normal 6 3 2 2 4 3 4 2" xfId="29806" xr:uid="{153E9190-E9FD-4BC9-8023-EA412CDC2EF6}"/>
    <cellStyle name="Normal 6 3 2 2 4 3 5" xfId="29803" xr:uid="{85CBE41A-8147-4D92-A9CD-84EBFD013BA8}"/>
    <cellStyle name="Normal 6 3 2 2 4 4" xfId="8787" xr:uid="{CAB4155C-9627-44ED-BDB5-9849B7FE9726}"/>
    <cellStyle name="Normal 6 3 2 2 4 4 2" xfId="29807" xr:uid="{66123920-33F0-4FFA-BE58-53438589434C}"/>
    <cellStyle name="Normal 6 3 2 2 4 5" xfId="12168" xr:uid="{586F61DB-FFBB-4366-A39E-10B70442B546}"/>
    <cellStyle name="Normal 6 3 2 2 4 5 2" xfId="29808" xr:uid="{15E96A70-E799-47A2-A6FC-3F6C93C2F327}"/>
    <cellStyle name="Normal 6 3 2 2 4 6" xfId="16815" xr:uid="{697D0163-23D6-4FBF-A565-D5AB53C6D38A}"/>
    <cellStyle name="Normal 6 3 2 2 4 6 2" xfId="29809" xr:uid="{696A510F-EC58-426F-B605-CE571E7AC34A}"/>
    <cellStyle name="Normal 6 3 2 2 4 7" xfId="29794" xr:uid="{B6E7506C-608A-4EEA-88BF-E63F9F2FDDA4}"/>
    <cellStyle name="Normal 6 3 2 2 5" xfId="4130" xr:uid="{A18558A3-D85F-457C-8673-47769A8C9494}"/>
    <cellStyle name="Normal 6 3 2 2 5 2" xfId="4131" xr:uid="{393CED0D-1C98-46C3-AA51-9C9B204C4035}"/>
    <cellStyle name="Normal 6 3 2 2 5 2 2" xfId="4132" xr:uid="{564D6BA5-96F5-435A-89EE-476FDF6FBE62}"/>
    <cellStyle name="Normal 6 3 2 2 5 2 2 2" xfId="8793" xr:uid="{D8C3C8D3-52B4-4AC2-9422-580C0CCF9788}"/>
    <cellStyle name="Normal 6 3 2 2 5 2 2 2 2" xfId="29813" xr:uid="{6886BE37-CEA9-4172-A74E-C3FF24422E5C}"/>
    <cellStyle name="Normal 6 3 2 2 5 2 2 3" xfId="12174" xr:uid="{D222ABE0-7CAB-4BD4-8CA3-4721FF1BC3B6}"/>
    <cellStyle name="Normal 6 3 2 2 5 2 2 3 2" xfId="29814" xr:uid="{B0C6AA0B-F12B-4816-9753-BDB5437A5491}"/>
    <cellStyle name="Normal 6 3 2 2 5 2 2 4" xfId="16821" xr:uid="{59D9A37B-9A67-4DE1-98B3-C731E1CC3521}"/>
    <cellStyle name="Normal 6 3 2 2 5 2 2 4 2" xfId="29815" xr:uid="{B074E649-7705-463E-B104-0A8498107A2A}"/>
    <cellStyle name="Normal 6 3 2 2 5 2 2 5" xfId="29812" xr:uid="{0D5C8714-008B-4280-B7DF-21D8F45D9C86}"/>
    <cellStyle name="Normal 6 3 2 2 5 2 3" xfId="8792" xr:uid="{EDCAA81E-AB01-4B4D-9C02-B143F8B238B4}"/>
    <cellStyle name="Normal 6 3 2 2 5 2 3 2" xfId="29816" xr:uid="{C86AD20F-AD3A-4468-BB1B-A5CC75D6F01B}"/>
    <cellStyle name="Normal 6 3 2 2 5 2 4" xfId="12173" xr:uid="{8F19B6F2-FBCD-46A8-9C98-E5264F417D98}"/>
    <cellStyle name="Normal 6 3 2 2 5 2 4 2" xfId="29817" xr:uid="{A0392D27-1184-45B5-8D61-D9FBDDE8B102}"/>
    <cellStyle name="Normal 6 3 2 2 5 2 5" xfId="16820" xr:uid="{ACCA3619-0A57-4FD0-9C6A-F4A024F91429}"/>
    <cellStyle name="Normal 6 3 2 2 5 2 5 2" xfId="29818" xr:uid="{45DEFAA9-80B1-4D00-867A-40D0AE46D017}"/>
    <cellStyle name="Normal 6 3 2 2 5 2 6" xfId="29811" xr:uid="{057BFDCE-9BF0-4346-B18A-29A578C0E550}"/>
    <cellStyle name="Normal 6 3 2 2 5 3" xfId="4133" xr:uid="{94269E74-DCAB-422E-93DA-D5BA82C9F83F}"/>
    <cellStyle name="Normal 6 3 2 2 5 3 2" xfId="8794" xr:uid="{13454EBA-7F2A-4380-864B-93D4D8480CF8}"/>
    <cellStyle name="Normal 6 3 2 2 5 3 2 2" xfId="29820" xr:uid="{3863E856-D578-4C48-BAD7-376779AD9739}"/>
    <cellStyle name="Normal 6 3 2 2 5 3 3" xfId="12175" xr:uid="{1EAB0A82-2513-4FFA-95BB-53C9A5DBF2D7}"/>
    <cellStyle name="Normal 6 3 2 2 5 3 3 2" xfId="29821" xr:uid="{8DB2EAE8-1643-4038-AC57-2CA9017CAC79}"/>
    <cellStyle name="Normal 6 3 2 2 5 3 4" xfId="16822" xr:uid="{AAA69BC9-7C75-421D-9743-F6FE44442072}"/>
    <cellStyle name="Normal 6 3 2 2 5 3 4 2" xfId="29822" xr:uid="{CAB1BF7A-6C7B-43E6-8C2F-A6ED367DD85F}"/>
    <cellStyle name="Normal 6 3 2 2 5 3 5" xfId="29819" xr:uid="{BCE4AD30-D5C7-4D1F-B8BB-D74FE8D3C14E}"/>
    <cellStyle name="Normal 6 3 2 2 5 4" xfId="8791" xr:uid="{CA38CD4C-77A9-45F0-96A2-7078C15F59CB}"/>
    <cellStyle name="Normal 6 3 2 2 5 4 2" xfId="29823" xr:uid="{D40BDBE3-B780-41B0-80CC-B94AB27DD9FD}"/>
    <cellStyle name="Normal 6 3 2 2 5 5" xfId="12172" xr:uid="{9A5D6C1A-CDBC-414E-B3E9-44D734B7740F}"/>
    <cellStyle name="Normal 6 3 2 2 5 5 2" xfId="29824" xr:uid="{774E8120-1D95-478A-BA2F-D7DB0DD0AACD}"/>
    <cellStyle name="Normal 6 3 2 2 5 6" xfId="16819" xr:uid="{A70B193E-3E03-494D-9E6D-0315824C4100}"/>
    <cellStyle name="Normal 6 3 2 2 5 6 2" xfId="29825" xr:uid="{30F48944-1E62-418E-9CD2-7A9C1749625F}"/>
    <cellStyle name="Normal 6 3 2 2 5 7" xfId="29810" xr:uid="{805E2BE2-6643-4B23-A29A-B72F6CBADDC8}"/>
    <cellStyle name="Normal 6 3 2 2 6" xfId="4134" xr:uid="{298DC274-E41B-4F85-9ABF-F53B64DDA109}"/>
    <cellStyle name="Normal 6 3 2 2 6 2" xfId="4135" xr:uid="{0A3FE255-BED0-495C-AF64-1F31DDBDF8B9}"/>
    <cellStyle name="Normal 6 3 2 2 6 2 2" xfId="8796" xr:uid="{A24450CF-E9D4-4D67-9AF5-BA2831C94262}"/>
    <cellStyle name="Normal 6 3 2 2 6 2 2 2" xfId="29828" xr:uid="{B1C5B72F-6639-4270-8FDD-E4DC194649C3}"/>
    <cellStyle name="Normal 6 3 2 2 6 2 3" xfId="12177" xr:uid="{B2B859D1-721B-47D1-8571-DE27D5CDBCAA}"/>
    <cellStyle name="Normal 6 3 2 2 6 2 3 2" xfId="29829" xr:uid="{04F47D4C-FDCF-4392-B7B7-D395ACEFD3AA}"/>
    <cellStyle name="Normal 6 3 2 2 6 2 4" xfId="16824" xr:uid="{0F9EF767-316A-4168-8D14-151E8F927B0D}"/>
    <cellStyle name="Normal 6 3 2 2 6 2 4 2" xfId="29830" xr:uid="{FC2AB927-5F64-4F70-85F3-CD5EA7F59916}"/>
    <cellStyle name="Normal 6 3 2 2 6 2 5" xfId="29827" xr:uid="{79380C5D-E27A-40A2-A5CD-BFE290A92105}"/>
    <cellStyle name="Normal 6 3 2 2 6 3" xfId="8795" xr:uid="{F0C42C33-1288-45B1-A71E-8DEAF0C8D798}"/>
    <cellStyle name="Normal 6 3 2 2 6 3 2" xfId="29831" xr:uid="{D881E083-F4E6-4CA3-B123-2B5B0266801A}"/>
    <cellStyle name="Normal 6 3 2 2 6 4" xfId="12176" xr:uid="{ACB40880-042D-4493-8687-FB5A5C4DE759}"/>
    <cellStyle name="Normal 6 3 2 2 6 4 2" xfId="29832" xr:uid="{3243AD8C-6068-446C-B70D-C024F722D2D1}"/>
    <cellStyle name="Normal 6 3 2 2 6 5" xfId="16823" xr:uid="{FDE6BA6C-524A-48BF-8131-D2255A029BE6}"/>
    <cellStyle name="Normal 6 3 2 2 6 5 2" xfId="29833" xr:uid="{9DD3E26E-47C8-42F6-AE85-2B6EC9C886D7}"/>
    <cellStyle name="Normal 6 3 2 2 6 6" xfId="29826" xr:uid="{1646879A-4CF5-4213-9B21-2FF04D280DD0}"/>
    <cellStyle name="Normal 6 3 2 2 7" xfId="4136" xr:uid="{DB648CEC-636A-4A75-A0BC-CFF34BFA053C}"/>
    <cellStyle name="Normal 6 3 2 2 7 2" xfId="4137" xr:uid="{C60AD712-4C81-438D-B29A-C23C06F93C31}"/>
    <cellStyle name="Normal 6 3 2 2 7 2 2" xfId="8798" xr:uid="{E459D4A8-B2E6-4B62-8A73-D10580FA9EBB}"/>
    <cellStyle name="Normal 6 3 2 2 7 2 2 2" xfId="29836" xr:uid="{DF9B2C47-EEE5-4A7D-BA1A-8937783A947A}"/>
    <cellStyle name="Normal 6 3 2 2 7 2 3" xfId="12179" xr:uid="{C992867A-163C-417C-BBCB-091F68A2CC06}"/>
    <cellStyle name="Normal 6 3 2 2 7 2 3 2" xfId="29837" xr:uid="{964B40E1-9628-4750-A792-F1974C7F0370}"/>
    <cellStyle name="Normal 6 3 2 2 7 2 4" xfId="16826" xr:uid="{51F0580B-73BD-458A-A5B6-966F972E3D18}"/>
    <cellStyle name="Normal 6 3 2 2 7 2 4 2" xfId="29838" xr:uid="{B28E4B78-BF49-4FC2-8144-F85EEA3A92EB}"/>
    <cellStyle name="Normal 6 3 2 2 7 2 5" xfId="29835" xr:uid="{C5D9B2C0-DA85-4C54-84D1-7CFA7CFFE1F5}"/>
    <cellStyle name="Normal 6 3 2 2 7 3" xfId="8797" xr:uid="{540F7671-36D8-425F-9BAA-C866AF6AF7D7}"/>
    <cellStyle name="Normal 6 3 2 2 7 3 2" xfId="29839" xr:uid="{66FB69FA-AA32-432D-836C-14A1B10469D9}"/>
    <cellStyle name="Normal 6 3 2 2 7 4" xfId="12178" xr:uid="{6D736D5A-268A-4D39-ADC6-F751A9D98757}"/>
    <cellStyle name="Normal 6 3 2 2 7 4 2" xfId="29840" xr:uid="{6FE54AA6-E36F-49F3-99F4-E5FBB1602D09}"/>
    <cellStyle name="Normal 6 3 2 2 7 5" xfId="16825" xr:uid="{2FC5A520-280C-4FDE-8F38-25167219FE38}"/>
    <cellStyle name="Normal 6 3 2 2 7 5 2" xfId="29841" xr:uid="{BCC509CC-5366-4F79-A3EB-EB3287AB3616}"/>
    <cellStyle name="Normal 6 3 2 2 7 6" xfId="29834" xr:uid="{ECFA9D1F-B560-4C6E-8A48-44419000A0D2}"/>
    <cellStyle name="Normal 6 3 2 2 8" xfId="4138" xr:uid="{F155B50F-37AF-4CAE-82FC-7E2A52375DCE}"/>
    <cellStyle name="Normal 6 3 2 2 8 2" xfId="8799" xr:uid="{6C346B0A-BB97-49F4-BF5E-5E2083385CA0}"/>
    <cellStyle name="Normal 6 3 2 2 8 2 2" xfId="29843" xr:uid="{D8D9A590-A3C8-456A-AD47-609CD067C629}"/>
    <cellStyle name="Normal 6 3 2 2 8 3" xfId="12180" xr:uid="{FE3F19E4-C8AF-4CD8-A59D-12597FEC6B45}"/>
    <cellStyle name="Normal 6 3 2 2 8 3 2" xfId="29844" xr:uid="{C08C1E3F-9FFF-42AD-A385-C843DCDC3825}"/>
    <cellStyle name="Normal 6 3 2 2 8 4" xfId="16827" xr:uid="{FFECE87D-2D8A-43DA-BD22-BB181971BD77}"/>
    <cellStyle name="Normal 6 3 2 2 8 4 2" xfId="29845" xr:uid="{B6F88F11-6EC4-40B8-A64B-1F1E4B601D9E}"/>
    <cellStyle name="Normal 6 3 2 2 8 5" xfId="29842" xr:uid="{E88DD246-C0BA-4BA1-B476-5C25ED4A9787}"/>
    <cellStyle name="Normal 6 3 2 2 9" xfId="4103" xr:uid="{65E2D4D2-5A2A-4D4E-A70D-CF6C1C4B431A}"/>
    <cellStyle name="Normal 6 3 2 2 9 2" xfId="29846" xr:uid="{822C0D38-BF41-4DE8-AECD-2ADA70F9BDDA}"/>
    <cellStyle name="Normal 6 3 2 3" xfId="282" xr:uid="{51A81DF2-26C6-4871-8653-179BFF155256}"/>
    <cellStyle name="Normal 6 3 2 3 10" xfId="29847" xr:uid="{AAAABDBF-AD71-48B1-8DF2-282EB8C2FF79}"/>
    <cellStyle name="Normal 6 3 2 3 2" xfId="4140" xr:uid="{1EAA1D00-C070-4FC8-B6E9-77BC656946F9}"/>
    <cellStyle name="Normal 6 3 2 3 2 2" xfId="4141" xr:uid="{5CD3D58E-818E-4C78-9FAB-4FA988BF85A7}"/>
    <cellStyle name="Normal 6 3 2 3 2 2 2" xfId="4142" xr:uid="{55FDF8B4-6C96-41B5-AD08-C6AE9DF2691B}"/>
    <cellStyle name="Normal 6 3 2 3 2 2 2 2" xfId="8803" xr:uid="{159376C8-2654-40FC-AE30-E89CE8A222C9}"/>
    <cellStyle name="Normal 6 3 2 3 2 2 2 2 2" xfId="29851" xr:uid="{CB8CE651-FE0D-4C3B-BDFA-E13616032AEA}"/>
    <cellStyle name="Normal 6 3 2 3 2 2 2 3" xfId="12184" xr:uid="{1377B214-7A9C-4B85-8529-88ECE2390B21}"/>
    <cellStyle name="Normal 6 3 2 3 2 2 2 3 2" xfId="29852" xr:uid="{660487FD-DEC3-4652-BF2D-E8C0F23BF953}"/>
    <cellStyle name="Normal 6 3 2 3 2 2 2 4" xfId="16831" xr:uid="{88CC0E83-1E20-4C52-B030-4AD8C73C4A5F}"/>
    <cellStyle name="Normal 6 3 2 3 2 2 2 4 2" xfId="29853" xr:uid="{37C50849-3645-4094-8B63-D52B8ECC879F}"/>
    <cellStyle name="Normal 6 3 2 3 2 2 2 5" xfId="29850" xr:uid="{BE076B51-7FE5-4934-BE4E-519675787625}"/>
    <cellStyle name="Normal 6 3 2 3 2 2 3" xfId="8802" xr:uid="{F9E24DEE-167F-408B-91C1-72A33E2B436C}"/>
    <cellStyle name="Normal 6 3 2 3 2 2 3 2" xfId="29854" xr:uid="{50605E9E-7155-4661-9D79-0258737AA854}"/>
    <cellStyle name="Normal 6 3 2 3 2 2 4" xfId="12183" xr:uid="{85D8F5BE-D282-4C61-B9F5-68AC836DB463}"/>
    <cellStyle name="Normal 6 3 2 3 2 2 4 2" xfId="29855" xr:uid="{B008659F-ABD0-4AAC-946B-9FFA74F8B2CE}"/>
    <cellStyle name="Normal 6 3 2 3 2 2 5" xfId="16830" xr:uid="{07D0C7F4-6419-4008-8831-E9E0B063A6A3}"/>
    <cellStyle name="Normal 6 3 2 3 2 2 5 2" xfId="29856" xr:uid="{A6F3FA43-4F57-4F87-8443-A15B10068EDF}"/>
    <cellStyle name="Normal 6 3 2 3 2 2 6" xfId="29849" xr:uid="{BE9FE9E4-EB04-47D1-BAB1-8B34108C49A8}"/>
    <cellStyle name="Normal 6 3 2 3 2 3" xfId="4143" xr:uid="{32203AD6-4781-4A47-9930-BE14CD23A7E3}"/>
    <cellStyle name="Normal 6 3 2 3 2 3 2" xfId="8804" xr:uid="{00E094B5-E34F-4A97-A8C2-AEE8C9BF03FC}"/>
    <cellStyle name="Normal 6 3 2 3 2 3 2 2" xfId="29858" xr:uid="{1B304E4B-C6BA-4520-A20B-2C9813977DB8}"/>
    <cellStyle name="Normal 6 3 2 3 2 3 3" xfId="12185" xr:uid="{D06A2AF4-8354-4CCC-97F4-7E53C57F9BB1}"/>
    <cellStyle name="Normal 6 3 2 3 2 3 3 2" xfId="29859" xr:uid="{68D74462-91E6-4B7E-8245-16CF30D36B4A}"/>
    <cellStyle name="Normal 6 3 2 3 2 3 4" xfId="16832" xr:uid="{90D76918-F70C-46A8-9998-B0EE5314900B}"/>
    <cellStyle name="Normal 6 3 2 3 2 3 4 2" xfId="29860" xr:uid="{FD6510B2-B6B9-4C02-88A0-576CF75DEBEC}"/>
    <cellStyle name="Normal 6 3 2 3 2 3 5" xfId="29857" xr:uid="{5A70A3FB-6F7C-4679-8B14-DBDB381FB7F5}"/>
    <cellStyle name="Normal 6 3 2 3 2 4" xfId="8801" xr:uid="{57FFDC91-64EA-4DB2-88A6-EDFAFCA27CAB}"/>
    <cellStyle name="Normal 6 3 2 3 2 4 2" xfId="29861" xr:uid="{AA43ECB0-9EF1-4D47-8223-F9BCF4502713}"/>
    <cellStyle name="Normal 6 3 2 3 2 5" xfId="12182" xr:uid="{C6A10568-D2C5-4512-A778-A259246B2E35}"/>
    <cellStyle name="Normal 6 3 2 3 2 5 2" xfId="29862" xr:uid="{855F5B5A-CD7F-43F6-B664-E08BF9C1F531}"/>
    <cellStyle name="Normal 6 3 2 3 2 6" xfId="16829" xr:uid="{D093AAD7-C47F-4EC1-AAEE-8EB2ADBB30D3}"/>
    <cellStyle name="Normal 6 3 2 3 2 6 2" xfId="29863" xr:uid="{BCE29037-E649-4311-883A-B3FE92E1FD9B}"/>
    <cellStyle name="Normal 6 3 2 3 2 7" xfId="29848" xr:uid="{A26EDB70-27FF-403B-B6C9-142C1ED4AA1C}"/>
    <cellStyle name="Normal 6 3 2 3 3" xfId="4144" xr:uid="{1311C3E4-8487-4AFE-8FBC-4A65A3CDA394}"/>
    <cellStyle name="Normal 6 3 2 3 3 2" xfId="4145" xr:uid="{1C8B838B-F6A4-45D2-B086-6BE40B39A2C3}"/>
    <cellStyle name="Normal 6 3 2 3 3 2 2" xfId="4146" xr:uid="{A7437C3B-5F40-4E1B-AF6E-297C18E37704}"/>
    <cellStyle name="Normal 6 3 2 3 3 2 2 2" xfId="8807" xr:uid="{037C3399-F914-4287-9905-96F7F1A1054A}"/>
    <cellStyle name="Normal 6 3 2 3 3 2 2 2 2" xfId="29867" xr:uid="{6906F3F1-958E-43C4-AAE0-04A09081DAE8}"/>
    <cellStyle name="Normal 6 3 2 3 3 2 2 3" xfId="12188" xr:uid="{6E593EAE-561C-465A-9DFC-E93BCC0BBFAD}"/>
    <cellStyle name="Normal 6 3 2 3 3 2 2 3 2" xfId="29868" xr:uid="{00DBE1A9-F087-4A6A-BD8F-008AC2BA29D9}"/>
    <cellStyle name="Normal 6 3 2 3 3 2 2 4" xfId="16835" xr:uid="{0589512A-7FFA-40D5-809C-E6FD75AA688B}"/>
    <cellStyle name="Normal 6 3 2 3 3 2 2 4 2" xfId="29869" xr:uid="{1650AB0B-D3F0-437F-B86C-354351B12159}"/>
    <cellStyle name="Normal 6 3 2 3 3 2 2 5" xfId="29866" xr:uid="{BB1436D1-75BA-4883-8E6A-7D2D284FF1D3}"/>
    <cellStyle name="Normal 6 3 2 3 3 2 3" xfId="8806" xr:uid="{B640047A-13FB-4B0F-A84E-B9F51B020543}"/>
    <cellStyle name="Normal 6 3 2 3 3 2 3 2" xfId="29870" xr:uid="{EB973D1B-272E-473C-BA06-E76DEFAEB613}"/>
    <cellStyle name="Normal 6 3 2 3 3 2 4" xfId="12187" xr:uid="{404E9307-9E0A-4902-BFD8-19E2BB26AFDD}"/>
    <cellStyle name="Normal 6 3 2 3 3 2 4 2" xfId="29871" xr:uid="{991D53B9-1953-4052-B52A-F437A2CE157D}"/>
    <cellStyle name="Normal 6 3 2 3 3 2 5" xfId="16834" xr:uid="{91CB69A7-7D69-47FB-B5FF-A7480ADA2D49}"/>
    <cellStyle name="Normal 6 3 2 3 3 2 5 2" xfId="29872" xr:uid="{2751895D-1153-4766-8A76-CFE107476E4F}"/>
    <cellStyle name="Normal 6 3 2 3 3 2 6" xfId="29865" xr:uid="{33431EE7-6B65-4271-904E-4FDCC4966517}"/>
    <cellStyle name="Normal 6 3 2 3 3 3" xfId="4147" xr:uid="{3DD7FA11-0F6B-424E-8746-375D0EE7903B}"/>
    <cellStyle name="Normal 6 3 2 3 3 3 2" xfId="8808" xr:uid="{A0DA9A3E-1CCB-4DD9-8C4E-61048DD75574}"/>
    <cellStyle name="Normal 6 3 2 3 3 3 2 2" xfId="29874" xr:uid="{1EBA5E67-3030-4A60-9ABC-3537DBECFFB1}"/>
    <cellStyle name="Normal 6 3 2 3 3 3 3" xfId="12189" xr:uid="{8D16301B-6A33-4AB1-9CD4-A2A2E792D583}"/>
    <cellStyle name="Normal 6 3 2 3 3 3 3 2" xfId="29875" xr:uid="{E6817FFF-CF4C-469A-BB1E-39DF4171CA9E}"/>
    <cellStyle name="Normal 6 3 2 3 3 3 4" xfId="16836" xr:uid="{B23306C3-A958-447D-9B2D-7F5201F7E10D}"/>
    <cellStyle name="Normal 6 3 2 3 3 3 4 2" xfId="29876" xr:uid="{78264181-EB79-4415-AA73-20FC3C442B12}"/>
    <cellStyle name="Normal 6 3 2 3 3 3 5" xfId="29873" xr:uid="{634BEAE0-E40C-4F9B-985D-3EA3B90F9095}"/>
    <cellStyle name="Normal 6 3 2 3 3 4" xfId="8805" xr:uid="{0AFEF438-2FD7-424A-855A-0C7C851D9C44}"/>
    <cellStyle name="Normal 6 3 2 3 3 4 2" xfId="29877" xr:uid="{BEE1349E-A077-48E1-9279-0E1E80AA5C27}"/>
    <cellStyle name="Normal 6 3 2 3 3 5" xfId="12186" xr:uid="{5B8B421F-0CB6-41C8-80B6-2DD3B4F92A9C}"/>
    <cellStyle name="Normal 6 3 2 3 3 5 2" xfId="29878" xr:uid="{A6A7251E-3ECE-43F9-8409-1BA2AC0BFC66}"/>
    <cellStyle name="Normal 6 3 2 3 3 6" xfId="16833" xr:uid="{7D4D8270-F4BA-43F8-9A32-FFA4C9218C34}"/>
    <cellStyle name="Normal 6 3 2 3 3 6 2" xfId="29879" xr:uid="{3D2439C4-BE75-4D8D-A102-6E4CAD452946}"/>
    <cellStyle name="Normal 6 3 2 3 3 7" xfId="29864" xr:uid="{E55F86E8-59D3-4D5D-B779-DC2C097C9372}"/>
    <cellStyle name="Normal 6 3 2 3 4" xfId="4148" xr:uid="{3AA763B2-4E05-4A1C-BF61-308DD99E66E4}"/>
    <cellStyle name="Normal 6 3 2 3 4 2" xfId="4149" xr:uid="{8E90F3FD-6E02-4135-BD1B-DBCAD9B23FEF}"/>
    <cellStyle name="Normal 6 3 2 3 4 2 2" xfId="8810" xr:uid="{C2E8A267-0D32-4205-8EAD-0DC147FC1C9D}"/>
    <cellStyle name="Normal 6 3 2 3 4 2 2 2" xfId="29882" xr:uid="{6651AC27-57AA-404F-8384-523EAB6C5093}"/>
    <cellStyle name="Normal 6 3 2 3 4 2 3" xfId="12191" xr:uid="{FF02A717-8CF0-4B6B-AFCD-30EE06705D50}"/>
    <cellStyle name="Normal 6 3 2 3 4 2 3 2" xfId="29883" xr:uid="{A75E474B-26C8-4BA1-865F-391437E3290D}"/>
    <cellStyle name="Normal 6 3 2 3 4 2 4" xfId="16838" xr:uid="{F1F71058-56EA-429F-BB46-9FEF46B870AC}"/>
    <cellStyle name="Normal 6 3 2 3 4 2 4 2" xfId="29884" xr:uid="{993FD648-D572-4B80-BFCA-D8B02DF10D7F}"/>
    <cellStyle name="Normal 6 3 2 3 4 2 5" xfId="29881" xr:uid="{2FB6F464-678E-4E2B-983F-E0662BEDABBA}"/>
    <cellStyle name="Normal 6 3 2 3 4 3" xfId="8809" xr:uid="{B8722531-857E-410E-8C2C-21540AE64686}"/>
    <cellStyle name="Normal 6 3 2 3 4 3 2" xfId="29885" xr:uid="{92FE66D6-F0E4-4B5F-9BBF-BAC860E4116D}"/>
    <cellStyle name="Normal 6 3 2 3 4 4" xfId="12190" xr:uid="{467589BA-AE6E-4FB4-AC11-291F4CAF262A}"/>
    <cellStyle name="Normal 6 3 2 3 4 4 2" xfId="29886" xr:uid="{802C94E1-C741-45D5-96E6-A0055D2F980E}"/>
    <cellStyle name="Normal 6 3 2 3 4 5" xfId="16837" xr:uid="{89E9FC73-F661-4446-905F-4E8E3083507B}"/>
    <cellStyle name="Normal 6 3 2 3 4 5 2" xfId="29887" xr:uid="{AAB8A24D-C4C7-4CF1-A993-800DBE4F7464}"/>
    <cellStyle name="Normal 6 3 2 3 4 6" xfId="29880" xr:uid="{C91DA9A3-6928-4C30-87FA-689959E7B77C}"/>
    <cellStyle name="Normal 6 3 2 3 5" xfId="4150" xr:uid="{4757EFA1-E6D8-4AC5-B1BF-56C723F8017A}"/>
    <cellStyle name="Normal 6 3 2 3 5 2" xfId="8811" xr:uid="{5798A0C2-6C40-4980-9423-55738E05D142}"/>
    <cellStyle name="Normal 6 3 2 3 5 2 2" xfId="29889" xr:uid="{82043302-FC52-492E-A41C-9A4372933239}"/>
    <cellStyle name="Normal 6 3 2 3 5 3" xfId="12192" xr:uid="{FC423EF8-0B90-4C3B-A72C-B64D53C615E6}"/>
    <cellStyle name="Normal 6 3 2 3 5 3 2" xfId="29890" xr:uid="{22A4CC53-118E-4EBB-AE8C-E9ADC93CED58}"/>
    <cellStyle name="Normal 6 3 2 3 5 4" xfId="16839" xr:uid="{80D2BB2C-BA01-434C-BA9E-EF3DF254A81C}"/>
    <cellStyle name="Normal 6 3 2 3 5 4 2" xfId="29891" xr:uid="{BBD42335-4679-4483-B98E-2978E7CF6C23}"/>
    <cellStyle name="Normal 6 3 2 3 5 5" xfId="29888" xr:uid="{E091DAEC-8308-4D70-AB44-E48469404485}"/>
    <cellStyle name="Normal 6 3 2 3 6" xfId="4139" xr:uid="{02D2B55D-512B-4127-91D2-D0681ECF8881}"/>
    <cellStyle name="Normal 6 3 2 3 6 2" xfId="29892" xr:uid="{3B04D5AF-6C0A-49BB-937E-76301062DD1B}"/>
    <cellStyle name="Normal 6 3 2 3 7" xfId="8800" xr:uid="{350FDC14-82BA-48F8-82ED-CE99AB32AAC0}"/>
    <cellStyle name="Normal 6 3 2 3 7 2" xfId="29893" xr:uid="{1934A545-FC69-4083-A780-DA15B8CE58DB}"/>
    <cellStyle name="Normal 6 3 2 3 8" xfId="12181" xr:uid="{EBA00625-02E1-4532-A48B-BADF44513C68}"/>
    <cellStyle name="Normal 6 3 2 3 8 2" xfId="29894" xr:uid="{E7E99794-EE6A-4EA6-BF29-642810D6C23E}"/>
    <cellStyle name="Normal 6 3 2 3 9" xfId="16828" xr:uid="{4EA2B108-2435-4BA9-AF6C-58106A1489D1}"/>
    <cellStyle name="Normal 6 3 2 3 9 2" xfId="29895" xr:uid="{8789634C-9B71-4176-85C6-741B40CB81FD}"/>
    <cellStyle name="Normal 6 3 2 4" xfId="369" xr:uid="{40CEE837-9EA1-4202-9BF0-4AA334D4ACF1}"/>
    <cellStyle name="Normal 6 3 2 4 10" xfId="29896" xr:uid="{142A7D3E-D863-4376-BE9E-8FA999154932}"/>
    <cellStyle name="Normal 6 3 2 4 2" xfId="4152" xr:uid="{450893F7-EF2A-4EEE-9FA6-8DA75AC47005}"/>
    <cellStyle name="Normal 6 3 2 4 2 2" xfId="4153" xr:uid="{CF84C5AD-C8DA-49C5-AD48-AA51DB6B19AE}"/>
    <cellStyle name="Normal 6 3 2 4 2 2 2" xfId="4154" xr:uid="{7BA939D2-9E4C-4B94-A511-094D43474B31}"/>
    <cellStyle name="Normal 6 3 2 4 2 2 2 2" xfId="8815" xr:uid="{EE9A6669-F7B7-4DC6-ADD6-17E2B7E84D68}"/>
    <cellStyle name="Normal 6 3 2 4 2 2 2 2 2" xfId="29900" xr:uid="{2C0EA36E-DF65-4EB8-8D07-1B26AE0D192B}"/>
    <cellStyle name="Normal 6 3 2 4 2 2 2 3" xfId="12196" xr:uid="{B1955D8F-EAED-4BDD-814D-289DA45FC79D}"/>
    <cellStyle name="Normal 6 3 2 4 2 2 2 3 2" xfId="29901" xr:uid="{00F2907C-6C5C-4E0B-948C-035E17036897}"/>
    <cellStyle name="Normal 6 3 2 4 2 2 2 4" xfId="16843" xr:uid="{E2532B08-A0A6-4B2A-9A39-3D5A95CBA2A1}"/>
    <cellStyle name="Normal 6 3 2 4 2 2 2 4 2" xfId="29902" xr:uid="{01FF9477-76AD-4BB4-98FE-DB7A99087D92}"/>
    <cellStyle name="Normal 6 3 2 4 2 2 2 5" xfId="29899" xr:uid="{BE6EBFC0-5FF7-4028-AFCD-C7FDF84B95E4}"/>
    <cellStyle name="Normal 6 3 2 4 2 2 3" xfId="8814" xr:uid="{9BB47DA1-9BCC-4C61-A8BA-CEE4C6A7D02A}"/>
    <cellStyle name="Normal 6 3 2 4 2 2 3 2" xfId="29903" xr:uid="{5E579B4E-6629-4B1B-B43E-BE37778F2483}"/>
    <cellStyle name="Normal 6 3 2 4 2 2 4" xfId="12195" xr:uid="{03D5C950-4F47-4AAF-899C-2EB7224168E7}"/>
    <cellStyle name="Normal 6 3 2 4 2 2 4 2" xfId="29904" xr:uid="{0101CA7B-E2EC-479C-B0DF-8B6A872EB3CB}"/>
    <cellStyle name="Normal 6 3 2 4 2 2 5" xfId="16842" xr:uid="{99FAA3FF-0229-4C74-AA71-E9AB3D1C664C}"/>
    <cellStyle name="Normal 6 3 2 4 2 2 5 2" xfId="29905" xr:uid="{E2351446-45F8-4722-815B-6F40DC8D00A2}"/>
    <cellStyle name="Normal 6 3 2 4 2 2 6" xfId="29898" xr:uid="{6DE918E2-520A-438A-9A51-51D48EF48080}"/>
    <cellStyle name="Normal 6 3 2 4 2 3" xfId="4155" xr:uid="{27A6B2F4-E380-4907-8922-88270BE00DEE}"/>
    <cellStyle name="Normal 6 3 2 4 2 3 2" xfId="8816" xr:uid="{02196B5E-C4D4-4F2C-87A8-066ABC636006}"/>
    <cellStyle name="Normal 6 3 2 4 2 3 2 2" xfId="29907" xr:uid="{AE0210A3-6D42-4E5F-A17C-15D9960B1DC4}"/>
    <cellStyle name="Normal 6 3 2 4 2 3 3" xfId="12197" xr:uid="{91335F1A-85D2-4014-97BF-646D69FB3E68}"/>
    <cellStyle name="Normal 6 3 2 4 2 3 3 2" xfId="29908" xr:uid="{CCFE3802-FF26-4690-BED8-72AA6B7617E9}"/>
    <cellStyle name="Normal 6 3 2 4 2 3 4" xfId="16844" xr:uid="{66152573-14FF-4B63-A414-24236A7721EF}"/>
    <cellStyle name="Normal 6 3 2 4 2 3 4 2" xfId="29909" xr:uid="{91BAA9B0-D396-410C-BC43-39A234F559F7}"/>
    <cellStyle name="Normal 6 3 2 4 2 3 5" xfId="29906" xr:uid="{F5195A1F-C695-4878-B4E9-02DD15754F5E}"/>
    <cellStyle name="Normal 6 3 2 4 2 4" xfId="8813" xr:uid="{EB41671C-BB4A-48F0-8E6B-8AB195E08FAB}"/>
    <cellStyle name="Normal 6 3 2 4 2 4 2" xfId="29910" xr:uid="{4E67375A-CB4E-455F-BCC6-22BFDEE261B4}"/>
    <cellStyle name="Normal 6 3 2 4 2 5" xfId="12194" xr:uid="{20C46E0E-6AB6-4B47-816D-3635F1F0B0F6}"/>
    <cellStyle name="Normal 6 3 2 4 2 5 2" xfId="29911" xr:uid="{A3842ED2-8D7E-4824-A645-D5DCC251F9B3}"/>
    <cellStyle name="Normal 6 3 2 4 2 6" xfId="16841" xr:uid="{6D61707C-B092-4DB9-B5A7-10015F0A58FF}"/>
    <cellStyle name="Normal 6 3 2 4 2 6 2" xfId="29912" xr:uid="{6BD22626-5AFD-450C-BEBE-96722F177F9B}"/>
    <cellStyle name="Normal 6 3 2 4 2 7" xfId="29897" xr:uid="{56ACB425-D771-4335-A417-7F765C2FBA0A}"/>
    <cellStyle name="Normal 6 3 2 4 3" xfId="4156" xr:uid="{EB00FCCD-39BF-4126-8034-9793A838A564}"/>
    <cellStyle name="Normal 6 3 2 4 3 2" xfId="4157" xr:uid="{634E3C23-1197-4D4D-8EDC-26BE94926D14}"/>
    <cellStyle name="Normal 6 3 2 4 3 2 2" xfId="8818" xr:uid="{94389759-F465-4F8E-A5A4-D2CEE36CB3BF}"/>
    <cellStyle name="Normal 6 3 2 4 3 2 2 2" xfId="29915" xr:uid="{8BE66D1A-2DBE-4281-BF0D-D0A7AC9617E3}"/>
    <cellStyle name="Normal 6 3 2 4 3 2 3" xfId="12199" xr:uid="{4D3C0F45-A408-4E29-8A20-0B64D78A3FBB}"/>
    <cellStyle name="Normal 6 3 2 4 3 2 3 2" xfId="29916" xr:uid="{EB6BEA56-7CA6-44EC-92AA-3749F9284FBB}"/>
    <cellStyle name="Normal 6 3 2 4 3 2 4" xfId="16846" xr:uid="{53408B43-9CD7-4782-9436-7627A335A20F}"/>
    <cellStyle name="Normal 6 3 2 4 3 2 4 2" xfId="29917" xr:uid="{6E50C9D1-6C94-490E-8D5A-3F3CD7A0D8C7}"/>
    <cellStyle name="Normal 6 3 2 4 3 2 5" xfId="29914" xr:uid="{17F31EAA-D9F9-450A-9B1D-5D3A493F7AC2}"/>
    <cellStyle name="Normal 6 3 2 4 3 3" xfId="8817" xr:uid="{80EFEAF3-F3FE-4C91-AB55-96289B8F3032}"/>
    <cellStyle name="Normal 6 3 2 4 3 3 2" xfId="29918" xr:uid="{86924E91-0400-452B-A042-8E3A78D4DD2A}"/>
    <cellStyle name="Normal 6 3 2 4 3 4" xfId="12198" xr:uid="{C15AEC91-01CB-4677-BA49-0556D82030C8}"/>
    <cellStyle name="Normal 6 3 2 4 3 4 2" xfId="29919" xr:uid="{17C9EE6A-6367-4588-8E3D-3C0909AC6549}"/>
    <cellStyle name="Normal 6 3 2 4 3 5" xfId="16845" xr:uid="{82DF39BA-FC56-4B34-84A6-0792AAFBA7C6}"/>
    <cellStyle name="Normal 6 3 2 4 3 5 2" xfId="29920" xr:uid="{458A0430-08D5-45C3-ACA5-4FAAC99D38F1}"/>
    <cellStyle name="Normal 6 3 2 4 3 6" xfId="29913" xr:uid="{90022150-5FF1-4096-AAFD-6CE5A3E1E599}"/>
    <cellStyle name="Normal 6 3 2 4 4" xfId="4158" xr:uid="{EA5BBD30-C7F2-42FF-B642-FFAF4135EB24}"/>
    <cellStyle name="Normal 6 3 2 4 4 2" xfId="4159" xr:uid="{623FFA40-A139-434F-99C5-797651CD259C}"/>
    <cellStyle name="Normal 6 3 2 4 4 2 2" xfId="8820" xr:uid="{52A75B61-8802-4E07-AC30-1720353E781E}"/>
    <cellStyle name="Normal 6 3 2 4 4 2 2 2" xfId="29923" xr:uid="{87296526-EACE-4B27-B77A-BD87B138FA25}"/>
    <cellStyle name="Normal 6 3 2 4 4 2 3" xfId="12201" xr:uid="{4B38FE36-EC41-496A-86C3-A68A35B17B5E}"/>
    <cellStyle name="Normal 6 3 2 4 4 2 3 2" xfId="29924" xr:uid="{7A4D8FF7-1D9E-481A-95B0-956013AC654F}"/>
    <cellStyle name="Normal 6 3 2 4 4 2 4" xfId="16848" xr:uid="{66E42973-E0CD-41A5-A782-BDC070A319BB}"/>
    <cellStyle name="Normal 6 3 2 4 4 2 4 2" xfId="29925" xr:uid="{9B1B4A04-C936-4A0C-B08D-0E3C563DA4AE}"/>
    <cellStyle name="Normal 6 3 2 4 4 2 5" xfId="29922" xr:uid="{C9E90B10-F674-4933-ADAC-B6986128FCCE}"/>
    <cellStyle name="Normal 6 3 2 4 4 3" xfId="8819" xr:uid="{0CC7CEB7-73E8-4962-8C73-BC35EB17F93C}"/>
    <cellStyle name="Normal 6 3 2 4 4 3 2" xfId="29926" xr:uid="{92C3AE61-6B21-473A-BA28-ED5FF6CF1D24}"/>
    <cellStyle name="Normal 6 3 2 4 4 4" xfId="12200" xr:uid="{2E6FAC5C-69D8-43AD-B2C7-315A64B09886}"/>
    <cellStyle name="Normal 6 3 2 4 4 4 2" xfId="29927" xr:uid="{775C3DFB-944D-46D1-9476-19B48B9D3C74}"/>
    <cellStyle name="Normal 6 3 2 4 4 5" xfId="16847" xr:uid="{B2ACEF8A-CAB5-4F9E-8DF8-37757263198B}"/>
    <cellStyle name="Normal 6 3 2 4 4 5 2" xfId="29928" xr:uid="{92F54C57-AB54-4505-A8CB-A682789DD42C}"/>
    <cellStyle name="Normal 6 3 2 4 4 6" xfId="29921" xr:uid="{C5B06CAD-EF52-4D83-8182-4FEAB20324BE}"/>
    <cellStyle name="Normal 6 3 2 4 5" xfId="4160" xr:uid="{8ED73E7B-86ED-4972-BC5B-9A53917791B7}"/>
    <cellStyle name="Normal 6 3 2 4 5 2" xfId="8821" xr:uid="{DC3D736E-CD4C-4A5E-9587-FF3E1BBC3E8A}"/>
    <cellStyle name="Normal 6 3 2 4 5 2 2" xfId="29930" xr:uid="{73157891-4638-4A52-A95F-034BE33A7B83}"/>
    <cellStyle name="Normal 6 3 2 4 5 3" xfId="12202" xr:uid="{BA02D138-2D1B-48D8-81DE-3F532FFFBEDF}"/>
    <cellStyle name="Normal 6 3 2 4 5 3 2" xfId="29931" xr:uid="{2DF74ECD-CF53-40C9-A46A-EA934EC58CB3}"/>
    <cellStyle name="Normal 6 3 2 4 5 4" xfId="16849" xr:uid="{A9BE9FDB-6CDD-480A-B878-BB9CFF5C9359}"/>
    <cellStyle name="Normal 6 3 2 4 5 4 2" xfId="29932" xr:uid="{6B0E20BE-EFEE-4DA2-A532-6AD17EADEB80}"/>
    <cellStyle name="Normal 6 3 2 4 5 5" xfId="29929" xr:uid="{84B520C6-FAAC-4011-ACF3-4176701DE6FA}"/>
    <cellStyle name="Normal 6 3 2 4 6" xfId="4151" xr:uid="{9B521B59-44F6-49E4-A4BD-69F0E54B2A1D}"/>
    <cellStyle name="Normal 6 3 2 4 6 2" xfId="29933" xr:uid="{B3F85922-F387-42BE-A329-50629AF41C7A}"/>
    <cellStyle name="Normal 6 3 2 4 7" xfId="8812" xr:uid="{FDC5B4CA-1BB3-4344-9482-EE919C788119}"/>
    <cellStyle name="Normal 6 3 2 4 7 2" xfId="29934" xr:uid="{9D8A439E-4098-4658-8634-36FE1C8B901C}"/>
    <cellStyle name="Normal 6 3 2 4 8" xfId="12193" xr:uid="{F6B1A2C2-6655-4E28-B924-5E29091DCD66}"/>
    <cellStyle name="Normal 6 3 2 4 8 2" xfId="29935" xr:uid="{D39733B8-798D-47CE-8828-181AB366FF8C}"/>
    <cellStyle name="Normal 6 3 2 4 9" xfId="16840" xr:uid="{BC80C14B-BC6B-47E3-A092-F436444F6F3F}"/>
    <cellStyle name="Normal 6 3 2 4 9 2" xfId="29936" xr:uid="{B3DD43C1-61B9-48E0-B419-4D3634B50214}"/>
    <cellStyle name="Normal 6 3 2 5" xfId="4161" xr:uid="{12D1D060-07FD-4BB5-AC5C-710D51431532}"/>
    <cellStyle name="Normal 6 3 2 5 2" xfId="4162" xr:uid="{4351356D-00ED-4E4B-9F58-5E6087597740}"/>
    <cellStyle name="Normal 6 3 2 5 2 2" xfId="4163" xr:uid="{0DFBE991-153A-412F-8241-32833F35FB93}"/>
    <cellStyle name="Normal 6 3 2 5 2 2 2" xfId="8824" xr:uid="{1CD753E5-311C-460E-BE41-8236C20D7800}"/>
    <cellStyle name="Normal 6 3 2 5 2 2 2 2" xfId="29940" xr:uid="{938E4B2D-C5C5-44E4-BC78-135867380E64}"/>
    <cellStyle name="Normal 6 3 2 5 2 2 3" xfId="12205" xr:uid="{516A633F-0351-44A9-BFC8-3EB2116BA691}"/>
    <cellStyle name="Normal 6 3 2 5 2 2 3 2" xfId="29941" xr:uid="{38F205B9-9ABA-409E-B144-E943C9923A6B}"/>
    <cellStyle name="Normal 6 3 2 5 2 2 4" xfId="16852" xr:uid="{8F5CBA2B-5D7C-4EED-B725-68EBC1EED993}"/>
    <cellStyle name="Normal 6 3 2 5 2 2 4 2" xfId="29942" xr:uid="{2C097D13-CA34-4684-8535-05001D4ADC93}"/>
    <cellStyle name="Normal 6 3 2 5 2 2 5" xfId="29939" xr:uid="{47A86B21-BB42-42B7-8511-37863D7FA3BD}"/>
    <cellStyle name="Normal 6 3 2 5 2 3" xfId="8823" xr:uid="{E14D5FB1-E1A6-42DA-A1FA-B526D407980A}"/>
    <cellStyle name="Normal 6 3 2 5 2 3 2" xfId="29943" xr:uid="{6E375A81-CB96-40F9-8220-BEB26DED6D88}"/>
    <cellStyle name="Normal 6 3 2 5 2 4" xfId="12204" xr:uid="{5BFCAF97-746A-4F34-84E2-52A2943EA48D}"/>
    <cellStyle name="Normal 6 3 2 5 2 4 2" xfId="29944" xr:uid="{F76841B3-DA67-4CB6-9B46-F891CF3CDEEB}"/>
    <cellStyle name="Normal 6 3 2 5 2 5" xfId="16851" xr:uid="{3D6A85F8-8F1D-4D49-8A7A-169618353D84}"/>
    <cellStyle name="Normal 6 3 2 5 2 5 2" xfId="29945" xr:uid="{36F8CBEB-B885-4EF0-8F32-D4C4E77B2D22}"/>
    <cellStyle name="Normal 6 3 2 5 2 6" xfId="29938" xr:uid="{5A01F9B4-D065-4BC6-8CA5-4E85AEBF36EF}"/>
    <cellStyle name="Normal 6 3 2 5 3" xfId="4164" xr:uid="{B0CB5C43-F37B-48D3-AAD2-9946AD6C8AFB}"/>
    <cellStyle name="Normal 6 3 2 5 3 2" xfId="8825" xr:uid="{0A8C7435-8BFE-4F68-B3D6-75FD230391FA}"/>
    <cellStyle name="Normal 6 3 2 5 3 2 2" xfId="29947" xr:uid="{E08D5AF2-69FE-4F2E-A3C7-F81F5872B829}"/>
    <cellStyle name="Normal 6 3 2 5 3 3" xfId="12206" xr:uid="{95D8CD9B-A11F-4F6B-95C1-BBD79C87C8C1}"/>
    <cellStyle name="Normal 6 3 2 5 3 3 2" xfId="29948" xr:uid="{03AF8BCF-EEC2-4348-9E6F-135A69DFA983}"/>
    <cellStyle name="Normal 6 3 2 5 3 4" xfId="16853" xr:uid="{EB672BF5-2DEF-476F-BACD-9C031453BDF3}"/>
    <cellStyle name="Normal 6 3 2 5 3 4 2" xfId="29949" xr:uid="{AD5C2F56-CADF-4A01-B8BF-065B3DCD7596}"/>
    <cellStyle name="Normal 6 3 2 5 3 5" xfId="29946" xr:uid="{68955240-2E67-4A9E-8021-D9B24309369D}"/>
    <cellStyle name="Normal 6 3 2 5 4" xfId="8822" xr:uid="{197EE26B-147A-4E78-99CB-44DA4B6539EF}"/>
    <cellStyle name="Normal 6 3 2 5 4 2" xfId="29950" xr:uid="{12EB3DE9-FD90-4C1A-A137-394D0507AC31}"/>
    <cellStyle name="Normal 6 3 2 5 5" xfId="12203" xr:uid="{2B84D094-AB3E-41C6-AF86-F5AAA0350E27}"/>
    <cellStyle name="Normal 6 3 2 5 5 2" xfId="29951" xr:uid="{603DF064-08AB-4351-ABB3-D1C98F6AF4BA}"/>
    <cellStyle name="Normal 6 3 2 5 6" xfId="16850" xr:uid="{11216918-CCA7-4F25-A0B4-17E4C97F5CC0}"/>
    <cellStyle name="Normal 6 3 2 5 6 2" xfId="29952" xr:uid="{80F55E03-E462-4756-8F36-C927E70ABB22}"/>
    <cellStyle name="Normal 6 3 2 5 7" xfId="29937" xr:uid="{4C625297-300A-442E-A95C-111A6C5424FD}"/>
    <cellStyle name="Normal 6 3 2 6" xfId="4165" xr:uid="{D4D094B6-A2AE-42FE-8922-A53965D58249}"/>
    <cellStyle name="Normal 6 3 2 6 2" xfId="4166" xr:uid="{19837F18-CBE4-43F2-B584-100D62CB3BA7}"/>
    <cellStyle name="Normal 6 3 2 6 2 2" xfId="4167" xr:uid="{C8B2E7B1-D924-474B-9988-AC140B8C42C1}"/>
    <cellStyle name="Normal 6 3 2 6 2 2 2" xfId="8828" xr:uid="{5803DE48-8573-4366-93EC-71AEB6158B6F}"/>
    <cellStyle name="Normal 6 3 2 6 2 2 2 2" xfId="29956" xr:uid="{68141B98-A4D9-4981-9F3C-2F83907078B1}"/>
    <cellStyle name="Normal 6 3 2 6 2 2 3" xfId="12209" xr:uid="{7DE8F07B-1355-4CAB-A295-F8969647BD41}"/>
    <cellStyle name="Normal 6 3 2 6 2 2 3 2" xfId="29957" xr:uid="{66153895-502A-43A4-ABF3-610CA4AF359A}"/>
    <cellStyle name="Normal 6 3 2 6 2 2 4" xfId="16856" xr:uid="{7C1BE537-2943-442E-B586-AEFBABCB656E}"/>
    <cellStyle name="Normal 6 3 2 6 2 2 4 2" xfId="29958" xr:uid="{CC0825B1-3399-4D42-9146-F4594F2FA293}"/>
    <cellStyle name="Normal 6 3 2 6 2 2 5" xfId="29955" xr:uid="{E5C8D4F4-1872-4BD3-A2EA-F5782F7B2857}"/>
    <cellStyle name="Normal 6 3 2 6 2 3" xfId="8827" xr:uid="{BD65FC8B-098F-4381-9604-8F3894BD6E68}"/>
    <cellStyle name="Normal 6 3 2 6 2 3 2" xfId="29959" xr:uid="{26ED0B93-6F8D-4B03-857C-F23AE619717C}"/>
    <cellStyle name="Normal 6 3 2 6 2 4" xfId="12208" xr:uid="{C1D99F72-813C-4387-802D-5A39B1D5F1C5}"/>
    <cellStyle name="Normal 6 3 2 6 2 4 2" xfId="29960" xr:uid="{2D3EC5C0-8917-4AD2-A1BF-3ADDA5F1921B}"/>
    <cellStyle name="Normal 6 3 2 6 2 5" xfId="16855" xr:uid="{7F606E93-36D7-42DB-9033-962D537C928E}"/>
    <cellStyle name="Normal 6 3 2 6 2 5 2" xfId="29961" xr:uid="{3B66B61E-102B-48D3-8812-5C518D0A7415}"/>
    <cellStyle name="Normal 6 3 2 6 2 6" xfId="29954" xr:uid="{AE224057-A734-4734-9A6A-7C43D169FA5B}"/>
    <cellStyle name="Normal 6 3 2 6 3" xfId="4168" xr:uid="{344EBAAC-50B9-4BA8-ADBC-1CAE3212811E}"/>
    <cellStyle name="Normal 6 3 2 6 3 2" xfId="8829" xr:uid="{9F6E7460-DB44-43BD-BCA4-8DA47376C420}"/>
    <cellStyle name="Normal 6 3 2 6 3 2 2" xfId="29963" xr:uid="{B3CB09F5-CD42-4176-A102-0C7107A85EE9}"/>
    <cellStyle name="Normal 6 3 2 6 3 3" xfId="12210" xr:uid="{B919BF1C-A14E-43CB-A84B-BF27567E9CEB}"/>
    <cellStyle name="Normal 6 3 2 6 3 3 2" xfId="29964" xr:uid="{2A1D36C7-F23E-421E-94DC-541527AB83D7}"/>
    <cellStyle name="Normal 6 3 2 6 3 4" xfId="16857" xr:uid="{23415C58-0EB3-4012-8CBC-53BC60737AC9}"/>
    <cellStyle name="Normal 6 3 2 6 3 4 2" xfId="29965" xr:uid="{0D2CDA46-C2A1-4542-8CCC-2DDCF8FCA3D7}"/>
    <cellStyle name="Normal 6 3 2 6 3 5" xfId="29962" xr:uid="{6B10F2D5-5434-4CFA-8C58-5BDD79DBE308}"/>
    <cellStyle name="Normal 6 3 2 6 4" xfId="8826" xr:uid="{6AD0FA78-9BF3-41FB-B393-94F767D39E2C}"/>
    <cellStyle name="Normal 6 3 2 6 4 2" xfId="29966" xr:uid="{9C0595DA-13DB-4D62-86D4-D4A33CD9EB4C}"/>
    <cellStyle name="Normal 6 3 2 6 5" xfId="12207" xr:uid="{74A22E66-16B8-401F-94E1-25E11A6F2E27}"/>
    <cellStyle name="Normal 6 3 2 6 5 2" xfId="29967" xr:uid="{80B1B569-9166-432C-80B5-ACF609880F75}"/>
    <cellStyle name="Normal 6 3 2 6 6" xfId="16854" xr:uid="{A2D5E4B4-5741-482B-9E28-45721FCF9D2C}"/>
    <cellStyle name="Normal 6 3 2 6 6 2" xfId="29968" xr:uid="{6078103B-F6D2-434F-AA25-504577F90413}"/>
    <cellStyle name="Normal 6 3 2 6 7" xfId="29953" xr:uid="{A61C7E72-8019-432E-8891-A305251AF2FA}"/>
    <cellStyle name="Normal 6 3 2 7" xfId="4169" xr:uid="{5FA179C2-4549-4C66-A8A1-780F4B681A51}"/>
    <cellStyle name="Normal 6 3 2 7 2" xfId="4170" xr:uid="{ABDEC9A5-7B17-4518-8BEF-2C737F3F68BB}"/>
    <cellStyle name="Normal 6 3 2 7 2 2" xfId="8831" xr:uid="{88F1E1B1-C088-41D9-837E-B4798181647C}"/>
    <cellStyle name="Normal 6 3 2 7 2 2 2" xfId="29971" xr:uid="{F6D10368-EBA0-4A1F-A9EF-C26A4AA14067}"/>
    <cellStyle name="Normal 6 3 2 7 2 3" xfId="12212" xr:uid="{1AEE5BB6-4F93-420B-8A5D-DDA8CC2DE63F}"/>
    <cellStyle name="Normal 6 3 2 7 2 3 2" xfId="29972" xr:uid="{06FFB225-10A0-4AAF-B103-6096D994F01A}"/>
    <cellStyle name="Normal 6 3 2 7 2 4" xfId="16859" xr:uid="{01BB97C5-3F75-4876-ADEF-94FEC0D04107}"/>
    <cellStyle name="Normal 6 3 2 7 2 4 2" xfId="29973" xr:uid="{0C06EB3D-B630-41F3-82C3-FD64CC53B645}"/>
    <cellStyle name="Normal 6 3 2 7 2 5" xfId="29970" xr:uid="{A38B04D6-BAD3-4861-8B10-EF46570A54AF}"/>
    <cellStyle name="Normal 6 3 2 7 3" xfId="8830" xr:uid="{A683635C-41A5-48C7-95D7-3E88AAC2DA3C}"/>
    <cellStyle name="Normal 6 3 2 7 3 2" xfId="29974" xr:uid="{68EFCD31-B72F-4D0A-A418-4B463DD047D0}"/>
    <cellStyle name="Normal 6 3 2 7 4" xfId="12211" xr:uid="{408830AF-7C85-4CBF-843F-CC85724C6BFD}"/>
    <cellStyle name="Normal 6 3 2 7 4 2" xfId="29975" xr:uid="{C8FF06EF-1473-49AF-BEE7-BA7755726CF2}"/>
    <cellStyle name="Normal 6 3 2 7 5" xfId="16858" xr:uid="{1EC226F8-C502-4A2A-9E20-EEA6E2A15780}"/>
    <cellStyle name="Normal 6 3 2 7 5 2" xfId="29976" xr:uid="{DF7A57D4-45A3-4D73-AAAD-7F6CF7F6DB17}"/>
    <cellStyle name="Normal 6 3 2 7 6" xfId="29969" xr:uid="{4EA8914F-F361-4782-B89C-E2A9FF547AFC}"/>
    <cellStyle name="Normal 6 3 2 8" xfId="4171" xr:uid="{31FF2A78-784D-4C76-B335-D62355A5D180}"/>
    <cellStyle name="Normal 6 3 2 8 2" xfId="4172" xr:uid="{0E8FF560-78FE-44A9-B2B7-29220725616F}"/>
    <cellStyle name="Normal 6 3 2 8 2 2" xfId="8833" xr:uid="{CCE4BB26-1CBF-4FD1-B54D-E1685E9E3FCB}"/>
    <cellStyle name="Normal 6 3 2 8 2 2 2" xfId="29979" xr:uid="{E37C7FFE-B3F5-40FC-8FB0-7FC4D239C7FE}"/>
    <cellStyle name="Normal 6 3 2 8 2 3" xfId="12214" xr:uid="{45B622B8-91A6-4F49-8EAF-8B6EF6185B94}"/>
    <cellStyle name="Normal 6 3 2 8 2 3 2" xfId="29980" xr:uid="{631A6120-6E45-4640-A939-E2CDC896668F}"/>
    <cellStyle name="Normal 6 3 2 8 2 4" xfId="16861" xr:uid="{BBC6EA1C-5302-4604-BD89-8B69C19ABF0A}"/>
    <cellStyle name="Normal 6 3 2 8 2 4 2" xfId="29981" xr:uid="{346013B2-71CC-401D-9019-664B9791FF31}"/>
    <cellStyle name="Normal 6 3 2 8 2 5" xfId="29978" xr:uid="{D15AB90F-DA99-4EFD-8405-CB4D5D6F0DE7}"/>
    <cellStyle name="Normal 6 3 2 8 3" xfId="8832" xr:uid="{AFDC11AB-1450-4CE9-BFE2-5126C2380949}"/>
    <cellStyle name="Normal 6 3 2 8 3 2" xfId="29982" xr:uid="{8BD4FEEC-2F34-43D7-A760-FF4D31E19AD2}"/>
    <cellStyle name="Normal 6 3 2 8 4" xfId="12213" xr:uid="{49C272BE-A8F5-4820-A044-72E5389FF553}"/>
    <cellStyle name="Normal 6 3 2 8 4 2" xfId="29983" xr:uid="{828791E6-0C16-44DE-8C77-5F75E3BA5135}"/>
    <cellStyle name="Normal 6 3 2 8 5" xfId="16860" xr:uid="{038A7BA4-D740-4E9E-83E9-4A274F0A4595}"/>
    <cellStyle name="Normal 6 3 2 8 5 2" xfId="29984" xr:uid="{95441033-C4D1-4760-92D7-0D716FB801C6}"/>
    <cellStyle name="Normal 6 3 2 8 6" xfId="29977" xr:uid="{1B2A1F90-D732-4E05-A0BB-9341091D638D}"/>
    <cellStyle name="Normal 6 3 2 9" xfId="4173" xr:uid="{051A3797-BDF2-4C08-9DCB-1C38319A15A8}"/>
    <cellStyle name="Normal 6 3 2 9 2" xfId="8834" xr:uid="{CA856937-869A-40C0-A62C-0CF2D6318BFE}"/>
    <cellStyle name="Normal 6 3 2 9 2 2" xfId="29986" xr:uid="{8C66FA63-0216-42CE-90E8-70D905944E50}"/>
    <cellStyle name="Normal 6 3 2 9 3" xfId="12215" xr:uid="{14287771-6600-44F7-9157-9043F1C1CBD3}"/>
    <cellStyle name="Normal 6 3 2 9 3 2" xfId="29987" xr:uid="{293ACEC6-98B5-4875-B3C9-CA025B29E4EA}"/>
    <cellStyle name="Normal 6 3 2 9 4" xfId="16862" xr:uid="{6AD84AFA-E53B-4F7A-88A1-6ABA21D522AF}"/>
    <cellStyle name="Normal 6 3 2 9 4 2" xfId="29988" xr:uid="{65A20727-F1A1-4834-829F-CCE58194538D}"/>
    <cellStyle name="Normal 6 3 2 9 5" xfId="29985" xr:uid="{B6440CE4-FF04-4EE6-A13F-1167697C06DC}"/>
    <cellStyle name="Normal 6 3 3" xfId="207" xr:uid="{D3034B29-0469-4050-97A8-726D80410170}"/>
    <cellStyle name="Normal 6 3 3 10" xfId="8835" xr:uid="{1CC0CFA6-C5F4-4B6C-899A-637783763CD7}"/>
    <cellStyle name="Normal 6 3 3 10 2" xfId="29990" xr:uid="{52B0DAE0-67F5-4B99-B677-C983C7BBD90E}"/>
    <cellStyle name="Normal 6 3 3 11" xfId="12216" xr:uid="{47D08984-4F82-457B-A57C-A599B15CAD83}"/>
    <cellStyle name="Normal 6 3 3 11 2" xfId="29991" xr:uid="{255BB3A4-A829-4015-8D8F-3C1E7D67BC99}"/>
    <cellStyle name="Normal 6 3 3 12" xfId="16863" xr:uid="{3A8C9B94-1E76-4750-B4C8-B8834682A67C}"/>
    <cellStyle name="Normal 6 3 3 12 2" xfId="29992" xr:uid="{C86A17B6-9490-435F-A65C-ABA6A547E5F7}"/>
    <cellStyle name="Normal 6 3 3 13" xfId="29989" xr:uid="{51F4D98B-C374-4C82-8F0F-B4558022CD3A}"/>
    <cellStyle name="Normal 6 3 3 2" xfId="284" xr:uid="{E25F97B2-0F32-495C-B2ED-008D1AD05822}"/>
    <cellStyle name="Normal 6 3 3 2 10" xfId="29993" xr:uid="{1A1D1795-D7D5-4B2C-9D1D-43E4DA3A0488}"/>
    <cellStyle name="Normal 6 3 3 2 2" xfId="4176" xr:uid="{405975EC-A5DA-48E0-87F8-A27118B3A1BA}"/>
    <cellStyle name="Normal 6 3 3 2 2 2" xfId="4177" xr:uid="{9F74B104-BECB-4095-AD9E-CF10A0FCD52D}"/>
    <cellStyle name="Normal 6 3 3 2 2 2 2" xfId="4178" xr:uid="{B0E7C7A9-E482-4976-84A9-CD3908DB09EA}"/>
    <cellStyle name="Normal 6 3 3 2 2 2 2 2" xfId="4179" xr:uid="{98BAE241-661F-4F15-BF3B-DDF202DBD083}"/>
    <cellStyle name="Normal 6 3 3 2 2 2 2 2 2" xfId="8840" xr:uid="{7AB26614-8797-4C28-A1AF-50167835B6A2}"/>
    <cellStyle name="Normal 6 3 3 2 2 2 2 2 2 2" xfId="29998" xr:uid="{7F23BC6D-D12B-4D48-9A50-1CBC1AD96805}"/>
    <cellStyle name="Normal 6 3 3 2 2 2 2 2 3" xfId="12221" xr:uid="{59BE7616-73EE-4667-A6AB-1E2B772BE497}"/>
    <cellStyle name="Normal 6 3 3 2 2 2 2 2 3 2" xfId="29999" xr:uid="{59FDDAF2-BC5C-43A1-A8FA-74C1D018F1D7}"/>
    <cellStyle name="Normal 6 3 3 2 2 2 2 2 4" xfId="16868" xr:uid="{81ABCDB6-8014-4D83-A4D0-D535FA4FE5E9}"/>
    <cellStyle name="Normal 6 3 3 2 2 2 2 2 4 2" xfId="30000" xr:uid="{E615CE0F-94E3-48EF-BF1D-30E9E6F681DA}"/>
    <cellStyle name="Normal 6 3 3 2 2 2 2 2 5" xfId="29997" xr:uid="{7D2CF2C0-D42A-4A45-B1EC-1979A5169B79}"/>
    <cellStyle name="Normal 6 3 3 2 2 2 2 3" xfId="8839" xr:uid="{98C239EB-9173-4896-AD0F-BD16103A8534}"/>
    <cellStyle name="Normal 6 3 3 2 2 2 2 3 2" xfId="30001" xr:uid="{2BD2251F-D8CC-4FB8-A4D9-0862DF99499A}"/>
    <cellStyle name="Normal 6 3 3 2 2 2 2 4" xfId="12220" xr:uid="{BC82120C-3EBA-4C0D-BEBE-A6AD9C2F1D23}"/>
    <cellStyle name="Normal 6 3 3 2 2 2 2 4 2" xfId="30002" xr:uid="{8A736769-2D5F-46F7-A6E4-07C591DFA4DC}"/>
    <cellStyle name="Normal 6 3 3 2 2 2 2 5" xfId="16867" xr:uid="{6DFA20AB-86DC-4006-A5C1-5321AB7BEE9E}"/>
    <cellStyle name="Normal 6 3 3 2 2 2 2 5 2" xfId="30003" xr:uid="{35DDEB4C-6811-4815-ACE5-3116C02B6470}"/>
    <cellStyle name="Normal 6 3 3 2 2 2 2 6" xfId="29996" xr:uid="{1A43EF1C-0E7A-4972-9E19-970E27147A05}"/>
    <cellStyle name="Normal 6 3 3 2 2 2 3" xfId="4180" xr:uid="{506C603D-835B-4C75-89A7-162205B575AF}"/>
    <cellStyle name="Normal 6 3 3 2 2 2 3 2" xfId="8841" xr:uid="{2285B790-2CC2-4689-9647-2254D90C96E2}"/>
    <cellStyle name="Normal 6 3 3 2 2 2 3 2 2" xfId="30005" xr:uid="{9D587DD4-B1F3-4B43-92EF-A2429AA19657}"/>
    <cellStyle name="Normal 6 3 3 2 2 2 3 3" xfId="12222" xr:uid="{37C350C0-38BF-4C1F-AED3-8E8C01321839}"/>
    <cellStyle name="Normal 6 3 3 2 2 2 3 3 2" xfId="30006" xr:uid="{6A00254B-C7C9-4D39-AE8F-8B601CDEBA6C}"/>
    <cellStyle name="Normal 6 3 3 2 2 2 3 4" xfId="16869" xr:uid="{D7A6274A-89A1-4F12-B846-23EDBB84EA7D}"/>
    <cellStyle name="Normal 6 3 3 2 2 2 3 4 2" xfId="30007" xr:uid="{C916D2FF-6E58-4B17-AF86-ECA93CF237F9}"/>
    <cellStyle name="Normal 6 3 3 2 2 2 3 5" xfId="30004" xr:uid="{390B9307-453E-406A-A141-1AFE2F47EFB1}"/>
    <cellStyle name="Normal 6 3 3 2 2 2 4" xfId="8838" xr:uid="{5F5358DC-CD1D-4812-8302-A4BF4FFCE2C8}"/>
    <cellStyle name="Normal 6 3 3 2 2 2 4 2" xfId="30008" xr:uid="{868D0BB3-9C07-4A19-B85F-1A2D45AAA75C}"/>
    <cellStyle name="Normal 6 3 3 2 2 2 5" xfId="12219" xr:uid="{327B1C85-B391-4501-83AC-A39231CF3019}"/>
    <cellStyle name="Normal 6 3 3 2 2 2 5 2" xfId="30009" xr:uid="{C6F31724-20AE-49DE-9635-079361D411CB}"/>
    <cellStyle name="Normal 6 3 3 2 2 2 6" xfId="16866" xr:uid="{A4E07224-4B05-4209-9CC4-F83099397B3B}"/>
    <cellStyle name="Normal 6 3 3 2 2 2 6 2" xfId="30010" xr:uid="{2678EF23-FF24-4604-AB19-2B372A7A4783}"/>
    <cellStyle name="Normal 6 3 3 2 2 2 7" xfId="29995" xr:uid="{2AB5CBB5-06DC-4A2B-8703-3A2A8A38B1AF}"/>
    <cellStyle name="Normal 6 3 3 2 2 3" xfId="4181" xr:uid="{FFF19638-3FE8-4EF9-A320-525C60B2D60D}"/>
    <cellStyle name="Normal 6 3 3 2 2 3 2" xfId="4182" xr:uid="{8AA9DFCD-78B4-4761-B11E-1DB8EACFA1FF}"/>
    <cellStyle name="Normal 6 3 3 2 2 3 2 2" xfId="8843" xr:uid="{714C434B-4898-4D46-8A0C-80CD0112E79F}"/>
    <cellStyle name="Normal 6 3 3 2 2 3 2 2 2" xfId="30013" xr:uid="{26FD7EDE-DD9E-48FC-951E-3B821F16B5DE}"/>
    <cellStyle name="Normal 6 3 3 2 2 3 2 3" xfId="12224" xr:uid="{59207525-5984-443B-B521-03D95D77DBCD}"/>
    <cellStyle name="Normal 6 3 3 2 2 3 2 3 2" xfId="30014" xr:uid="{585EC79F-E925-483A-B94B-258B54E08114}"/>
    <cellStyle name="Normal 6 3 3 2 2 3 2 4" xfId="16871" xr:uid="{877D0677-8865-405F-A1C4-F58426F9856B}"/>
    <cellStyle name="Normal 6 3 3 2 2 3 2 4 2" xfId="30015" xr:uid="{AB00A76E-C128-4731-BCF9-FC4FAF19C749}"/>
    <cellStyle name="Normal 6 3 3 2 2 3 2 5" xfId="30012" xr:uid="{6EB7CE68-B7B5-4D59-A31F-3FB822EAC6E2}"/>
    <cellStyle name="Normal 6 3 3 2 2 3 3" xfId="8842" xr:uid="{409C1FA7-956E-4AA4-95A8-DDA8AD206E78}"/>
    <cellStyle name="Normal 6 3 3 2 2 3 3 2" xfId="30016" xr:uid="{5EC6310C-74F5-4650-AFCC-78279FA46185}"/>
    <cellStyle name="Normal 6 3 3 2 2 3 4" xfId="12223" xr:uid="{3D9D26B5-B67E-4786-BE8B-57D5D0490CD9}"/>
    <cellStyle name="Normal 6 3 3 2 2 3 4 2" xfId="30017" xr:uid="{78D571CA-B932-47B4-BBD3-DAA2B1420B81}"/>
    <cellStyle name="Normal 6 3 3 2 2 3 5" xfId="16870" xr:uid="{06267678-87F9-409B-BC4A-E972C0AE3B06}"/>
    <cellStyle name="Normal 6 3 3 2 2 3 5 2" xfId="30018" xr:uid="{6744464D-0061-4215-B7FC-A3316A60A4C9}"/>
    <cellStyle name="Normal 6 3 3 2 2 3 6" xfId="30011" xr:uid="{C0480893-9BDA-4877-BEC9-E111F4652B7B}"/>
    <cellStyle name="Normal 6 3 3 2 2 4" xfId="4183" xr:uid="{3973DA19-29E6-4890-9AEF-F344DCB2BD86}"/>
    <cellStyle name="Normal 6 3 3 2 2 4 2" xfId="8844" xr:uid="{C5EDE6AE-E84C-49FE-844D-DDEA185D392F}"/>
    <cellStyle name="Normal 6 3 3 2 2 4 2 2" xfId="30020" xr:uid="{85AAE543-4D87-4141-B283-47D64A59F373}"/>
    <cellStyle name="Normal 6 3 3 2 2 4 3" xfId="12225" xr:uid="{577B0801-C07C-4DC5-B9EC-2F285ED3FBA3}"/>
    <cellStyle name="Normal 6 3 3 2 2 4 3 2" xfId="30021" xr:uid="{FD95D290-F563-4CF6-8439-4324BD5EAE69}"/>
    <cellStyle name="Normal 6 3 3 2 2 4 4" xfId="16872" xr:uid="{90E195D4-C320-44B1-BD29-87DD612146D6}"/>
    <cellStyle name="Normal 6 3 3 2 2 4 4 2" xfId="30022" xr:uid="{FADB4FC6-D0B8-463B-B130-155B2F0C10F6}"/>
    <cellStyle name="Normal 6 3 3 2 2 4 5" xfId="30019" xr:uid="{EA1C5A50-4D92-4B99-B9B0-EA43898F786C}"/>
    <cellStyle name="Normal 6 3 3 2 2 5" xfId="8837" xr:uid="{339C6C2A-B40D-4ACF-9650-A3EB3D567A68}"/>
    <cellStyle name="Normal 6 3 3 2 2 5 2" xfId="30023" xr:uid="{1653EE09-6FCD-4328-BB28-C852D1231745}"/>
    <cellStyle name="Normal 6 3 3 2 2 6" xfId="12218" xr:uid="{E6E4A715-F60B-42CC-9FB8-ADEA29B2646F}"/>
    <cellStyle name="Normal 6 3 3 2 2 6 2" xfId="30024" xr:uid="{29ECC966-2466-41ED-BE58-EB31DC7558D5}"/>
    <cellStyle name="Normal 6 3 3 2 2 7" xfId="16865" xr:uid="{C85D50C7-C3F3-4430-BA8B-AEB2500FC303}"/>
    <cellStyle name="Normal 6 3 3 2 2 7 2" xfId="30025" xr:uid="{0B92E76F-9F8C-4AA8-BD19-AB8FA47089FA}"/>
    <cellStyle name="Normal 6 3 3 2 2 8" xfId="29994" xr:uid="{5DBDEA0A-1A8B-46DF-94E8-409C8792740C}"/>
    <cellStyle name="Normal 6 3 3 2 3" xfId="4184" xr:uid="{44D93F09-4040-4CE6-9497-1FECE5D42B10}"/>
    <cellStyle name="Normal 6 3 3 2 3 2" xfId="4185" xr:uid="{C983B562-DB88-4F05-8960-FBDFD27317EF}"/>
    <cellStyle name="Normal 6 3 3 2 3 2 2" xfId="4186" xr:uid="{B414E1D0-1CAB-47B0-9138-8BC130A0D765}"/>
    <cellStyle name="Normal 6 3 3 2 3 2 2 2" xfId="8847" xr:uid="{337F37CF-4333-4A3D-942B-C84A6000C75D}"/>
    <cellStyle name="Normal 6 3 3 2 3 2 2 2 2" xfId="30029" xr:uid="{3F7B6DD1-4F09-4D42-89C7-5E56E83EBC49}"/>
    <cellStyle name="Normal 6 3 3 2 3 2 2 3" xfId="12228" xr:uid="{103BA567-D211-4C58-BDF9-97D806CE895C}"/>
    <cellStyle name="Normal 6 3 3 2 3 2 2 3 2" xfId="30030" xr:uid="{AFE4B7B3-E0A6-410C-87C0-8D677B061976}"/>
    <cellStyle name="Normal 6 3 3 2 3 2 2 4" xfId="16875" xr:uid="{7B7D8B05-F992-4996-BEA7-4E410AB7EE0E}"/>
    <cellStyle name="Normal 6 3 3 2 3 2 2 4 2" xfId="30031" xr:uid="{38B55AD8-5E51-40B0-B217-DC67F854AAD6}"/>
    <cellStyle name="Normal 6 3 3 2 3 2 2 5" xfId="30028" xr:uid="{DFF2ED6B-E6EF-477B-9F7A-BFA2345D91CE}"/>
    <cellStyle name="Normal 6 3 3 2 3 2 3" xfId="8846" xr:uid="{8AB7A7EB-F6C3-4C84-9990-4280E9264220}"/>
    <cellStyle name="Normal 6 3 3 2 3 2 3 2" xfId="30032" xr:uid="{BA06E80A-47E1-4F20-8F3F-334417285DC7}"/>
    <cellStyle name="Normal 6 3 3 2 3 2 4" xfId="12227" xr:uid="{6A4DAC2D-8192-4315-8238-B507DEC6E5B0}"/>
    <cellStyle name="Normal 6 3 3 2 3 2 4 2" xfId="30033" xr:uid="{A1FD284A-9042-40E9-ADE3-85EFCF7AE63D}"/>
    <cellStyle name="Normal 6 3 3 2 3 2 5" xfId="16874" xr:uid="{56C70760-2575-431D-8F0D-75B02DC52F98}"/>
    <cellStyle name="Normal 6 3 3 2 3 2 5 2" xfId="30034" xr:uid="{04F0E760-0A02-4FA1-8806-A66F62D20A9A}"/>
    <cellStyle name="Normal 6 3 3 2 3 2 6" xfId="30027" xr:uid="{7995A3D5-E7DF-4C82-ADED-7D7E59A1919D}"/>
    <cellStyle name="Normal 6 3 3 2 3 3" xfId="4187" xr:uid="{DF7F7591-FF70-459A-B4B7-48C1D43F2FE4}"/>
    <cellStyle name="Normal 6 3 3 2 3 3 2" xfId="8848" xr:uid="{AB171F2C-1D29-451F-B769-0E15880AE2B9}"/>
    <cellStyle name="Normal 6 3 3 2 3 3 2 2" xfId="30036" xr:uid="{B271DCE1-AF65-41BB-8B6C-17C085E0B452}"/>
    <cellStyle name="Normal 6 3 3 2 3 3 3" xfId="12229" xr:uid="{04071021-4910-4E61-8D14-C72F34F60D11}"/>
    <cellStyle name="Normal 6 3 3 2 3 3 3 2" xfId="30037" xr:uid="{12886943-B4C0-481E-AAD6-8AB8D24C7066}"/>
    <cellStyle name="Normal 6 3 3 2 3 3 4" xfId="16876" xr:uid="{C70D1AFE-2F8C-4F92-A48D-13AFF9B7BB69}"/>
    <cellStyle name="Normal 6 3 3 2 3 3 4 2" xfId="30038" xr:uid="{969277BC-AC0F-49D1-A545-90FFBA673D37}"/>
    <cellStyle name="Normal 6 3 3 2 3 3 5" xfId="30035" xr:uid="{9CA9FEB6-FE7C-4E5F-BB22-518870256691}"/>
    <cellStyle name="Normal 6 3 3 2 3 4" xfId="8845" xr:uid="{B0DB53E2-9D6E-425A-B419-87C42D264F59}"/>
    <cellStyle name="Normal 6 3 3 2 3 4 2" xfId="30039" xr:uid="{9785863F-1679-4CC1-989E-780864ECFE3D}"/>
    <cellStyle name="Normal 6 3 3 2 3 5" xfId="12226" xr:uid="{DAD923B7-801A-4585-974F-BA90F1CA9CA2}"/>
    <cellStyle name="Normal 6 3 3 2 3 5 2" xfId="30040" xr:uid="{A8F38A52-30AF-43B0-8752-92E136611BCA}"/>
    <cellStyle name="Normal 6 3 3 2 3 6" xfId="16873" xr:uid="{193F3BC2-EE8A-456B-910D-12F1CA77D70A}"/>
    <cellStyle name="Normal 6 3 3 2 3 6 2" xfId="30041" xr:uid="{F5FA4B0E-7DB6-4995-87D9-54A99978B6DB}"/>
    <cellStyle name="Normal 6 3 3 2 3 7" xfId="30026" xr:uid="{6EFB759A-B57A-4C89-B98A-ECC0DC35DF2F}"/>
    <cellStyle name="Normal 6 3 3 2 4" xfId="4188" xr:uid="{A73A2C2A-F1C1-471A-B474-91E5702921C4}"/>
    <cellStyle name="Normal 6 3 3 2 4 2" xfId="4189" xr:uid="{F3372485-84BD-43EE-AF1C-7CC205A5D8E2}"/>
    <cellStyle name="Normal 6 3 3 2 4 2 2" xfId="8850" xr:uid="{AC3ED039-EC29-49FA-85D2-7FC403BED72D}"/>
    <cellStyle name="Normal 6 3 3 2 4 2 2 2" xfId="30044" xr:uid="{59E4FDE2-DD16-4212-8B9D-BCC66024FB8D}"/>
    <cellStyle name="Normal 6 3 3 2 4 2 3" xfId="12231" xr:uid="{893484AF-FDC8-42D4-9DAE-66A86EE77EB2}"/>
    <cellStyle name="Normal 6 3 3 2 4 2 3 2" xfId="30045" xr:uid="{2A47A8DA-8A30-464F-861A-4D60296DE123}"/>
    <cellStyle name="Normal 6 3 3 2 4 2 4" xfId="16878" xr:uid="{4B9F75F6-E2BE-4543-8991-C4D5C8CC7BAD}"/>
    <cellStyle name="Normal 6 3 3 2 4 2 4 2" xfId="30046" xr:uid="{12A4C2AA-9018-43F7-8ADE-CA45E12C6053}"/>
    <cellStyle name="Normal 6 3 3 2 4 2 5" xfId="30043" xr:uid="{8B63C635-393A-4D78-8B77-98207310A66B}"/>
    <cellStyle name="Normal 6 3 3 2 4 3" xfId="8849" xr:uid="{BF32B3D4-BFF8-418D-83D3-5ADCCDDFE304}"/>
    <cellStyle name="Normal 6 3 3 2 4 3 2" xfId="30047" xr:uid="{0677518A-CEF7-4B86-B4C8-D82E41013B33}"/>
    <cellStyle name="Normal 6 3 3 2 4 4" xfId="12230" xr:uid="{83F2F947-1E4D-4823-9FFC-3D468C3D1F07}"/>
    <cellStyle name="Normal 6 3 3 2 4 4 2" xfId="30048" xr:uid="{FA72851D-C495-40F5-B80A-55FDF589029B}"/>
    <cellStyle name="Normal 6 3 3 2 4 5" xfId="16877" xr:uid="{7F963FE0-DCF3-4BE0-8C20-375F8AFBD8E7}"/>
    <cellStyle name="Normal 6 3 3 2 4 5 2" xfId="30049" xr:uid="{D78E5B40-8F49-4745-8713-910FC7BD7863}"/>
    <cellStyle name="Normal 6 3 3 2 4 6" xfId="30042" xr:uid="{09511340-1D49-457D-92AD-4E4A7AAB94BB}"/>
    <cellStyle name="Normal 6 3 3 2 5" xfId="4190" xr:uid="{608A0365-26F2-4A75-9E7D-66A58DE746B9}"/>
    <cellStyle name="Normal 6 3 3 2 5 2" xfId="8851" xr:uid="{66F70097-D18F-401A-BCBB-58A0A397A5C7}"/>
    <cellStyle name="Normal 6 3 3 2 5 2 2" xfId="30051" xr:uid="{CEA12F82-529A-46EF-8489-5AE664DE2DCF}"/>
    <cellStyle name="Normal 6 3 3 2 5 3" xfId="12232" xr:uid="{DA1E76C7-A06F-4E4E-9704-26FDC22528F7}"/>
    <cellStyle name="Normal 6 3 3 2 5 3 2" xfId="30052" xr:uid="{1898D997-8DF9-4DE5-ADA7-806F73746BC0}"/>
    <cellStyle name="Normal 6 3 3 2 5 4" xfId="16879" xr:uid="{4D7346FC-DBBD-4D7D-8D0A-556914F35E8E}"/>
    <cellStyle name="Normal 6 3 3 2 5 4 2" xfId="30053" xr:uid="{E5DB5B70-F3EA-4DED-B98A-698AEE521DF7}"/>
    <cellStyle name="Normal 6 3 3 2 5 5" xfId="30050" xr:uid="{F08B87C7-8626-4E0A-8600-4E38925BD97C}"/>
    <cellStyle name="Normal 6 3 3 2 6" xfId="4175" xr:uid="{8A0D382D-7E19-428C-AA2A-B9EE227D6A57}"/>
    <cellStyle name="Normal 6 3 3 2 6 2" xfId="30054" xr:uid="{BC956EEF-303D-43B5-853F-334AE063140E}"/>
    <cellStyle name="Normal 6 3 3 2 7" xfId="8836" xr:uid="{DA91537A-F22C-45A5-B216-66136699EA77}"/>
    <cellStyle name="Normal 6 3 3 2 7 2" xfId="30055" xr:uid="{AC704C5C-4F0C-4AC1-97A2-D1753E75E3AB}"/>
    <cellStyle name="Normal 6 3 3 2 8" xfId="12217" xr:uid="{F60DD598-EE87-4C81-AE31-96FC30E3B7EF}"/>
    <cellStyle name="Normal 6 3 3 2 8 2" xfId="30056" xr:uid="{38BB5E9E-A157-4472-8FFB-0D910FC3A11A}"/>
    <cellStyle name="Normal 6 3 3 2 9" xfId="16864" xr:uid="{BCF47BF4-3BC7-4EA6-95C8-69C471F0BA69}"/>
    <cellStyle name="Normal 6 3 3 2 9 2" xfId="30057" xr:uid="{7437A005-0DD1-4D97-8E6F-E25CF40BB624}"/>
    <cellStyle name="Normal 6 3 3 3" xfId="371" xr:uid="{B36723DE-C4F0-4DBD-A51A-5B0793DA75A7}"/>
    <cellStyle name="Normal 6 3 3 3 10" xfId="30058" xr:uid="{9EB67982-6238-4663-8888-B4E267F8B9E9}"/>
    <cellStyle name="Normal 6 3 3 3 2" xfId="4192" xr:uid="{30400534-A9A5-4201-982F-92138896A3D0}"/>
    <cellStyle name="Normal 6 3 3 3 2 2" xfId="4193" xr:uid="{3D9589C8-6FF9-4095-BA21-78744CE0EA25}"/>
    <cellStyle name="Normal 6 3 3 3 2 2 2" xfId="4194" xr:uid="{DB45DD90-67BE-4419-8477-D577C30C9B2C}"/>
    <cellStyle name="Normal 6 3 3 3 2 2 2 2" xfId="8855" xr:uid="{42F53EDF-B535-45E2-8D53-EF3C5461EF80}"/>
    <cellStyle name="Normal 6 3 3 3 2 2 2 2 2" xfId="30062" xr:uid="{73DC2A4F-5C00-44D3-9A11-06214AFEB9B5}"/>
    <cellStyle name="Normal 6 3 3 3 2 2 2 3" xfId="12236" xr:uid="{92E119CE-2603-4E83-B106-41F34C1003E6}"/>
    <cellStyle name="Normal 6 3 3 3 2 2 2 3 2" xfId="30063" xr:uid="{172C5134-3692-4F81-8DB4-6BDB6E4F332F}"/>
    <cellStyle name="Normal 6 3 3 3 2 2 2 4" xfId="16883" xr:uid="{01F06204-A61A-4F62-AEDB-CD81A229E2F0}"/>
    <cellStyle name="Normal 6 3 3 3 2 2 2 4 2" xfId="30064" xr:uid="{0FE7E4C4-12F8-4595-BC76-D56C203574ED}"/>
    <cellStyle name="Normal 6 3 3 3 2 2 2 5" xfId="30061" xr:uid="{EEE883C2-9F6C-42E5-8038-042128B00F9B}"/>
    <cellStyle name="Normal 6 3 3 3 2 2 3" xfId="8854" xr:uid="{F11873B5-884D-4E4A-B36F-EB7F7964A9FD}"/>
    <cellStyle name="Normal 6 3 3 3 2 2 3 2" xfId="30065" xr:uid="{A0198631-F57E-44DF-9B98-34B72CE443CA}"/>
    <cellStyle name="Normal 6 3 3 3 2 2 4" xfId="12235" xr:uid="{D80BD494-F263-40A2-927B-6AB04092E25F}"/>
    <cellStyle name="Normal 6 3 3 3 2 2 4 2" xfId="30066" xr:uid="{E35810B1-5DB3-4FE7-87F1-2676917ECF02}"/>
    <cellStyle name="Normal 6 3 3 3 2 2 5" xfId="16882" xr:uid="{64305E83-1878-432C-B727-44F97D4A5897}"/>
    <cellStyle name="Normal 6 3 3 3 2 2 5 2" xfId="30067" xr:uid="{52B5609B-9CE7-40F8-AEEF-A745B193AB15}"/>
    <cellStyle name="Normal 6 3 3 3 2 2 6" xfId="30060" xr:uid="{06DDF390-1DA4-434F-AF3A-C02E95AE41E9}"/>
    <cellStyle name="Normal 6 3 3 3 2 3" xfId="4195" xr:uid="{EF799D62-2156-4861-B556-20EFDB9A6200}"/>
    <cellStyle name="Normal 6 3 3 3 2 3 2" xfId="8856" xr:uid="{F43B61E0-1793-411C-84D9-29508C0D1CDA}"/>
    <cellStyle name="Normal 6 3 3 3 2 3 2 2" xfId="30069" xr:uid="{7ABCA23A-CFF9-41C9-BC33-26B19EF101F5}"/>
    <cellStyle name="Normal 6 3 3 3 2 3 3" xfId="12237" xr:uid="{144EB107-2F75-429C-BE9C-103E0E75AD54}"/>
    <cellStyle name="Normal 6 3 3 3 2 3 3 2" xfId="30070" xr:uid="{931477F7-6F14-40FE-8CD5-31EF8D59669B}"/>
    <cellStyle name="Normal 6 3 3 3 2 3 4" xfId="16884" xr:uid="{586B579C-2078-47C5-9117-46CE482ADE7E}"/>
    <cellStyle name="Normal 6 3 3 3 2 3 4 2" xfId="30071" xr:uid="{C3527C57-5025-4DD1-A2FF-519D23A7F347}"/>
    <cellStyle name="Normal 6 3 3 3 2 3 5" xfId="30068" xr:uid="{7E235E84-7C71-4FA3-ADD3-1FA9C3BF629D}"/>
    <cellStyle name="Normal 6 3 3 3 2 4" xfId="8853" xr:uid="{1EBFCEE3-37E1-4800-93E6-D0DA6A157F8C}"/>
    <cellStyle name="Normal 6 3 3 3 2 4 2" xfId="30072" xr:uid="{36126207-DA74-4F9D-9A1E-61CEE59AFADD}"/>
    <cellStyle name="Normal 6 3 3 3 2 5" xfId="12234" xr:uid="{97342FDF-D893-4D28-A1FF-84B627D1C27E}"/>
    <cellStyle name="Normal 6 3 3 3 2 5 2" xfId="30073" xr:uid="{AEA947FC-9123-476C-BB9A-E88C619ED3EF}"/>
    <cellStyle name="Normal 6 3 3 3 2 6" xfId="16881" xr:uid="{D966069C-C421-4D8B-A725-D8008665D23E}"/>
    <cellStyle name="Normal 6 3 3 3 2 6 2" xfId="30074" xr:uid="{0EAB5984-D4EA-4755-A9A4-776ECA975177}"/>
    <cellStyle name="Normal 6 3 3 3 2 7" xfId="30059" xr:uid="{D19FC332-0D56-4DEE-97D8-A102FAC5A970}"/>
    <cellStyle name="Normal 6 3 3 3 3" xfId="4196" xr:uid="{02437300-7269-474E-B194-9AE3EBE7E161}"/>
    <cellStyle name="Normal 6 3 3 3 3 2" xfId="4197" xr:uid="{90ED9CD8-3842-4A6E-B076-0A35F3BC11CD}"/>
    <cellStyle name="Normal 6 3 3 3 3 2 2" xfId="4198" xr:uid="{FDAC528D-CF8D-445C-A459-6C9E1998E82B}"/>
    <cellStyle name="Normal 6 3 3 3 3 2 2 2" xfId="8859" xr:uid="{B5339138-6B04-43A5-AA12-D061F15A8C14}"/>
    <cellStyle name="Normal 6 3 3 3 3 2 2 2 2" xfId="30078" xr:uid="{F789F250-4F64-4224-8812-8DB401B7BB65}"/>
    <cellStyle name="Normal 6 3 3 3 3 2 2 3" xfId="12240" xr:uid="{40B1CC49-8D04-4932-82EB-7FABAC3A0CD9}"/>
    <cellStyle name="Normal 6 3 3 3 3 2 2 3 2" xfId="30079" xr:uid="{2F7D5702-4863-4043-91C7-1DCEBE551825}"/>
    <cellStyle name="Normal 6 3 3 3 3 2 2 4" xfId="16887" xr:uid="{EA27E82A-AD9F-4A9E-AC52-B573B76A3916}"/>
    <cellStyle name="Normal 6 3 3 3 3 2 2 4 2" xfId="30080" xr:uid="{460269D5-6B07-4CEC-8090-61F2143AA04C}"/>
    <cellStyle name="Normal 6 3 3 3 3 2 2 5" xfId="30077" xr:uid="{5F95A642-0BFA-4BA8-8EF4-2B7E4715F887}"/>
    <cellStyle name="Normal 6 3 3 3 3 2 3" xfId="8858" xr:uid="{A49B9F48-E193-4946-BFB4-E6A0FB977BDE}"/>
    <cellStyle name="Normal 6 3 3 3 3 2 3 2" xfId="30081" xr:uid="{C65D6944-B0A9-46AC-92FC-75CB202D7C3F}"/>
    <cellStyle name="Normal 6 3 3 3 3 2 4" xfId="12239" xr:uid="{A04095BF-7DA8-4690-B419-0E5F557199E3}"/>
    <cellStyle name="Normal 6 3 3 3 3 2 4 2" xfId="30082" xr:uid="{1300E3D6-78AE-47F7-B270-78C1F97BB9C8}"/>
    <cellStyle name="Normal 6 3 3 3 3 2 5" xfId="16886" xr:uid="{1C719D4A-4CE9-4C28-8E70-05D137099428}"/>
    <cellStyle name="Normal 6 3 3 3 3 2 5 2" xfId="30083" xr:uid="{E1EBFD19-8F67-49AF-B333-BC3C0017FCA1}"/>
    <cellStyle name="Normal 6 3 3 3 3 2 6" xfId="30076" xr:uid="{61FDA9F0-F829-4AA8-9654-A8B59423367C}"/>
    <cellStyle name="Normal 6 3 3 3 3 3" xfId="4199" xr:uid="{11ED49D7-78B5-4A98-A7EC-4E22EB478959}"/>
    <cellStyle name="Normal 6 3 3 3 3 3 2" xfId="8860" xr:uid="{F0C415B3-6274-4DEB-AB50-E6D850EC0B08}"/>
    <cellStyle name="Normal 6 3 3 3 3 3 2 2" xfId="30085" xr:uid="{784BB75F-4584-45C7-BAB7-0C56C08803EF}"/>
    <cellStyle name="Normal 6 3 3 3 3 3 3" xfId="12241" xr:uid="{D2CF91C7-C2C1-4D7E-9B96-8BBB4AB98005}"/>
    <cellStyle name="Normal 6 3 3 3 3 3 3 2" xfId="30086" xr:uid="{709934F9-4E21-43F5-B2FD-94A298334E05}"/>
    <cellStyle name="Normal 6 3 3 3 3 3 4" xfId="16888" xr:uid="{3BD30B12-48FF-4B8E-A0F9-ACCC72D1682A}"/>
    <cellStyle name="Normal 6 3 3 3 3 3 4 2" xfId="30087" xr:uid="{3E4A682C-ACB6-4B83-AFBE-E901ADC1EF38}"/>
    <cellStyle name="Normal 6 3 3 3 3 3 5" xfId="30084" xr:uid="{96803DF8-166F-448F-A4ED-0C7119079513}"/>
    <cellStyle name="Normal 6 3 3 3 3 4" xfId="8857" xr:uid="{4F304E41-A398-477F-A68D-0A8C404E62AA}"/>
    <cellStyle name="Normal 6 3 3 3 3 4 2" xfId="30088" xr:uid="{7310E205-4FC9-4A1F-9EDF-DA8CD1AA53C5}"/>
    <cellStyle name="Normal 6 3 3 3 3 5" xfId="12238" xr:uid="{D7547AF6-1093-479A-99A4-700622F3E435}"/>
    <cellStyle name="Normal 6 3 3 3 3 5 2" xfId="30089" xr:uid="{74C8DCA8-826F-4664-9BA6-5E99CB5C5A1C}"/>
    <cellStyle name="Normal 6 3 3 3 3 6" xfId="16885" xr:uid="{7F02DBC6-4069-4B9A-8719-B875FD1E9892}"/>
    <cellStyle name="Normal 6 3 3 3 3 6 2" xfId="30090" xr:uid="{0BD37510-30B5-4259-A9CE-03DDEBD546B9}"/>
    <cellStyle name="Normal 6 3 3 3 3 7" xfId="30075" xr:uid="{7E5382FD-4FAF-4AD6-A6A8-D56B56612F43}"/>
    <cellStyle name="Normal 6 3 3 3 4" xfId="4200" xr:uid="{2167C6C4-1933-4786-8C0E-3578A05D2850}"/>
    <cellStyle name="Normal 6 3 3 3 4 2" xfId="4201" xr:uid="{2670480A-0B7D-4604-B664-DFA8AACF213D}"/>
    <cellStyle name="Normal 6 3 3 3 4 2 2" xfId="8862" xr:uid="{1151C703-C757-41D5-B48B-ECB951F975C9}"/>
    <cellStyle name="Normal 6 3 3 3 4 2 2 2" xfId="30093" xr:uid="{AD3353C6-5AD7-405D-BD30-D9E9D6A344C0}"/>
    <cellStyle name="Normal 6 3 3 3 4 2 3" xfId="12243" xr:uid="{39E2C5CB-0DD9-4495-9132-F767D535D27C}"/>
    <cellStyle name="Normal 6 3 3 3 4 2 3 2" xfId="30094" xr:uid="{5F7A6A26-DD84-47C3-9EEA-565E6BD990C9}"/>
    <cellStyle name="Normal 6 3 3 3 4 2 4" xfId="16890" xr:uid="{87F684BF-30C5-4157-A18A-F76DC44C75DD}"/>
    <cellStyle name="Normal 6 3 3 3 4 2 4 2" xfId="30095" xr:uid="{BC7872F9-C787-4FB8-9427-A599E5EA8FEC}"/>
    <cellStyle name="Normal 6 3 3 3 4 2 5" xfId="30092" xr:uid="{C429A98C-2E88-4511-A672-692B9B459E2F}"/>
    <cellStyle name="Normal 6 3 3 3 4 3" xfId="8861" xr:uid="{91C505AC-E25F-4D98-B031-39F6C2890F62}"/>
    <cellStyle name="Normal 6 3 3 3 4 3 2" xfId="30096" xr:uid="{7B90232A-5901-478E-A863-0FA2FED461C4}"/>
    <cellStyle name="Normal 6 3 3 3 4 4" xfId="12242" xr:uid="{594A2BD8-3D74-4285-A2C8-275C93D71814}"/>
    <cellStyle name="Normal 6 3 3 3 4 4 2" xfId="30097" xr:uid="{C7E9B79A-FE09-4662-B01B-C5720166AE93}"/>
    <cellStyle name="Normal 6 3 3 3 4 5" xfId="16889" xr:uid="{3954FE42-E7B4-4DB4-964D-49E77CAB1539}"/>
    <cellStyle name="Normal 6 3 3 3 4 5 2" xfId="30098" xr:uid="{69D0DCF8-05B4-4201-80E9-4627FEB9B5B0}"/>
    <cellStyle name="Normal 6 3 3 3 4 6" xfId="30091" xr:uid="{5A623665-E207-49D2-8049-15B70752AA63}"/>
    <cellStyle name="Normal 6 3 3 3 5" xfId="4202" xr:uid="{8EF8A094-841D-4103-BFBC-C4AFE30FF120}"/>
    <cellStyle name="Normal 6 3 3 3 5 2" xfId="8863" xr:uid="{A7138C77-0F88-4501-AFFB-0F25CB1D14AF}"/>
    <cellStyle name="Normal 6 3 3 3 5 2 2" xfId="30100" xr:uid="{CEB339BC-1B84-4379-A3B5-DBDD63E37DE2}"/>
    <cellStyle name="Normal 6 3 3 3 5 3" xfId="12244" xr:uid="{C71E54C9-718E-4964-AAE2-6811F3FF7EFF}"/>
    <cellStyle name="Normal 6 3 3 3 5 3 2" xfId="30101" xr:uid="{FF36B48D-03D6-4CF0-9CD4-C9DF0604A53B}"/>
    <cellStyle name="Normal 6 3 3 3 5 4" xfId="16891" xr:uid="{70290B0C-029F-41A0-943B-190ADDD6CDB9}"/>
    <cellStyle name="Normal 6 3 3 3 5 4 2" xfId="30102" xr:uid="{3DBFCC3B-C93A-4D3E-B44E-6323F75CB49D}"/>
    <cellStyle name="Normal 6 3 3 3 5 5" xfId="30099" xr:uid="{7DC111BE-AA4A-451A-BF05-A35CD7A84917}"/>
    <cellStyle name="Normal 6 3 3 3 6" xfId="4191" xr:uid="{05A945BC-ABB6-497F-9A86-86601F3D0263}"/>
    <cellStyle name="Normal 6 3 3 3 6 2" xfId="30103" xr:uid="{6E6574C0-4C23-4E45-BDB1-679F8F5B14A5}"/>
    <cellStyle name="Normal 6 3 3 3 7" xfId="8852" xr:uid="{EDA30859-39BB-44BE-AA70-F114B590A0F8}"/>
    <cellStyle name="Normal 6 3 3 3 7 2" xfId="30104" xr:uid="{25992819-C186-44E4-9D7D-5BFBFA1BBB93}"/>
    <cellStyle name="Normal 6 3 3 3 8" xfId="12233" xr:uid="{E0482DEA-AEA3-44D0-8E47-D187A495E554}"/>
    <cellStyle name="Normal 6 3 3 3 8 2" xfId="30105" xr:uid="{8C53DA3D-E674-4601-B659-B9449485C3EF}"/>
    <cellStyle name="Normal 6 3 3 3 9" xfId="16880" xr:uid="{D14D73E7-0686-4592-88EA-5B71AF22564D}"/>
    <cellStyle name="Normal 6 3 3 3 9 2" xfId="30106" xr:uid="{8E427929-C5E6-46A4-9C18-F493526783BC}"/>
    <cellStyle name="Normal 6 3 3 4" xfId="4203" xr:uid="{92B8E45F-71ED-4328-8E0E-6D29FB35E967}"/>
    <cellStyle name="Normal 6 3 3 4 2" xfId="4204" xr:uid="{45360455-7914-4112-8D08-8E38915AEB46}"/>
    <cellStyle name="Normal 6 3 3 4 2 2" xfId="4205" xr:uid="{AF12B299-BCBD-41F2-BDC7-D2B21FC6155A}"/>
    <cellStyle name="Normal 6 3 3 4 2 2 2" xfId="8866" xr:uid="{389F688F-01E1-4578-8D9E-EE1E493D0C54}"/>
    <cellStyle name="Normal 6 3 3 4 2 2 2 2" xfId="30110" xr:uid="{2DF3616E-6E89-4546-867E-403EF61CAC36}"/>
    <cellStyle name="Normal 6 3 3 4 2 2 3" xfId="12247" xr:uid="{247E4396-DE00-4B82-BC00-8E5FB293D771}"/>
    <cellStyle name="Normal 6 3 3 4 2 2 3 2" xfId="30111" xr:uid="{ABDCEE4C-2D5A-4E88-B9AF-ED3DFD236E04}"/>
    <cellStyle name="Normal 6 3 3 4 2 2 4" xfId="16894" xr:uid="{A00629D5-CB2A-495F-A05E-92D7A8AE513C}"/>
    <cellStyle name="Normal 6 3 3 4 2 2 4 2" xfId="30112" xr:uid="{ACA0F3E8-BE76-443B-AF6E-B0611CFAEC1A}"/>
    <cellStyle name="Normal 6 3 3 4 2 2 5" xfId="30109" xr:uid="{549BF5EB-C00A-44D0-9CA7-20CB2E3C3C90}"/>
    <cellStyle name="Normal 6 3 3 4 2 3" xfId="8865" xr:uid="{71160465-C62B-43C2-A712-3250F0B0201B}"/>
    <cellStyle name="Normal 6 3 3 4 2 3 2" xfId="30113" xr:uid="{31F66CBA-3E5E-4407-8D23-BE88B9C2E88B}"/>
    <cellStyle name="Normal 6 3 3 4 2 4" xfId="12246" xr:uid="{FF080D53-0BBE-4121-B8C2-2E8D4C25AD2D}"/>
    <cellStyle name="Normal 6 3 3 4 2 4 2" xfId="30114" xr:uid="{069ABDEE-507F-42AD-8052-A3FFCC849AF8}"/>
    <cellStyle name="Normal 6 3 3 4 2 5" xfId="16893" xr:uid="{C5026601-6900-43F4-88F8-EEC134DCCB45}"/>
    <cellStyle name="Normal 6 3 3 4 2 5 2" xfId="30115" xr:uid="{D5E799C4-D883-4D40-93DC-9A6A66BCB878}"/>
    <cellStyle name="Normal 6 3 3 4 2 6" xfId="30108" xr:uid="{05FE4B22-1FA1-4DC0-9416-4383E842CD24}"/>
    <cellStyle name="Normal 6 3 3 4 3" xfId="4206" xr:uid="{B9204730-2942-4D23-B768-D7B1678B71F5}"/>
    <cellStyle name="Normal 6 3 3 4 3 2" xfId="8867" xr:uid="{AB1EB447-D4D2-47A7-93A1-8BA27AC4AD39}"/>
    <cellStyle name="Normal 6 3 3 4 3 2 2" xfId="30117" xr:uid="{553B3E69-16F4-44DF-B5CF-A38234492914}"/>
    <cellStyle name="Normal 6 3 3 4 3 3" xfId="12248" xr:uid="{0087774E-3597-4299-9187-80CDE897255E}"/>
    <cellStyle name="Normal 6 3 3 4 3 3 2" xfId="30118" xr:uid="{9E35FE69-56CB-4C51-8DB8-4BF839848E19}"/>
    <cellStyle name="Normal 6 3 3 4 3 4" xfId="16895" xr:uid="{E009E58C-F39A-4A64-8BD8-066784AFECAE}"/>
    <cellStyle name="Normal 6 3 3 4 3 4 2" xfId="30119" xr:uid="{C5E0C5BC-1BF2-416C-8D3E-154C2C9AEA3B}"/>
    <cellStyle name="Normal 6 3 3 4 3 5" xfId="30116" xr:uid="{937F93B0-290E-4782-8B1C-551885E3B253}"/>
    <cellStyle name="Normal 6 3 3 4 4" xfId="8864" xr:uid="{E68E1AC5-B5E2-438F-B69E-55BFF1CDA326}"/>
    <cellStyle name="Normal 6 3 3 4 4 2" xfId="30120" xr:uid="{9A9BD657-F9BE-4F04-9A94-C278011DF28F}"/>
    <cellStyle name="Normal 6 3 3 4 5" xfId="12245" xr:uid="{F274389B-0E52-4F02-86AF-F4B4B9413BF2}"/>
    <cellStyle name="Normal 6 3 3 4 5 2" xfId="30121" xr:uid="{EBC7D01E-DFF8-46C0-90EE-537294875747}"/>
    <cellStyle name="Normal 6 3 3 4 6" xfId="16892" xr:uid="{5651C86C-7D65-4C90-B126-33787560CA66}"/>
    <cellStyle name="Normal 6 3 3 4 6 2" xfId="30122" xr:uid="{B1CC553D-458F-4A41-8766-3BE147A96FD2}"/>
    <cellStyle name="Normal 6 3 3 4 7" xfId="30107" xr:uid="{9E3C4FB6-7B3C-406D-8FB3-B5F45D0FD5DC}"/>
    <cellStyle name="Normal 6 3 3 5" xfId="4207" xr:uid="{E9123C1A-564F-4B9F-BF8A-5BD0F3853164}"/>
    <cellStyle name="Normal 6 3 3 5 2" xfId="4208" xr:uid="{685603B8-C556-4F48-B367-A12BB89E62B0}"/>
    <cellStyle name="Normal 6 3 3 5 2 2" xfId="4209" xr:uid="{24D88ABE-FA64-469F-B68A-D3F2AA1D8387}"/>
    <cellStyle name="Normal 6 3 3 5 2 2 2" xfId="8870" xr:uid="{D2B89EB1-D70E-41A9-B3E4-6C2E50D2743E}"/>
    <cellStyle name="Normal 6 3 3 5 2 2 2 2" xfId="30126" xr:uid="{53AB5E18-0F5C-4208-8A25-D6E0B6DFD960}"/>
    <cellStyle name="Normal 6 3 3 5 2 2 3" xfId="12251" xr:uid="{4AC5BA1F-5A19-4AFD-9139-7E042D2034C3}"/>
    <cellStyle name="Normal 6 3 3 5 2 2 3 2" xfId="30127" xr:uid="{E2323E27-54F0-4FE8-A405-AF60251B0884}"/>
    <cellStyle name="Normal 6 3 3 5 2 2 4" xfId="16898" xr:uid="{C01E49B5-E420-4893-9683-FA2585D89B8D}"/>
    <cellStyle name="Normal 6 3 3 5 2 2 4 2" xfId="30128" xr:uid="{F3607034-033C-4A2B-84DB-D19184D4F21A}"/>
    <cellStyle name="Normal 6 3 3 5 2 2 5" xfId="30125" xr:uid="{B45E17CF-6AE7-4978-BC35-DD57132C4EBB}"/>
    <cellStyle name="Normal 6 3 3 5 2 3" xfId="8869" xr:uid="{1D140D25-2BBF-4540-B76F-1D756C8BDC54}"/>
    <cellStyle name="Normal 6 3 3 5 2 3 2" xfId="30129" xr:uid="{0B0FA05B-70CE-46F6-BDC5-2EE6CF95E6DE}"/>
    <cellStyle name="Normal 6 3 3 5 2 4" xfId="12250" xr:uid="{E9F8FAF0-2034-4BAF-9E9E-7AEE4D5AEFEB}"/>
    <cellStyle name="Normal 6 3 3 5 2 4 2" xfId="30130" xr:uid="{FC603210-2149-4A16-8926-A8AE1C1385FE}"/>
    <cellStyle name="Normal 6 3 3 5 2 5" xfId="16897" xr:uid="{2F44D4D8-D067-48AD-9437-067729ED9431}"/>
    <cellStyle name="Normal 6 3 3 5 2 5 2" xfId="30131" xr:uid="{51D600A8-D23B-443C-A1B1-238C20F9DE47}"/>
    <cellStyle name="Normal 6 3 3 5 2 6" xfId="30124" xr:uid="{A48A3426-DF01-4439-8211-7E7BF80AE953}"/>
    <cellStyle name="Normal 6 3 3 5 3" xfId="4210" xr:uid="{81AD0815-AC65-4879-AC7B-764E51B75C2F}"/>
    <cellStyle name="Normal 6 3 3 5 3 2" xfId="8871" xr:uid="{BA26E149-2A9F-43A0-B49C-A52AF56A8608}"/>
    <cellStyle name="Normal 6 3 3 5 3 2 2" xfId="30133" xr:uid="{8E252D98-8EA3-4A1A-963A-E321051B94B7}"/>
    <cellStyle name="Normal 6 3 3 5 3 3" xfId="12252" xr:uid="{7290AB0C-255D-4011-A3C7-8E9A0441C6E8}"/>
    <cellStyle name="Normal 6 3 3 5 3 3 2" xfId="30134" xr:uid="{6B65A813-1991-4991-A7EA-41DA3D649107}"/>
    <cellStyle name="Normal 6 3 3 5 3 4" xfId="16899" xr:uid="{FDA3CC58-D1F3-4B89-87BD-57A3E3955248}"/>
    <cellStyle name="Normal 6 3 3 5 3 4 2" xfId="30135" xr:uid="{51533400-B0D8-40BD-906E-FE5C47075B2B}"/>
    <cellStyle name="Normal 6 3 3 5 3 5" xfId="30132" xr:uid="{D0535536-59B7-440B-B670-7CF6EDFD31D6}"/>
    <cellStyle name="Normal 6 3 3 5 4" xfId="8868" xr:uid="{F14BDB61-6BA1-451B-9A2F-A9D811994A43}"/>
    <cellStyle name="Normal 6 3 3 5 4 2" xfId="30136" xr:uid="{D7BE086E-A7BD-47E2-A922-D5B3950A7C2F}"/>
    <cellStyle name="Normal 6 3 3 5 5" xfId="12249" xr:uid="{670E7862-13F9-4C0E-A464-9F68000B39EA}"/>
    <cellStyle name="Normal 6 3 3 5 5 2" xfId="30137" xr:uid="{6A76839B-D4AF-4431-BB06-BBB016A4B83C}"/>
    <cellStyle name="Normal 6 3 3 5 6" xfId="16896" xr:uid="{7AF77CE8-063C-41F9-BD53-613AB4821BA1}"/>
    <cellStyle name="Normal 6 3 3 5 6 2" xfId="30138" xr:uid="{E8ADED8D-E5E1-45D1-B595-EB5D0FD99C30}"/>
    <cellStyle name="Normal 6 3 3 5 7" xfId="30123" xr:uid="{7096FDD6-21F9-45A7-85EA-A38FBC2BD740}"/>
    <cellStyle name="Normal 6 3 3 6" xfId="4211" xr:uid="{96D895B1-88EF-40E8-BDDC-47A323AAA36D}"/>
    <cellStyle name="Normal 6 3 3 6 2" xfId="4212" xr:uid="{0F2C9016-BDEA-4A56-AB92-D3405F3BA140}"/>
    <cellStyle name="Normal 6 3 3 6 2 2" xfId="8873" xr:uid="{518E8804-EDC1-4818-AFCB-15D80B55E223}"/>
    <cellStyle name="Normal 6 3 3 6 2 2 2" xfId="30141" xr:uid="{55C35D58-315C-42BC-9AAC-A0374F542246}"/>
    <cellStyle name="Normal 6 3 3 6 2 3" xfId="12254" xr:uid="{DF5FEC59-9A02-40F3-BCD6-C170796E0A28}"/>
    <cellStyle name="Normal 6 3 3 6 2 3 2" xfId="30142" xr:uid="{FB32446B-44AE-44F7-B719-2ECC84DDB9BC}"/>
    <cellStyle name="Normal 6 3 3 6 2 4" xfId="16901" xr:uid="{7EEC1B47-4EEA-4263-8DE7-7D72E7652908}"/>
    <cellStyle name="Normal 6 3 3 6 2 4 2" xfId="30143" xr:uid="{59BEFCFB-7743-4F7B-951C-9F2465AA03C1}"/>
    <cellStyle name="Normal 6 3 3 6 2 5" xfId="30140" xr:uid="{CB148D9D-20D7-472E-9D2F-8BB68ADE774E}"/>
    <cellStyle name="Normal 6 3 3 6 3" xfId="8872" xr:uid="{3C2C7992-9E55-4101-A848-0C0468F3CB32}"/>
    <cellStyle name="Normal 6 3 3 6 3 2" xfId="30144" xr:uid="{F3422A43-74BD-4C4F-9B32-88E09C6F8E29}"/>
    <cellStyle name="Normal 6 3 3 6 4" xfId="12253" xr:uid="{F7C02683-C9FD-4506-BB09-7B0205D3EF17}"/>
    <cellStyle name="Normal 6 3 3 6 4 2" xfId="30145" xr:uid="{D1B48942-6E30-4705-8712-5C09CFEB06B3}"/>
    <cellStyle name="Normal 6 3 3 6 5" xfId="16900" xr:uid="{D75856E6-275D-4EF3-9F02-A91D2C2626CD}"/>
    <cellStyle name="Normal 6 3 3 6 5 2" xfId="30146" xr:uid="{0AC37A3A-3EF1-4052-9B40-1B99EA6128CE}"/>
    <cellStyle name="Normal 6 3 3 6 6" xfId="30139" xr:uid="{733AD953-7472-4628-998D-7C8E9FDA0741}"/>
    <cellStyle name="Normal 6 3 3 7" xfId="4213" xr:uid="{08EF1BF2-3425-4AEE-A51F-7EF6D0303896}"/>
    <cellStyle name="Normal 6 3 3 7 2" xfId="4214" xr:uid="{29238C49-F17B-4A3B-ADFA-BD3389C4468C}"/>
    <cellStyle name="Normal 6 3 3 7 2 2" xfId="8875" xr:uid="{D6A61462-5B0F-4A0B-82F3-1B4F843BA82C}"/>
    <cellStyle name="Normal 6 3 3 7 2 2 2" xfId="30149" xr:uid="{B99C373F-1097-4AA5-BE76-5E6D559F9895}"/>
    <cellStyle name="Normal 6 3 3 7 2 3" xfId="12256" xr:uid="{BA149B46-5072-46F5-A6CC-FA4219522ABC}"/>
    <cellStyle name="Normal 6 3 3 7 2 3 2" xfId="30150" xr:uid="{237BEA18-B6FB-4F92-9412-6F0BC610ADBC}"/>
    <cellStyle name="Normal 6 3 3 7 2 4" xfId="16903" xr:uid="{DB598D8F-40E2-432A-B888-CD3CBE374D0B}"/>
    <cellStyle name="Normal 6 3 3 7 2 4 2" xfId="30151" xr:uid="{07E541E0-3DE4-41A2-A435-BCCB20BB8D0D}"/>
    <cellStyle name="Normal 6 3 3 7 2 5" xfId="30148" xr:uid="{8E7E8F0E-0F65-4F99-BBCC-3F5DFE3113B9}"/>
    <cellStyle name="Normal 6 3 3 7 3" xfId="8874" xr:uid="{0E640A7C-988F-496D-8912-50C5B6D16097}"/>
    <cellStyle name="Normal 6 3 3 7 3 2" xfId="30152" xr:uid="{88F31F54-D342-4069-B890-E92356575A61}"/>
    <cellStyle name="Normal 6 3 3 7 4" xfId="12255" xr:uid="{64A075C6-2DC5-4CDF-82CD-5DB66EFEC80C}"/>
    <cellStyle name="Normal 6 3 3 7 4 2" xfId="30153" xr:uid="{7698F4DF-65E2-483B-9E22-8677D831E6FD}"/>
    <cellStyle name="Normal 6 3 3 7 5" xfId="16902" xr:uid="{BD2215CC-050D-4057-81E3-315B202E1AE8}"/>
    <cellStyle name="Normal 6 3 3 7 5 2" xfId="30154" xr:uid="{C8C6F270-0AB1-4E29-A9E2-7AAA1EE2A020}"/>
    <cellStyle name="Normal 6 3 3 7 6" xfId="30147" xr:uid="{47200DF2-8904-4199-9218-0DCACAEF5629}"/>
    <cellStyle name="Normal 6 3 3 8" xfId="4215" xr:uid="{A8F3F55F-69D9-4C63-BF3C-6510C337B599}"/>
    <cellStyle name="Normal 6 3 3 8 2" xfId="8876" xr:uid="{552F1C61-13FA-4E76-8B16-C3701A1FD151}"/>
    <cellStyle name="Normal 6 3 3 8 2 2" xfId="30156" xr:uid="{D9AFDAC1-208C-4066-B99A-F3F05F3283A3}"/>
    <cellStyle name="Normal 6 3 3 8 3" xfId="12257" xr:uid="{8956B676-F856-4059-879C-CCECD1EC4530}"/>
    <cellStyle name="Normal 6 3 3 8 3 2" xfId="30157" xr:uid="{362A218A-BB47-41FA-B162-46A27A907E30}"/>
    <cellStyle name="Normal 6 3 3 8 4" xfId="16904" xr:uid="{89778233-037D-462B-A38A-50C400626E0C}"/>
    <cellStyle name="Normal 6 3 3 8 4 2" xfId="30158" xr:uid="{96C91A24-EAFD-4374-867D-A76C04165F71}"/>
    <cellStyle name="Normal 6 3 3 8 5" xfId="30155" xr:uid="{326D9DA0-21A9-4F30-9BEA-77C8F987DD2C}"/>
    <cellStyle name="Normal 6 3 3 9" xfId="4174" xr:uid="{BEA5F008-E9E5-48B0-BAA8-4A5452B0FE7F}"/>
    <cellStyle name="Normal 6 3 3 9 2" xfId="30159" xr:uid="{478B642B-E97F-46C9-A3F6-440270596843}"/>
    <cellStyle name="Normal 6 3 4" xfId="281" xr:uid="{61E693F7-C84F-405C-8C81-DE5092ACF980}"/>
    <cellStyle name="Normal 6 3 4 10" xfId="30160" xr:uid="{8B166DAB-DE81-4CB3-B38B-4A805BD406E0}"/>
    <cellStyle name="Normal 6 3 4 2" xfId="4217" xr:uid="{F69C8DAC-74CD-45C8-BABC-9CD7A4668F51}"/>
    <cellStyle name="Normal 6 3 4 2 2" xfId="4218" xr:uid="{3D9E2AF0-9E55-400F-BF96-DB625481CB76}"/>
    <cellStyle name="Normal 6 3 4 2 2 2" xfId="4219" xr:uid="{FCC05E5D-810A-4DA0-9C1E-56AF5FFF4792}"/>
    <cellStyle name="Normal 6 3 4 2 2 2 2" xfId="4220" xr:uid="{49F56784-3123-4D1E-BF65-063CB078C546}"/>
    <cellStyle name="Normal 6 3 4 2 2 2 2 2" xfId="8881" xr:uid="{2C89FB4C-57DB-4A8C-9FA4-97550543F897}"/>
    <cellStyle name="Normal 6 3 4 2 2 2 2 2 2" xfId="30165" xr:uid="{0E78C96D-4552-496E-8941-A91839B45C58}"/>
    <cellStyle name="Normal 6 3 4 2 2 2 2 3" xfId="12262" xr:uid="{4BE02C96-2C5A-4BF2-AED1-B15892782AD0}"/>
    <cellStyle name="Normal 6 3 4 2 2 2 2 3 2" xfId="30166" xr:uid="{C04FB8C2-41BE-426B-8E50-CD54CF52A5B4}"/>
    <cellStyle name="Normal 6 3 4 2 2 2 2 4" xfId="16909" xr:uid="{8DDAFB41-B442-460A-A60F-CC8197A507D4}"/>
    <cellStyle name="Normal 6 3 4 2 2 2 2 4 2" xfId="30167" xr:uid="{5DE4189F-C0F1-4690-8D2F-997E1BBE255C}"/>
    <cellStyle name="Normal 6 3 4 2 2 2 2 5" xfId="30164" xr:uid="{85466DDA-0769-4FA6-8A26-D2C8880A0C7E}"/>
    <cellStyle name="Normal 6 3 4 2 2 2 3" xfId="8880" xr:uid="{EFA0A584-6223-4848-A8BA-CB4714947B1B}"/>
    <cellStyle name="Normal 6 3 4 2 2 2 3 2" xfId="30168" xr:uid="{596BB5AC-DA49-4338-BAF3-849AEAB19989}"/>
    <cellStyle name="Normal 6 3 4 2 2 2 4" xfId="12261" xr:uid="{BDD3F6E0-821C-43D2-98BA-AB089794D823}"/>
    <cellStyle name="Normal 6 3 4 2 2 2 4 2" xfId="30169" xr:uid="{678F1CE1-9A9D-47A3-AED7-6A9E17C5E7FD}"/>
    <cellStyle name="Normal 6 3 4 2 2 2 5" xfId="16908" xr:uid="{63CD7595-107E-4458-9AF8-FD134840EE9F}"/>
    <cellStyle name="Normal 6 3 4 2 2 2 5 2" xfId="30170" xr:uid="{7D96F6FF-FB6D-413F-A957-B4B0564D8AAE}"/>
    <cellStyle name="Normal 6 3 4 2 2 2 6" xfId="30163" xr:uid="{D18229DF-815B-437D-B652-A78AB1435E16}"/>
    <cellStyle name="Normal 6 3 4 2 2 3" xfId="4221" xr:uid="{E5690263-D554-485D-A237-DABE7A720DC1}"/>
    <cellStyle name="Normal 6 3 4 2 2 3 2" xfId="8882" xr:uid="{1954085C-987C-40B3-99EB-6E2E88A72CD1}"/>
    <cellStyle name="Normal 6 3 4 2 2 3 2 2" xfId="30172" xr:uid="{E0C0B2A7-B7DB-43F3-BE67-5B9D57DAA4B9}"/>
    <cellStyle name="Normal 6 3 4 2 2 3 3" xfId="12263" xr:uid="{E7B3B723-1EED-478C-9A6F-8EB289445B62}"/>
    <cellStyle name="Normal 6 3 4 2 2 3 3 2" xfId="30173" xr:uid="{10289A57-BC88-4731-A5DA-9F84C91D9000}"/>
    <cellStyle name="Normal 6 3 4 2 2 3 4" xfId="16910" xr:uid="{862A79C2-5461-47B2-BFF3-9ED77C8DC71F}"/>
    <cellStyle name="Normal 6 3 4 2 2 3 4 2" xfId="30174" xr:uid="{F9D78292-CE53-4A53-933C-3C674378D39B}"/>
    <cellStyle name="Normal 6 3 4 2 2 3 5" xfId="30171" xr:uid="{77330685-B99E-4D88-BFA1-9AAFD2FC462F}"/>
    <cellStyle name="Normal 6 3 4 2 2 4" xfId="8879" xr:uid="{4B561487-48F8-4B70-AE0A-D7A806E72144}"/>
    <cellStyle name="Normal 6 3 4 2 2 4 2" xfId="30175" xr:uid="{04F99ACD-8014-41F2-8889-176228E2E244}"/>
    <cellStyle name="Normal 6 3 4 2 2 5" xfId="12260" xr:uid="{761F5E9E-1035-4AA8-AB78-7F8D36A6A90E}"/>
    <cellStyle name="Normal 6 3 4 2 2 5 2" xfId="30176" xr:uid="{75E67B68-1611-49BD-9E92-BA92CED3DDD2}"/>
    <cellStyle name="Normal 6 3 4 2 2 6" xfId="16907" xr:uid="{DEEEB809-AE9E-4277-903E-B20CB55EB798}"/>
    <cellStyle name="Normal 6 3 4 2 2 6 2" xfId="30177" xr:uid="{B473B8BC-048D-4A9F-9996-7029BC7A5A2A}"/>
    <cellStyle name="Normal 6 3 4 2 2 7" xfId="30162" xr:uid="{645DFBBF-3EF1-4AC2-AF54-81ED5658FCC6}"/>
    <cellStyle name="Normal 6 3 4 2 3" xfId="4222" xr:uid="{5B1CE83C-3204-4DA4-BEDB-A37415E7C766}"/>
    <cellStyle name="Normal 6 3 4 2 3 2" xfId="4223" xr:uid="{B51432A1-D5F6-42B4-85AC-AEAECE74736F}"/>
    <cellStyle name="Normal 6 3 4 2 3 2 2" xfId="8884" xr:uid="{C2C8296A-AD73-46D8-AB93-521D14BEACB4}"/>
    <cellStyle name="Normal 6 3 4 2 3 2 2 2" xfId="30180" xr:uid="{B7E15A4B-D02D-4765-A502-620D9FCD7F29}"/>
    <cellStyle name="Normal 6 3 4 2 3 2 3" xfId="12265" xr:uid="{BEAF7D18-7634-468D-A7F6-E467A3E71AD0}"/>
    <cellStyle name="Normal 6 3 4 2 3 2 3 2" xfId="30181" xr:uid="{25E2EB4D-5E8D-4386-ADEE-092E7A370173}"/>
    <cellStyle name="Normal 6 3 4 2 3 2 4" xfId="16912" xr:uid="{770DB91A-E33A-4DF5-86BD-25A6DA446C18}"/>
    <cellStyle name="Normal 6 3 4 2 3 2 4 2" xfId="30182" xr:uid="{E7896E6D-134B-483D-B90F-B817F0B38C7A}"/>
    <cellStyle name="Normal 6 3 4 2 3 2 5" xfId="30179" xr:uid="{21037F1E-1E48-40CB-81A5-09A2A8252C69}"/>
    <cellStyle name="Normal 6 3 4 2 3 3" xfId="8883" xr:uid="{3CE33CB9-1404-49A2-AF0D-B784F70F2828}"/>
    <cellStyle name="Normal 6 3 4 2 3 3 2" xfId="30183" xr:uid="{7FCC3649-53C8-4460-9B19-1E38314F7804}"/>
    <cellStyle name="Normal 6 3 4 2 3 4" xfId="12264" xr:uid="{13BB8318-8DDE-4F4D-9106-3014B4CCEBFE}"/>
    <cellStyle name="Normal 6 3 4 2 3 4 2" xfId="30184" xr:uid="{4A902787-08FF-426E-ABCA-F42FD19E9FD9}"/>
    <cellStyle name="Normal 6 3 4 2 3 5" xfId="16911" xr:uid="{B164C2FE-C202-4440-BB34-06B6EA4FF22E}"/>
    <cellStyle name="Normal 6 3 4 2 3 5 2" xfId="30185" xr:uid="{5DAA861F-741E-43E1-8752-293C18DE64CA}"/>
    <cellStyle name="Normal 6 3 4 2 3 6" xfId="30178" xr:uid="{F0B032C0-B815-4F96-AFA9-84A08A13656C}"/>
    <cellStyle name="Normal 6 3 4 2 4" xfId="4224" xr:uid="{B4F6C2C3-666B-4995-95B6-56441E3754DD}"/>
    <cellStyle name="Normal 6 3 4 2 4 2" xfId="8885" xr:uid="{9F8922BD-57E4-4D82-97B8-CAE1BCED6B61}"/>
    <cellStyle name="Normal 6 3 4 2 4 2 2" xfId="30187" xr:uid="{8FD39E80-523E-42C7-8C5A-D8DF191C90D8}"/>
    <cellStyle name="Normal 6 3 4 2 4 3" xfId="12266" xr:uid="{94DFF37B-A08C-4714-AC83-179B4F7F0AA7}"/>
    <cellStyle name="Normal 6 3 4 2 4 3 2" xfId="30188" xr:uid="{A796C8A7-A56D-4CD6-B089-63F202FAD70D}"/>
    <cellStyle name="Normal 6 3 4 2 4 4" xfId="16913" xr:uid="{916584DF-9EA2-4D1F-A87C-97CF1F17A16C}"/>
    <cellStyle name="Normal 6 3 4 2 4 4 2" xfId="30189" xr:uid="{8ED061DB-6048-40A6-8C2A-A3F8D79C63C1}"/>
    <cellStyle name="Normal 6 3 4 2 4 5" xfId="30186" xr:uid="{4F34F094-2A2B-414D-8CF2-F2B4A4A91D28}"/>
    <cellStyle name="Normal 6 3 4 2 5" xfId="8878" xr:uid="{6B6067B6-D8DC-4492-8457-19A7011600CD}"/>
    <cellStyle name="Normal 6 3 4 2 5 2" xfId="30190" xr:uid="{AA57017E-940F-4F20-B714-5A8B9D060706}"/>
    <cellStyle name="Normal 6 3 4 2 6" xfId="12259" xr:uid="{3F69B31B-38D6-4EAB-BFA3-5CDA849192EE}"/>
    <cellStyle name="Normal 6 3 4 2 6 2" xfId="30191" xr:uid="{2E0C48EE-C0EB-4E2F-A79C-D7330E6C730F}"/>
    <cellStyle name="Normal 6 3 4 2 7" xfId="16906" xr:uid="{D3A326AE-5409-441B-826D-3E32C75C0E65}"/>
    <cellStyle name="Normal 6 3 4 2 7 2" xfId="30192" xr:uid="{30457F2A-143B-46C9-B2B6-F125E2F0EC5A}"/>
    <cellStyle name="Normal 6 3 4 2 8" xfId="30161" xr:uid="{5DF4AD33-35E4-43CC-B2B2-26B59A1A1F69}"/>
    <cellStyle name="Normal 6 3 4 3" xfId="4225" xr:uid="{36AC2F34-1D1D-4C7A-8A85-A01C8A2EA297}"/>
    <cellStyle name="Normal 6 3 4 3 2" xfId="4226" xr:uid="{D01C5599-4CE6-4B83-B6AD-016448A1E037}"/>
    <cellStyle name="Normal 6 3 4 3 2 2" xfId="4227" xr:uid="{67DCEA02-196D-45D5-B0F8-35E81B8AF38D}"/>
    <cellStyle name="Normal 6 3 4 3 2 2 2" xfId="8888" xr:uid="{755E81D2-5965-47FC-AB8F-4F3FF5BC09DD}"/>
    <cellStyle name="Normal 6 3 4 3 2 2 2 2" xfId="30196" xr:uid="{C16C794B-C214-4204-8EA7-626BBD562F17}"/>
    <cellStyle name="Normal 6 3 4 3 2 2 3" xfId="12269" xr:uid="{A2A129A8-4994-41EB-8AFC-B7AB968B2167}"/>
    <cellStyle name="Normal 6 3 4 3 2 2 3 2" xfId="30197" xr:uid="{917384D9-FAA4-4E88-9CF3-94560232A9B1}"/>
    <cellStyle name="Normal 6 3 4 3 2 2 4" xfId="16916" xr:uid="{48CD6E98-34E5-4C34-ADF4-EF4AD8F3AC65}"/>
    <cellStyle name="Normal 6 3 4 3 2 2 4 2" xfId="30198" xr:uid="{25CB73B8-3871-4AB4-A969-D8DAFF4BAFAF}"/>
    <cellStyle name="Normal 6 3 4 3 2 2 5" xfId="30195" xr:uid="{DE75FC89-BA64-4DF7-BAAE-B5B019B30486}"/>
    <cellStyle name="Normal 6 3 4 3 2 3" xfId="8887" xr:uid="{3780FF02-F51C-4ED5-9D5F-A156A1CF2823}"/>
    <cellStyle name="Normal 6 3 4 3 2 3 2" xfId="30199" xr:uid="{D5F6CEED-F9D7-43B2-B1C3-B9A40168B067}"/>
    <cellStyle name="Normal 6 3 4 3 2 4" xfId="12268" xr:uid="{558FB8F1-7BAC-44BC-83B5-27AABD2EE19F}"/>
    <cellStyle name="Normal 6 3 4 3 2 4 2" xfId="30200" xr:uid="{5D747C03-3C42-4F7E-AC43-4A112AC5D090}"/>
    <cellStyle name="Normal 6 3 4 3 2 5" xfId="16915" xr:uid="{BC42C71E-7193-4A1D-8EA2-1847A42F4263}"/>
    <cellStyle name="Normal 6 3 4 3 2 5 2" xfId="30201" xr:uid="{D3E5A651-4E37-4985-9997-3F2788C662E6}"/>
    <cellStyle name="Normal 6 3 4 3 2 6" xfId="30194" xr:uid="{A8880472-AD43-47C9-A3F8-63E54F731A37}"/>
    <cellStyle name="Normal 6 3 4 3 3" xfId="4228" xr:uid="{9F694D5E-2A41-4721-AECA-1E77F1CD25F0}"/>
    <cellStyle name="Normal 6 3 4 3 3 2" xfId="8889" xr:uid="{A6B11FD8-CD51-4AD5-9DBD-D69D5F119727}"/>
    <cellStyle name="Normal 6 3 4 3 3 2 2" xfId="30203" xr:uid="{804EB9B0-675F-444B-BD36-1CFB8520224F}"/>
    <cellStyle name="Normal 6 3 4 3 3 3" xfId="12270" xr:uid="{66BCF784-06A6-415D-9D55-3C3089FBE520}"/>
    <cellStyle name="Normal 6 3 4 3 3 3 2" xfId="30204" xr:uid="{E8EEB2DD-C5FA-4C64-AA76-CF839C9EC4F0}"/>
    <cellStyle name="Normal 6 3 4 3 3 4" xfId="16917" xr:uid="{FA81F24F-2D75-40FA-9424-88BDE74A1667}"/>
    <cellStyle name="Normal 6 3 4 3 3 4 2" xfId="30205" xr:uid="{51246715-A3A5-4B2D-880F-73174E6C0911}"/>
    <cellStyle name="Normal 6 3 4 3 3 5" xfId="30202" xr:uid="{E32E8898-CB7A-4520-9636-050B7C081240}"/>
    <cellStyle name="Normal 6 3 4 3 4" xfId="8886" xr:uid="{B8546408-66D3-4D5F-93DD-BC80D72C0C5C}"/>
    <cellStyle name="Normal 6 3 4 3 4 2" xfId="30206" xr:uid="{65217E24-A1D8-4FC9-A488-5BBACC4FD23E}"/>
    <cellStyle name="Normal 6 3 4 3 5" xfId="12267" xr:uid="{E82A2014-8A6E-446F-BB48-0789E552A5EB}"/>
    <cellStyle name="Normal 6 3 4 3 5 2" xfId="30207" xr:uid="{54B6C250-B841-4CED-B107-2B5FD3D2105F}"/>
    <cellStyle name="Normal 6 3 4 3 6" xfId="16914" xr:uid="{71ED31E6-7023-4F94-B4DF-9924DFA8BDD2}"/>
    <cellStyle name="Normal 6 3 4 3 6 2" xfId="30208" xr:uid="{95BDDCF2-A62F-4CEA-8FBF-C85EFE5C56E0}"/>
    <cellStyle name="Normal 6 3 4 3 7" xfId="30193" xr:uid="{2A91C982-8FA7-4823-A2B9-AF164339EF64}"/>
    <cellStyle name="Normal 6 3 4 4" xfId="4229" xr:uid="{01605EB8-2303-4925-923D-D9F79D3B3B5F}"/>
    <cellStyle name="Normal 6 3 4 4 2" xfId="4230" xr:uid="{A8765C2F-2D5E-4EDB-9707-67141645DAE4}"/>
    <cellStyle name="Normal 6 3 4 4 2 2" xfId="8891" xr:uid="{1851B3E8-8CF5-4CC8-9BEF-725626FE938A}"/>
    <cellStyle name="Normal 6 3 4 4 2 2 2" xfId="30211" xr:uid="{A7ACD511-4F7A-4A01-8BF3-EB779CEF19CD}"/>
    <cellStyle name="Normal 6 3 4 4 2 3" xfId="12272" xr:uid="{222B07B8-7665-455A-97B0-1B60F2BB2B7A}"/>
    <cellStyle name="Normal 6 3 4 4 2 3 2" xfId="30212" xr:uid="{C02B03FF-F02F-462F-8380-6BBA4DC45A02}"/>
    <cellStyle name="Normal 6 3 4 4 2 4" xfId="16919" xr:uid="{0CB7CD17-708D-4132-B6BB-925D80EE282A}"/>
    <cellStyle name="Normal 6 3 4 4 2 4 2" xfId="30213" xr:uid="{AB11D533-6BE7-4108-B3CA-B207A1222DC1}"/>
    <cellStyle name="Normal 6 3 4 4 2 5" xfId="30210" xr:uid="{E582CC71-08B6-43DC-B1A6-17FB7F43C563}"/>
    <cellStyle name="Normal 6 3 4 4 3" xfId="8890" xr:uid="{AFF64BBD-86BC-4C3E-81F1-09596AA3EFB8}"/>
    <cellStyle name="Normal 6 3 4 4 3 2" xfId="30214" xr:uid="{1CA4642C-030D-427C-B396-28C3AF1A82E7}"/>
    <cellStyle name="Normal 6 3 4 4 4" xfId="12271" xr:uid="{3EC2A3A5-4252-40C0-BAB3-B41532FE5307}"/>
    <cellStyle name="Normal 6 3 4 4 4 2" xfId="30215" xr:uid="{829BA28A-9856-4E4A-99E6-9961EBD0B88C}"/>
    <cellStyle name="Normal 6 3 4 4 5" xfId="16918" xr:uid="{BDF3F722-BBB2-4080-B958-B2215C20E13B}"/>
    <cellStyle name="Normal 6 3 4 4 5 2" xfId="30216" xr:uid="{1EDD00E1-0952-4454-AE66-98D5EE3516AC}"/>
    <cellStyle name="Normal 6 3 4 4 6" xfId="30209" xr:uid="{A6D2D923-E7D7-449B-BBCA-B014A7FC60C8}"/>
    <cellStyle name="Normal 6 3 4 5" xfId="4231" xr:uid="{5D975DC9-C57E-4C01-85CF-F4CB6181594E}"/>
    <cellStyle name="Normal 6 3 4 5 2" xfId="8892" xr:uid="{21C8B566-BA7C-49DF-BD85-A811F3D21754}"/>
    <cellStyle name="Normal 6 3 4 5 2 2" xfId="30218" xr:uid="{CD809C1B-775C-40AB-85EA-430C8B03FA1B}"/>
    <cellStyle name="Normal 6 3 4 5 3" xfId="12273" xr:uid="{0E0E4723-A237-42AC-A55F-DB0450AB47A4}"/>
    <cellStyle name="Normal 6 3 4 5 3 2" xfId="30219" xr:uid="{8AA4AB17-6AA9-46F8-BDDD-A0713146D823}"/>
    <cellStyle name="Normal 6 3 4 5 4" xfId="16920" xr:uid="{C73C3368-6FC4-4AC0-956C-BE9E62F94FE2}"/>
    <cellStyle name="Normal 6 3 4 5 4 2" xfId="30220" xr:uid="{F512952F-395B-4492-B278-3122ADC48808}"/>
    <cellStyle name="Normal 6 3 4 5 5" xfId="30217" xr:uid="{5C58D4C9-2DA5-4216-AA7F-68BE9750EC1C}"/>
    <cellStyle name="Normal 6 3 4 6" xfId="4216" xr:uid="{3430E672-2871-4FA1-8F27-9F0AA9734D18}"/>
    <cellStyle name="Normal 6 3 4 6 2" xfId="30221" xr:uid="{410B85C1-9234-41AF-910E-1EC8BD618DB8}"/>
    <cellStyle name="Normal 6 3 4 7" xfId="8877" xr:uid="{1C126902-AD1D-4D26-8DFD-7A82E47B0505}"/>
    <cellStyle name="Normal 6 3 4 7 2" xfId="30222" xr:uid="{06821A96-20FB-46B6-9868-E3BB1476DAEE}"/>
    <cellStyle name="Normal 6 3 4 8" xfId="12258" xr:uid="{78EF3B65-337A-4DD2-A59D-E0F649DC61F3}"/>
    <cellStyle name="Normal 6 3 4 8 2" xfId="30223" xr:uid="{A1128BDB-0A1B-4CC9-BA49-BBEC6E608B04}"/>
    <cellStyle name="Normal 6 3 4 9" xfId="16905" xr:uid="{6E39ADBE-0924-4562-9B75-D3F5183E7C95}"/>
    <cellStyle name="Normal 6 3 4 9 2" xfId="30224" xr:uid="{545C112C-3381-4DB0-8167-3C503983200F}"/>
    <cellStyle name="Normal 6 3 5" xfId="368" xr:uid="{85E1EC05-B3B8-4193-9D89-DA8DD097F0CE}"/>
    <cellStyle name="Normal 6 3 5 10" xfId="30225" xr:uid="{F6310390-0F16-495C-B84F-99675287FA7F}"/>
    <cellStyle name="Normal 6 3 5 2" xfId="4233" xr:uid="{1447E69A-E5FC-4B47-A816-302C0E76058B}"/>
    <cellStyle name="Normal 6 3 5 2 2" xfId="4234" xr:uid="{D7978914-974E-458E-B809-1588AEB6E35C}"/>
    <cellStyle name="Normal 6 3 5 2 2 2" xfId="4235" xr:uid="{581BF830-E9AD-4D7A-9F56-3F37BAEA658D}"/>
    <cellStyle name="Normal 6 3 5 2 2 2 2" xfId="4236" xr:uid="{4AE979E3-E7AC-4BDD-B2EF-BCC131957F39}"/>
    <cellStyle name="Normal 6 3 5 2 2 2 2 2" xfId="8897" xr:uid="{7FD7183A-5658-4C35-9111-5B5488B26575}"/>
    <cellStyle name="Normal 6 3 5 2 2 2 2 2 2" xfId="30230" xr:uid="{C3F4FE50-98FB-4515-BD06-63EE746C07A4}"/>
    <cellStyle name="Normal 6 3 5 2 2 2 2 3" xfId="12278" xr:uid="{55723926-1A5C-430A-A18A-D6C226E9125D}"/>
    <cellStyle name="Normal 6 3 5 2 2 2 2 3 2" xfId="30231" xr:uid="{BC5313DA-DAC6-429B-A49D-8A60A75F928D}"/>
    <cellStyle name="Normal 6 3 5 2 2 2 2 4" xfId="16925" xr:uid="{6E402486-6612-4339-A657-32C09442B2AE}"/>
    <cellStyle name="Normal 6 3 5 2 2 2 2 4 2" xfId="30232" xr:uid="{A415E9EC-FE16-4B88-9FF8-615AE5A82248}"/>
    <cellStyle name="Normal 6 3 5 2 2 2 2 5" xfId="30229" xr:uid="{05BA5137-34A4-4636-9EC5-DD96A0C748C6}"/>
    <cellStyle name="Normal 6 3 5 2 2 2 3" xfId="8896" xr:uid="{FE72F44E-AF71-4A8C-8E3A-4A2240EE1A88}"/>
    <cellStyle name="Normal 6 3 5 2 2 2 3 2" xfId="30233" xr:uid="{C4E4182D-DDFE-4048-8135-CC72DD461624}"/>
    <cellStyle name="Normal 6 3 5 2 2 2 4" xfId="12277" xr:uid="{01907ED7-973F-4B84-A09D-16775645C040}"/>
    <cellStyle name="Normal 6 3 5 2 2 2 4 2" xfId="30234" xr:uid="{31FDB76C-2468-4A31-841C-6D0A58E22B50}"/>
    <cellStyle name="Normal 6 3 5 2 2 2 5" xfId="16924" xr:uid="{F1C6D4E4-61BA-463C-B275-A322EB7E0610}"/>
    <cellStyle name="Normal 6 3 5 2 2 2 5 2" xfId="30235" xr:uid="{94E88689-D84F-47FA-B7D7-D74C8449F019}"/>
    <cellStyle name="Normal 6 3 5 2 2 2 6" xfId="30228" xr:uid="{E36F42CC-869D-47C5-8AD4-2553CAA18866}"/>
    <cellStyle name="Normal 6 3 5 2 2 3" xfId="4237" xr:uid="{1A4833B7-BAD3-46A1-A641-E21818FF5F0C}"/>
    <cellStyle name="Normal 6 3 5 2 2 3 2" xfId="8898" xr:uid="{B2D32552-F008-4821-8E92-C951EA4BFBFA}"/>
    <cellStyle name="Normal 6 3 5 2 2 3 2 2" xfId="30237" xr:uid="{5AF21F95-A88C-4EE7-94AA-743A4424A7D5}"/>
    <cellStyle name="Normal 6 3 5 2 2 3 3" xfId="12279" xr:uid="{F35CB0CC-5073-424D-822D-C60AC307028F}"/>
    <cellStyle name="Normal 6 3 5 2 2 3 3 2" xfId="30238" xr:uid="{E04BB87A-2198-4893-AAEF-97EBBC818140}"/>
    <cellStyle name="Normal 6 3 5 2 2 3 4" xfId="16926" xr:uid="{1CF9FDCE-4AC1-418F-9736-C4FD5FC57B3F}"/>
    <cellStyle name="Normal 6 3 5 2 2 3 4 2" xfId="30239" xr:uid="{58F20DC9-C398-4C9B-A527-695C9AF31956}"/>
    <cellStyle name="Normal 6 3 5 2 2 3 5" xfId="30236" xr:uid="{CFB5C11D-7CEF-4345-AD3D-84060C3D7B3A}"/>
    <cellStyle name="Normal 6 3 5 2 2 4" xfId="8895" xr:uid="{DFA85889-3063-4BBC-B263-30AF048D61E3}"/>
    <cellStyle name="Normal 6 3 5 2 2 4 2" xfId="30240" xr:uid="{280666AD-2061-4352-BA40-F3C25B5CFF56}"/>
    <cellStyle name="Normal 6 3 5 2 2 5" xfId="12276" xr:uid="{51F2F2E1-E00A-4F45-93A5-4FDE7B33DA49}"/>
    <cellStyle name="Normal 6 3 5 2 2 5 2" xfId="30241" xr:uid="{4EE5F5FC-6C76-4392-8550-56270A8E1765}"/>
    <cellStyle name="Normal 6 3 5 2 2 6" xfId="16923" xr:uid="{EC6274ED-6E3E-4C31-BB49-E7A22C83D04E}"/>
    <cellStyle name="Normal 6 3 5 2 2 6 2" xfId="30242" xr:uid="{D979D2AF-7D3C-445C-AE6B-8BC2FCB8C32C}"/>
    <cellStyle name="Normal 6 3 5 2 2 7" xfId="30227" xr:uid="{A15D7F00-F2F9-43AC-8A43-9E11C4EA984F}"/>
    <cellStyle name="Normal 6 3 5 2 3" xfId="4238" xr:uid="{7170DD24-024A-4717-8ABA-00159029AB2B}"/>
    <cellStyle name="Normal 6 3 5 2 3 2" xfId="4239" xr:uid="{A2571CE9-C042-4C50-8D07-E859D9A3CB9D}"/>
    <cellStyle name="Normal 6 3 5 2 3 2 2" xfId="8900" xr:uid="{0D178CE7-0F92-422E-91EB-5D9E5E15F0DD}"/>
    <cellStyle name="Normal 6 3 5 2 3 2 2 2" xfId="30245" xr:uid="{01D25666-2D3A-4645-A50E-0A7A34DF63E6}"/>
    <cellStyle name="Normal 6 3 5 2 3 2 3" xfId="12281" xr:uid="{1C41787C-CF83-4993-BD1B-44040FB4ADD2}"/>
    <cellStyle name="Normal 6 3 5 2 3 2 3 2" xfId="30246" xr:uid="{4FE33C03-87D7-4320-B005-561E61DCD0BC}"/>
    <cellStyle name="Normal 6 3 5 2 3 2 4" xfId="16928" xr:uid="{29B5D56D-6FF3-4212-AD9A-C4E4FFAB43AB}"/>
    <cellStyle name="Normal 6 3 5 2 3 2 4 2" xfId="30247" xr:uid="{B815EE4A-2B6C-4E1D-94BD-BA136CF2E018}"/>
    <cellStyle name="Normal 6 3 5 2 3 2 5" xfId="30244" xr:uid="{A0E2D2DC-9E72-42BB-83A8-AFEFC419E9D2}"/>
    <cellStyle name="Normal 6 3 5 2 3 3" xfId="8899" xr:uid="{9D849CD3-15A9-4298-93B1-6BF2420BED85}"/>
    <cellStyle name="Normal 6 3 5 2 3 3 2" xfId="30248" xr:uid="{35A50522-2E56-4336-B5FC-EBA9C849A513}"/>
    <cellStyle name="Normal 6 3 5 2 3 4" xfId="12280" xr:uid="{57A7C614-809E-4385-A11B-FF1F19E71B91}"/>
    <cellStyle name="Normal 6 3 5 2 3 4 2" xfId="30249" xr:uid="{880EAB0D-030C-4E7E-AEA7-DFCE26A2E0A5}"/>
    <cellStyle name="Normal 6 3 5 2 3 5" xfId="16927" xr:uid="{0E737234-2282-421D-843D-4CC693650351}"/>
    <cellStyle name="Normal 6 3 5 2 3 5 2" xfId="30250" xr:uid="{D8822333-C1E2-4202-822F-AAD13102E02D}"/>
    <cellStyle name="Normal 6 3 5 2 3 6" xfId="30243" xr:uid="{8EF97D77-8630-4F5A-91A2-16ED30D335B4}"/>
    <cellStyle name="Normal 6 3 5 2 4" xfId="4240" xr:uid="{105DAA21-7412-455A-85CA-ABBB71C1EC51}"/>
    <cellStyle name="Normal 6 3 5 2 4 2" xfId="8901" xr:uid="{B002A09B-E821-45DB-B1FD-7AEED15F55CB}"/>
    <cellStyle name="Normal 6 3 5 2 4 2 2" xfId="30252" xr:uid="{75A9F573-F791-44A8-A5A5-567F47982EB8}"/>
    <cellStyle name="Normal 6 3 5 2 4 3" xfId="12282" xr:uid="{507969CE-9D02-4FE9-A124-E58028CAC5B9}"/>
    <cellStyle name="Normal 6 3 5 2 4 3 2" xfId="30253" xr:uid="{6A9BDF09-4A14-4643-AC45-A806B5FFE130}"/>
    <cellStyle name="Normal 6 3 5 2 4 4" xfId="16929" xr:uid="{5872ABBB-3619-4BB7-9101-F4C353071C89}"/>
    <cellStyle name="Normal 6 3 5 2 4 4 2" xfId="30254" xr:uid="{C3795609-EC23-4D0A-A573-C6D41BA01263}"/>
    <cellStyle name="Normal 6 3 5 2 4 5" xfId="30251" xr:uid="{E79E10E0-0978-4F19-89B3-D50A26EE5728}"/>
    <cellStyle name="Normal 6 3 5 2 5" xfId="8894" xr:uid="{7121DF37-DDEA-4173-9210-46D72EC9762A}"/>
    <cellStyle name="Normal 6 3 5 2 5 2" xfId="30255" xr:uid="{A8F2344B-8A18-4E33-8619-D9706A132F79}"/>
    <cellStyle name="Normal 6 3 5 2 6" xfId="12275" xr:uid="{652960C3-B545-4632-8FA7-E77DB51590AC}"/>
    <cellStyle name="Normal 6 3 5 2 6 2" xfId="30256" xr:uid="{00B76DC5-8263-4F0B-B257-FA23E063D781}"/>
    <cellStyle name="Normal 6 3 5 2 7" xfId="16922" xr:uid="{170437B6-95CD-4194-9CB6-89E928400FC5}"/>
    <cellStyle name="Normal 6 3 5 2 7 2" xfId="30257" xr:uid="{E437957A-AE77-4DD0-A3DA-5A68E7CFE777}"/>
    <cellStyle name="Normal 6 3 5 2 8" xfId="30226" xr:uid="{8571261D-5AC7-4DEA-A9CD-07409EDA9B37}"/>
    <cellStyle name="Normal 6 3 5 3" xfId="4241" xr:uid="{DA2CC15D-8D67-4D39-AA27-A4598546E94B}"/>
    <cellStyle name="Normal 6 3 5 3 2" xfId="4242" xr:uid="{327FAA14-3677-4C1E-8FEA-3B9182D1EE86}"/>
    <cellStyle name="Normal 6 3 5 3 2 2" xfId="4243" xr:uid="{B31A9F1A-A73F-4E10-AC4D-5332BB5E0BF8}"/>
    <cellStyle name="Normal 6 3 5 3 2 2 2" xfId="8904" xr:uid="{E9C0DD78-7731-47B5-9713-9EE858D73937}"/>
    <cellStyle name="Normal 6 3 5 3 2 2 2 2" xfId="30261" xr:uid="{B8AF9957-83BE-4848-BE08-6C3E8BB7A823}"/>
    <cellStyle name="Normal 6 3 5 3 2 2 3" xfId="12285" xr:uid="{28946E0B-D148-4851-9174-3CFF4260B97B}"/>
    <cellStyle name="Normal 6 3 5 3 2 2 3 2" xfId="30262" xr:uid="{D43F8D13-B68C-4A38-90D7-FC19836A79C8}"/>
    <cellStyle name="Normal 6 3 5 3 2 2 4" xfId="16932" xr:uid="{9385D890-E7A3-49FC-9832-B9DE23BFF0B4}"/>
    <cellStyle name="Normal 6 3 5 3 2 2 4 2" xfId="30263" xr:uid="{5109558E-DBBA-4F27-A830-FE4506B04347}"/>
    <cellStyle name="Normal 6 3 5 3 2 2 5" xfId="30260" xr:uid="{97CAB9DF-D24B-46CE-89D9-3C4A00239D3C}"/>
    <cellStyle name="Normal 6 3 5 3 2 3" xfId="8903" xr:uid="{BEBDEB59-4F31-4BE8-8A48-2131CBBFDB2F}"/>
    <cellStyle name="Normal 6 3 5 3 2 3 2" xfId="30264" xr:uid="{5E829C27-8868-44F6-8B7D-06469A008BBD}"/>
    <cellStyle name="Normal 6 3 5 3 2 4" xfId="12284" xr:uid="{A46B3068-C5B2-47BC-AC07-9D2B3449B263}"/>
    <cellStyle name="Normal 6 3 5 3 2 4 2" xfId="30265" xr:uid="{195CB89B-B2A1-45B9-8E18-F11B3646B9F4}"/>
    <cellStyle name="Normal 6 3 5 3 2 5" xfId="16931" xr:uid="{B165C03B-2C16-4DF2-8AE4-8A8AF0D76FF9}"/>
    <cellStyle name="Normal 6 3 5 3 2 5 2" xfId="30266" xr:uid="{456E3A11-3172-4F21-B777-FBAEC317A65E}"/>
    <cellStyle name="Normal 6 3 5 3 2 6" xfId="30259" xr:uid="{AF8E0466-A059-431D-AAD3-FE8ECD2DAF51}"/>
    <cellStyle name="Normal 6 3 5 3 3" xfId="4244" xr:uid="{DC601C76-9FEE-4936-877A-8EEF2414C5D8}"/>
    <cellStyle name="Normal 6 3 5 3 3 2" xfId="8905" xr:uid="{0762BD85-90A1-434B-B029-271F1843A3B7}"/>
    <cellStyle name="Normal 6 3 5 3 3 2 2" xfId="30268" xr:uid="{6149C478-3D90-4BF3-9A47-50435BDD782E}"/>
    <cellStyle name="Normal 6 3 5 3 3 3" xfId="12286" xr:uid="{0874F1FC-EA33-4B55-9CBE-67D1AFC1C5C1}"/>
    <cellStyle name="Normal 6 3 5 3 3 3 2" xfId="30269" xr:uid="{97E165D3-83AC-4587-B776-BC42780ED7E3}"/>
    <cellStyle name="Normal 6 3 5 3 3 4" xfId="16933" xr:uid="{0B963518-0327-4A9E-832A-F7FEB5F5478F}"/>
    <cellStyle name="Normal 6 3 5 3 3 4 2" xfId="30270" xr:uid="{25FA153C-F3E0-4EE5-8C42-3677C6E402C0}"/>
    <cellStyle name="Normal 6 3 5 3 3 5" xfId="30267" xr:uid="{7717DFD1-4F75-4A5C-8779-EC1D69F6DD6D}"/>
    <cellStyle name="Normal 6 3 5 3 4" xfId="8902" xr:uid="{878FB4A9-743A-4037-AFE9-F563BEBDC95D}"/>
    <cellStyle name="Normal 6 3 5 3 4 2" xfId="30271" xr:uid="{9154B57D-81F6-44A1-95EC-727E55F028EA}"/>
    <cellStyle name="Normal 6 3 5 3 5" xfId="12283" xr:uid="{79B3D5A0-CFC1-4FDA-8130-ACF22638B189}"/>
    <cellStyle name="Normal 6 3 5 3 5 2" xfId="30272" xr:uid="{58AF4FE9-6119-4B76-BE43-EB7A1A130AF5}"/>
    <cellStyle name="Normal 6 3 5 3 6" xfId="16930" xr:uid="{985890C4-4025-4209-98C7-48A7729B002F}"/>
    <cellStyle name="Normal 6 3 5 3 6 2" xfId="30273" xr:uid="{8011C82D-AFDF-4750-B0CA-F00CCEEB228A}"/>
    <cellStyle name="Normal 6 3 5 3 7" xfId="30258" xr:uid="{A3D8C95F-BAF7-404C-AB2A-E84E6993CA34}"/>
    <cellStyle name="Normal 6 3 5 4" xfId="4245" xr:uid="{23B72557-8335-435F-8939-5DE9D4CC01D8}"/>
    <cellStyle name="Normal 6 3 5 4 2" xfId="4246" xr:uid="{676EB4C1-7B75-44C8-9256-DE712506E720}"/>
    <cellStyle name="Normal 6 3 5 4 2 2" xfId="8907" xr:uid="{42AAFAB7-CCFB-43BB-A88E-C7C5C39DE5AF}"/>
    <cellStyle name="Normal 6 3 5 4 2 2 2" xfId="30276" xr:uid="{97EB8EE7-E9BF-4E38-B6A0-7B323989A656}"/>
    <cellStyle name="Normal 6 3 5 4 2 3" xfId="12288" xr:uid="{A0E8490A-A66A-4526-99A0-51D44B80D28D}"/>
    <cellStyle name="Normal 6 3 5 4 2 3 2" xfId="30277" xr:uid="{0D19C92F-BF39-48F5-8461-19988B6764AB}"/>
    <cellStyle name="Normal 6 3 5 4 2 4" xfId="16935" xr:uid="{9A71CA9A-4427-4404-865F-8C6226D9A5DC}"/>
    <cellStyle name="Normal 6 3 5 4 2 4 2" xfId="30278" xr:uid="{B39F2D0B-E12F-4922-AB5F-D18026EA8872}"/>
    <cellStyle name="Normal 6 3 5 4 2 5" xfId="30275" xr:uid="{70BFEDDE-E693-46B5-BB2A-E0A45CD17924}"/>
    <cellStyle name="Normal 6 3 5 4 3" xfId="8906" xr:uid="{F145604C-72D5-4A6C-A8A2-79881021C987}"/>
    <cellStyle name="Normal 6 3 5 4 3 2" xfId="30279" xr:uid="{BFF8E0B2-8F1C-4ADC-AF22-7377A1B9019C}"/>
    <cellStyle name="Normal 6 3 5 4 4" xfId="12287" xr:uid="{95E3FA65-7AC1-4DE9-B3C3-28C2740466C4}"/>
    <cellStyle name="Normal 6 3 5 4 4 2" xfId="30280" xr:uid="{9F27CFC0-413A-4309-9D1B-0ED4CFB7347D}"/>
    <cellStyle name="Normal 6 3 5 4 5" xfId="16934" xr:uid="{61812A39-B83F-4105-9EAF-08C3BC90D418}"/>
    <cellStyle name="Normal 6 3 5 4 5 2" xfId="30281" xr:uid="{C8D784CA-0FA5-4CA6-8078-5B7B7C1632FE}"/>
    <cellStyle name="Normal 6 3 5 4 6" xfId="30274" xr:uid="{88EAA4C2-1170-431D-B53E-BA18738E155C}"/>
    <cellStyle name="Normal 6 3 5 5" xfId="4247" xr:uid="{A3D4801D-3CA0-4A1C-85E8-1752EA42A732}"/>
    <cellStyle name="Normal 6 3 5 5 2" xfId="8908" xr:uid="{D87651AD-398E-4D4C-8CB4-FE74E09C800B}"/>
    <cellStyle name="Normal 6 3 5 5 2 2" xfId="30283" xr:uid="{340FD66F-118E-4450-BBC7-7C96087D7E82}"/>
    <cellStyle name="Normal 6 3 5 5 3" xfId="12289" xr:uid="{EA172DB6-0EC2-41F4-B58B-AB260E82AAB9}"/>
    <cellStyle name="Normal 6 3 5 5 3 2" xfId="30284" xr:uid="{5417EA8F-A55B-4D5F-9B60-79C722B04615}"/>
    <cellStyle name="Normal 6 3 5 5 4" xfId="16936" xr:uid="{E9D8455C-CE46-4551-BF59-0F0BEDEEF9D8}"/>
    <cellStyle name="Normal 6 3 5 5 4 2" xfId="30285" xr:uid="{C3C490B6-BDB5-4123-9E2F-9D693F4AC9FD}"/>
    <cellStyle name="Normal 6 3 5 5 5" xfId="30282" xr:uid="{7B47E868-8F08-44B5-BC2B-1D67ACBB1F4D}"/>
    <cellStyle name="Normal 6 3 5 6" xfId="4232" xr:uid="{288378FB-8CCD-4CA0-8689-920B7994D7D3}"/>
    <cellStyle name="Normal 6 3 5 6 2" xfId="30286" xr:uid="{CBE90E65-E7CC-434F-8575-037FBDD3EADD}"/>
    <cellStyle name="Normal 6 3 5 7" xfId="8893" xr:uid="{941D4E9A-8BEA-4F82-86F4-6653F8C56F0C}"/>
    <cellStyle name="Normal 6 3 5 7 2" xfId="30287" xr:uid="{30BBF9B1-783B-4BBD-8209-B34F391B90E3}"/>
    <cellStyle name="Normal 6 3 5 8" xfId="12274" xr:uid="{7D1436EE-B130-4350-B30B-FCBF8567CE95}"/>
    <cellStyle name="Normal 6 3 5 8 2" xfId="30288" xr:uid="{1A27C6DC-746B-49E9-9DA2-0CEFF801F8FF}"/>
    <cellStyle name="Normal 6 3 5 9" xfId="16921" xr:uid="{3DDF2C34-98EE-4B64-A7BE-89EBB15354FD}"/>
    <cellStyle name="Normal 6 3 5 9 2" xfId="30289" xr:uid="{C03C0F9F-5980-431A-9362-42E7D3EBABBA}"/>
    <cellStyle name="Normal 6 3 6" xfId="4248" xr:uid="{E7C48A0B-82DC-4CB0-AB74-D2034A7BBBFB}"/>
    <cellStyle name="Normal 6 3 6 2" xfId="4249" xr:uid="{8AD9F771-F4A8-4B6D-A013-76FC17558607}"/>
    <cellStyle name="Normal 6 3 6 2 2" xfId="4250" xr:uid="{AF36855A-C158-4771-96B1-4D7F55E41287}"/>
    <cellStyle name="Normal 6 3 6 2 2 2" xfId="4251" xr:uid="{38DCC393-3AD0-4E23-AB65-0AC28097EC51}"/>
    <cellStyle name="Normal 6 3 6 2 2 2 2" xfId="8912" xr:uid="{64EC35DF-0A7F-419E-B8E5-714A01A5173C}"/>
    <cellStyle name="Normal 6 3 6 2 2 2 2 2" xfId="30294" xr:uid="{CC6CE87E-C932-4027-8D59-6910F34CC02A}"/>
    <cellStyle name="Normal 6 3 6 2 2 2 3" xfId="12293" xr:uid="{BB7EFB76-8A86-4558-9E96-CCDE5DB928C7}"/>
    <cellStyle name="Normal 6 3 6 2 2 2 3 2" xfId="30295" xr:uid="{4BF53948-4BCC-4A8D-A96D-3B40EB65967D}"/>
    <cellStyle name="Normal 6 3 6 2 2 2 4" xfId="16940" xr:uid="{0650D486-6F7C-4A96-9DAC-0B7BD8A9DB0D}"/>
    <cellStyle name="Normal 6 3 6 2 2 2 4 2" xfId="30296" xr:uid="{07A2B617-E3B9-4F6C-9601-AC4C474B73EF}"/>
    <cellStyle name="Normal 6 3 6 2 2 2 5" xfId="30293" xr:uid="{FF1A7A42-F655-426B-A257-3764DC63BF96}"/>
    <cellStyle name="Normal 6 3 6 2 2 3" xfId="8911" xr:uid="{84A26DB4-C630-43F7-B325-A592DD4C1725}"/>
    <cellStyle name="Normal 6 3 6 2 2 3 2" xfId="30297" xr:uid="{A51AA802-2D93-4346-B55D-4A01D4C17BCC}"/>
    <cellStyle name="Normal 6 3 6 2 2 4" xfId="12292" xr:uid="{99C69883-C796-4A8A-A1A8-3485AB0E0C1D}"/>
    <cellStyle name="Normal 6 3 6 2 2 4 2" xfId="30298" xr:uid="{DA778DC7-FBED-4E58-BCAE-C38B8A0ACFDB}"/>
    <cellStyle name="Normal 6 3 6 2 2 5" xfId="16939" xr:uid="{EA71F37C-1278-445A-8BB8-EAD02317CE59}"/>
    <cellStyle name="Normal 6 3 6 2 2 5 2" xfId="30299" xr:uid="{94C9CAFA-24B6-46E1-8992-E22140F5D9E3}"/>
    <cellStyle name="Normal 6 3 6 2 2 6" xfId="30292" xr:uid="{E1A5B491-4BFC-4E93-91FD-9D3334E4091C}"/>
    <cellStyle name="Normal 6 3 6 2 3" xfId="4252" xr:uid="{F21AE950-DC62-4F30-8F50-CE8F234CAFF8}"/>
    <cellStyle name="Normal 6 3 6 2 3 2" xfId="8913" xr:uid="{3C3B6F33-29F3-405C-BE54-9682D023AC95}"/>
    <cellStyle name="Normal 6 3 6 2 3 2 2" xfId="30301" xr:uid="{BA4D44A5-5786-4390-99C5-DB7932580778}"/>
    <cellStyle name="Normal 6 3 6 2 3 3" xfId="12294" xr:uid="{9DEA03EB-D7C6-4FA1-9AA7-5FB3B0658474}"/>
    <cellStyle name="Normal 6 3 6 2 3 3 2" xfId="30302" xr:uid="{EEF0F994-4111-4172-8BE6-4273514DF76C}"/>
    <cellStyle name="Normal 6 3 6 2 3 4" xfId="16941" xr:uid="{07CF7431-9FA5-467A-AC51-66A564B6E896}"/>
    <cellStyle name="Normal 6 3 6 2 3 4 2" xfId="30303" xr:uid="{25C9BF51-F055-4E27-B439-1B4B9D762BFE}"/>
    <cellStyle name="Normal 6 3 6 2 3 5" xfId="30300" xr:uid="{3EB98FF8-089C-4B1C-B480-605FFB804B5B}"/>
    <cellStyle name="Normal 6 3 6 2 4" xfId="8910" xr:uid="{4FB98ECB-85CE-4BCD-BECB-495278957EA5}"/>
    <cellStyle name="Normal 6 3 6 2 4 2" xfId="30304" xr:uid="{A4073E51-50B8-4817-B0D9-BA15E2BAF859}"/>
    <cellStyle name="Normal 6 3 6 2 5" xfId="12291" xr:uid="{808D8F81-49B8-4E7A-9B4F-AE2A2075B914}"/>
    <cellStyle name="Normal 6 3 6 2 5 2" xfId="30305" xr:uid="{1E58C787-4B60-414B-A0D9-C411A57F9FDE}"/>
    <cellStyle name="Normal 6 3 6 2 6" xfId="16938" xr:uid="{5716D9A4-BB58-4728-8A00-8ADAF8CDAA46}"/>
    <cellStyle name="Normal 6 3 6 2 6 2" xfId="30306" xr:uid="{B23A36DC-F6A3-4345-B8A4-DAC5835829F0}"/>
    <cellStyle name="Normal 6 3 6 2 7" xfId="30291" xr:uid="{C5C3FEE6-52ED-4C7B-B25E-490AD00E4ACA}"/>
    <cellStyle name="Normal 6 3 6 3" xfId="4253" xr:uid="{66459E87-1B14-49B4-AB30-ECA4700ED815}"/>
    <cellStyle name="Normal 6 3 6 3 2" xfId="4254" xr:uid="{9238C5AB-02E5-4CFE-9431-C133F79188B4}"/>
    <cellStyle name="Normal 6 3 6 3 2 2" xfId="8915" xr:uid="{9134E039-27DD-41A0-9590-9A79D2C738FE}"/>
    <cellStyle name="Normal 6 3 6 3 2 2 2" xfId="30309" xr:uid="{F46EB490-0A19-4461-AAAF-9F1635658A7F}"/>
    <cellStyle name="Normal 6 3 6 3 2 3" xfId="12296" xr:uid="{C3244578-3CBC-4866-83AC-C1E22E76095E}"/>
    <cellStyle name="Normal 6 3 6 3 2 3 2" xfId="30310" xr:uid="{9920D9F6-6A01-426D-A861-22040CC25FF1}"/>
    <cellStyle name="Normal 6 3 6 3 2 4" xfId="16943" xr:uid="{1F43EAE1-9853-498D-97EA-6C73023FBA32}"/>
    <cellStyle name="Normal 6 3 6 3 2 4 2" xfId="30311" xr:uid="{93F01B0E-2FA4-4E1C-A8F6-4C07424DC9B1}"/>
    <cellStyle name="Normal 6 3 6 3 2 5" xfId="30308" xr:uid="{840AED8D-DEE8-4D7F-BC9B-79F29C864A70}"/>
    <cellStyle name="Normal 6 3 6 3 3" xfId="8914" xr:uid="{57A8081F-278F-45D0-8E69-298E9BF3F8AA}"/>
    <cellStyle name="Normal 6 3 6 3 3 2" xfId="30312" xr:uid="{5D52C4C6-EF4A-449B-A17F-A436F63060F7}"/>
    <cellStyle name="Normal 6 3 6 3 4" xfId="12295" xr:uid="{B465DB60-7598-42C6-B159-58E353B731B8}"/>
    <cellStyle name="Normal 6 3 6 3 4 2" xfId="30313" xr:uid="{F9AEA65C-D4E8-4639-BC3C-42AF0A2D3858}"/>
    <cellStyle name="Normal 6 3 6 3 5" xfId="16942" xr:uid="{B697605B-DFB8-4207-A885-94E036F8266F}"/>
    <cellStyle name="Normal 6 3 6 3 5 2" xfId="30314" xr:uid="{E4EA65F1-FD78-450D-B534-9A93E808B2A9}"/>
    <cellStyle name="Normal 6 3 6 3 6" xfId="30307" xr:uid="{2F8F1625-8178-48EF-8B05-C1610315D4C6}"/>
    <cellStyle name="Normal 6 3 6 4" xfId="4255" xr:uid="{4D741BC1-771D-4585-BFCF-DE383668B984}"/>
    <cellStyle name="Normal 6 3 6 4 2" xfId="8916" xr:uid="{D9E38E4F-1814-4C24-8338-C95143F5F43F}"/>
    <cellStyle name="Normal 6 3 6 4 2 2" xfId="30316" xr:uid="{9549D029-1835-4916-9C92-CDDBFC9C7D8A}"/>
    <cellStyle name="Normal 6 3 6 4 3" xfId="12297" xr:uid="{084D8B90-A4BB-4D16-A874-6470A6A4CC3F}"/>
    <cellStyle name="Normal 6 3 6 4 3 2" xfId="30317" xr:uid="{22A6540A-EBC9-44CE-8460-0F40D3BA5842}"/>
    <cellStyle name="Normal 6 3 6 4 4" xfId="16944" xr:uid="{E043A4B0-E5C0-4EAE-BB44-BD6C61C5BB87}"/>
    <cellStyle name="Normal 6 3 6 4 4 2" xfId="30318" xr:uid="{0C586E34-5930-4E33-BC72-F405ED61B58B}"/>
    <cellStyle name="Normal 6 3 6 4 5" xfId="30315" xr:uid="{A5B076A0-A3C0-48B4-91B0-D4FBD3D3246D}"/>
    <cellStyle name="Normal 6 3 6 5" xfId="8909" xr:uid="{1E41D0A8-122A-4B78-84E9-B6F6F8BA6E4B}"/>
    <cellStyle name="Normal 6 3 6 5 2" xfId="30319" xr:uid="{2E20D153-A58F-4853-8E75-1F934407E3A8}"/>
    <cellStyle name="Normal 6 3 6 6" xfId="12290" xr:uid="{754534AD-0FDA-4B27-B209-647185CB0502}"/>
    <cellStyle name="Normal 6 3 6 6 2" xfId="30320" xr:uid="{459A54E0-93DA-41B8-BB50-C822077DEB46}"/>
    <cellStyle name="Normal 6 3 6 7" xfId="16937" xr:uid="{3EA1FEBE-99D8-4E7D-9F94-328FC74EF0BD}"/>
    <cellStyle name="Normal 6 3 6 7 2" xfId="30321" xr:uid="{A60D2CA2-4F5C-42CC-A792-107FB89B03C0}"/>
    <cellStyle name="Normal 6 3 6 8" xfId="30290" xr:uid="{201229AA-77E8-4D95-84EA-8BDCA79F6F78}"/>
    <cellStyle name="Normal 6 3 7" xfId="4256" xr:uid="{EE92B514-F92C-4AA5-BBD4-6C7777541481}"/>
    <cellStyle name="Normal 6 3 7 2" xfId="4257" xr:uid="{BB46FCE8-FBF1-4811-93B9-603B7994A684}"/>
    <cellStyle name="Normal 6 3 7 2 2" xfId="4258" xr:uid="{801B5513-AADE-4D30-9A45-05FC620ADE19}"/>
    <cellStyle name="Normal 6 3 7 2 2 2" xfId="8919" xr:uid="{65754ADD-CA1D-4624-A2E0-2F22F8CCE4D8}"/>
    <cellStyle name="Normal 6 3 7 2 2 2 2" xfId="30325" xr:uid="{390B541C-EC8C-4253-835B-A7D5B69CD38D}"/>
    <cellStyle name="Normal 6 3 7 2 2 3" xfId="12300" xr:uid="{AB8308B5-C0D6-4986-BBFB-21E215F64C70}"/>
    <cellStyle name="Normal 6 3 7 2 2 3 2" xfId="30326" xr:uid="{F6D23BBA-6F01-4447-8554-DB1C9B519136}"/>
    <cellStyle name="Normal 6 3 7 2 2 4" xfId="16947" xr:uid="{0FC28DB2-6D4C-4A7D-A0F5-6ABA6B0DB1B5}"/>
    <cellStyle name="Normal 6 3 7 2 2 4 2" xfId="30327" xr:uid="{6AF26872-D429-4BF6-9274-54866A02BE7A}"/>
    <cellStyle name="Normal 6 3 7 2 2 5" xfId="30324" xr:uid="{8A5E8218-8A11-419F-9574-74BA254226AD}"/>
    <cellStyle name="Normal 6 3 7 2 3" xfId="8918" xr:uid="{9907E69C-991C-4D15-9EDF-3E9732A086B6}"/>
    <cellStyle name="Normal 6 3 7 2 3 2" xfId="30328" xr:uid="{145361A4-22D1-49E4-9285-F247DB4F48DD}"/>
    <cellStyle name="Normal 6 3 7 2 4" xfId="12299" xr:uid="{1729BC64-1446-4584-9044-42E45BC43886}"/>
    <cellStyle name="Normal 6 3 7 2 4 2" xfId="30329" xr:uid="{590A0F77-7E03-4600-AACC-77E2CEF4DB60}"/>
    <cellStyle name="Normal 6 3 7 2 5" xfId="16946" xr:uid="{7DA8CB4F-D779-4259-AC33-7584394B5FDC}"/>
    <cellStyle name="Normal 6 3 7 2 5 2" xfId="30330" xr:uid="{114CA779-57D3-4AB7-9276-D401542DD770}"/>
    <cellStyle name="Normal 6 3 7 2 6" xfId="30323" xr:uid="{16AEC818-B55F-4FC0-9777-3747EA4A355C}"/>
    <cellStyle name="Normal 6 3 7 3" xfId="4259" xr:uid="{57432474-4AFE-4270-8978-B9360284069F}"/>
    <cellStyle name="Normal 6 3 7 3 2" xfId="8920" xr:uid="{E5030EFC-0CE2-4D29-A228-069A381D0ED5}"/>
    <cellStyle name="Normal 6 3 7 3 2 2" xfId="30332" xr:uid="{E45DA1FE-5AA3-4E9B-838D-034367FAE344}"/>
    <cellStyle name="Normal 6 3 7 3 3" xfId="12301" xr:uid="{4067D817-5A69-47BD-92C2-8F22724E39BB}"/>
    <cellStyle name="Normal 6 3 7 3 3 2" xfId="30333" xr:uid="{C780C141-BB90-4129-9734-037CD7E2F4FC}"/>
    <cellStyle name="Normal 6 3 7 3 4" xfId="16948" xr:uid="{E81B8DE5-7AE2-4784-B4E4-0478386B993A}"/>
    <cellStyle name="Normal 6 3 7 3 4 2" xfId="30334" xr:uid="{C770DC13-6E43-4E92-8CEA-8CA10A03C54F}"/>
    <cellStyle name="Normal 6 3 7 3 5" xfId="30331" xr:uid="{2D6661F7-BA7A-4FAA-BCB5-08B516104FC6}"/>
    <cellStyle name="Normal 6 3 7 4" xfId="8917" xr:uid="{650018A0-8396-4104-85C4-7EC567CF40A9}"/>
    <cellStyle name="Normal 6 3 7 4 2" xfId="30335" xr:uid="{96743DB9-0747-43F8-8E33-D246FFFC5D17}"/>
    <cellStyle name="Normal 6 3 7 5" xfId="12298" xr:uid="{9363581F-5FF1-4CE2-927D-B48595F6EEB0}"/>
    <cellStyle name="Normal 6 3 7 5 2" xfId="30336" xr:uid="{54F43466-3815-425E-A334-87D7A60C8843}"/>
    <cellStyle name="Normal 6 3 7 6" xfId="16945" xr:uid="{EC5C8405-59E4-4A2C-A6C7-5A94BC1C7018}"/>
    <cellStyle name="Normal 6 3 7 6 2" xfId="30337" xr:uid="{FBCB5DC2-D872-46B2-A1AC-A1E76424413A}"/>
    <cellStyle name="Normal 6 3 7 7" xfId="30322" xr:uid="{69A5F9CB-2C4E-4E3A-BBBA-2877123C1F4C}"/>
    <cellStyle name="Normal 6 3 8" xfId="4260" xr:uid="{C11C4B12-4A42-4E4D-9DF0-138FFB883C92}"/>
    <cellStyle name="Normal 6 3 8 2" xfId="4261" xr:uid="{6BA5E2C7-2E08-4328-A169-2CA048BF67BE}"/>
    <cellStyle name="Normal 6 3 8 2 2" xfId="8922" xr:uid="{2E386A4F-7592-49A0-941C-111FAA2FF26B}"/>
    <cellStyle name="Normal 6 3 8 2 2 2" xfId="30340" xr:uid="{33D38016-383B-4AE2-8ACC-625DA95BBBB6}"/>
    <cellStyle name="Normal 6 3 8 2 3" xfId="12303" xr:uid="{7F027662-A559-432C-8A43-E0297FCC9E8F}"/>
    <cellStyle name="Normal 6 3 8 2 3 2" xfId="30341" xr:uid="{6C26FAB1-2223-498B-8182-BA59F8CEEAFE}"/>
    <cellStyle name="Normal 6 3 8 2 4" xfId="16950" xr:uid="{45AA6953-47CA-4F6F-9DFF-8C9C9D67AB92}"/>
    <cellStyle name="Normal 6 3 8 2 4 2" xfId="30342" xr:uid="{79B2AA77-9893-4A44-B2FF-292723013E25}"/>
    <cellStyle name="Normal 6 3 8 2 5" xfId="30339" xr:uid="{6BABC144-E528-4087-8986-A3293A631E27}"/>
    <cellStyle name="Normal 6 3 8 3" xfId="8921" xr:uid="{686B27B1-74B4-4E25-B44A-2931F9AE2CF0}"/>
    <cellStyle name="Normal 6 3 8 3 2" xfId="30343" xr:uid="{CFED6BA2-99C5-41C1-B92F-E84FE56B114E}"/>
    <cellStyle name="Normal 6 3 8 4" xfId="12302" xr:uid="{174E10BA-F937-471F-9B82-AE7481167D99}"/>
    <cellStyle name="Normal 6 3 8 4 2" xfId="30344" xr:uid="{A64B2F7F-0D11-4302-AE62-0A120B8F23CF}"/>
    <cellStyle name="Normal 6 3 8 5" xfId="16949" xr:uid="{59CE57D2-AFDC-4778-979D-AAE682A0AC91}"/>
    <cellStyle name="Normal 6 3 8 5 2" xfId="30345" xr:uid="{5CA1EC9D-FCDC-4358-AD06-E5E060F535A6}"/>
    <cellStyle name="Normal 6 3 8 6" xfId="30338" xr:uid="{5B37C890-CB5A-45A1-8ACE-2699A117B723}"/>
    <cellStyle name="Normal 6 3 9" xfId="4262" xr:uid="{B5F5A733-2E3E-41E7-887E-4736A08905A2}"/>
    <cellStyle name="Normal 6 3 9 2" xfId="4263" xr:uid="{C77E25FA-AC61-4827-9B52-1BB9CA910105}"/>
    <cellStyle name="Normal 6 3 9 2 2" xfId="8924" xr:uid="{03967DBC-C194-4FEE-8452-BFFD3F99AAE2}"/>
    <cellStyle name="Normal 6 3 9 2 2 2" xfId="30348" xr:uid="{9F1DB4DC-4F41-4F15-A52A-A0CD356A9270}"/>
    <cellStyle name="Normal 6 3 9 2 3" xfId="12305" xr:uid="{EBDBF481-EEC0-46E7-9922-2B7E60CE528C}"/>
    <cellStyle name="Normal 6 3 9 2 3 2" xfId="30349" xr:uid="{6D9F1A97-0A35-400A-9A0B-71F1FBD6FD97}"/>
    <cellStyle name="Normal 6 3 9 2 4" xfId="16952" xr:uid="{BED9F594-3811-47C3-8FBA-E605D32FFEA2}"/>
    <cellStyle name="Normal 6 3 9 2 4 2" xfId="30350" xr:uid="{0941F3D3-7845-4284-92CB-6EF95F3F6E7D}"/>
    <cellStyle name="Normal 6 3 9 2 5" xfId="30347" xr:uid="{35390A10-0B59-4885-A078-4C153F280463}"/>
    <cellStyle name="Normal 6 3 9 3" xfId="8923" xr:uid="{20424268-5283-4952-A542-0E7FF7830300}"/>
    <cellStyle name="Normal 6 3 9 3 2" xfId="30351" xr:uid="{A65A0604-3745-438F-AE79-FCBE719F0203}"/>
    <cellStyle name="Normal 6 3 9 4" xfId="12304" xr:uid="{388CA810-E6B3-4A84-A4B5-629224BDDFB9}"/>
    <cellStyle name="Normal 6 3 9 4 2" xfId="30352" xr:uid="{D1AFC198-FC39-4217-B190-890C445C3851}"/>
    <cellStyle name="Normal 6 3 9 5" xfId="16951" xr:uid="{BF0C5ED6-739F-4597-B9A4-33DCB7007472}"/>
    <cellStyle name="Normal 6 3 9 5 2" xfId="30353" xr:uid="{1DC1BAA9-501B-4865-A694-88EA21052723}"/>
    <cellStyle name="Normal 6 3 9 6" xfId="30346" xr:uid="{17B53FC3-88FC-4B1D-A5DA-584F95BDFCC8}"/>
    <cellStyle name="Normal 6 4" xfId="154" xr:uid="{D00D25D7-E298-4C67-9A00-4A8A9D58AB1C}"/>
    <cellStyle name="Normal 6 4 10" xfId="4264" xr:uid="{116E78CF-6358-4CF7-BBDB-8E0D69101354}"/>
    <cellStyle name="Normal 6 4 10 2" xfId="30355" xr:uid="{54760B37-6109-4E00-B505-02D3463A635F}"/>
    <cellStyle name="Normal 6 4 11" xfId="8925" xr:uid="{1C56B082-FA9D-483E-99BF-FD7FACB95511}"/>
    <cellStyle name="Normal 6 4 11 2" xfId="30356" xr:uid="{2D7D0D41-ED5C-4F53-B8F0-D7E1A90A22EB}"/>
    <cellStyle name="Normal 6 4 12" xfId="12306" xr:uid="{7D4C6732-97E2-4954-824F-B9FCC116F8C9}"/>
    <cellStyle name="Normal 6 4 12 2" xfId="30357" xr:uid="{A6ECFA91-33A5-4893-A141-CD5CDC68BA13}"/>
    <cellStyle name="Normal 6 4 13" xfId="16953" xr:uid="{8776F966-B9FA-466D-9A1A-56873CC6939B}"/>
    <cellStyle name="Normal 6 4 13 2" xfId="30358" xr:uid="{08E877E1-47FC-4B45-8827-F5CC065FED3A}"/>
    <cellStyle name="Normal 6 4 14" xfId="30354" xr:uid="{3F296B23-D481-4299-AD73-5B45B05586BB}"/>
    <cellStyle name="Normal 6 4 2" xfId="209" xr:uid="{7E0E4055-AF47-4E8D-A2C0-40852F5BACBD}"/>
    <cellStyle name="Normal 6 4 2 10" xfId="8926" xr:uid="{876737EA-0975-4CB5-876B-460C6DDD83AB}"/>
    <cellStyle name="Normal 6 4 2 10 2" xfId="30360" xr:uid="{D4B75B03-3033-4C7B-B271-268C85AA0F04}"/>
    <cellStyle name="Normal 6 4 2 11" xfId="12307" xr:uid="{D6B7BD91-AB2A-4B2E-B3EC-187E0AD5B81F}"/>
    <cellStyle name="Normal 6 4 2 11 2" xfId="30361" xr:uid="{4AF73D86-C43F-459E-9844-E1CF993D5ADF}"/>
    <cellStyle name="Normal 6 4 2 12" xfId="16954" xr:uid="{28254C56-D89F-4D0A-AF62-60433F7A1273}"/>
    <cellStyle name="Normal 6 4 2 12 2" xfId="30362" xr:uid="{EC2D911F-EFDF-4BD6-936A-26422E7A3DDE}"/>
    <cellStyle name="Normal 6 4 2 13" xfId="30359" xr:uid="{B176F25B-F76C-4552-B461-CA64FE22FFAE}"/>
    <cellStyle name="Normal 6 4 2 2" xfId="286" xr:uid="{446CFE59-7E64-4BE7-8EE2-E5AF9D348218}"/>
    <cellStyle name="Normal 6 4 2 2 10" xfId="30363" xr:uid="{9551E938-F57A-4293-856A-52AC9938B0BF}"/>
    <cellStyle name="Normal 6 4 2 2 2" xfId="4267" xr:uid="{71939CFE-F4C5-4B2B-8EA1-AAB4FC349677}"/>
    <cellStyle name="Normal 6 4 2 2 2 2" xfId="4268" xr:uid="{42780068-2AD0-4978-AD49-D0A9C9E5F740}"/>
    <cellStyle name="Normal 6 4 2 2 2 2 2" xfId="4269" xr:uid="{06D533CD-66C9-4622-A904-AC317D9CC374}"/>
    <cellStyle name="Normal 6 4 2 2 2 2 2 2" xfId="8930" xr:uid="{F8AB804E-BA7B-43FE-A913-F27B6D61EE65}"/>
    <cellStyle name="Normal 6 4 2 2 2 2 2 2 2" xfId="30367" xr:uid="{5929B71A-77C5-439B-A736-41DD23F5C052}"/>
    <cellStyle name="Normal 6 4 2 2 2 2 2 3" xfId="12311" xr:uid="{07E0612B-49E5-44E0-BB22-CF52026BCA01}"/>
    <cellStyle name="Normal 6 4 2 2 2 2 2 3 2" xfId="30368" xr:uid="{8AAD3430-9251-492A-B099-11A793980E49}"/>
    <cellStyle name="Normal 6 4 2 2 2 2 2 4" xfId="16958" xr:uid="{763DB9B2-D6AD-49C7-A9F0-3D43004B532A}"/>
    <cellStyle name="Normal 6 4 2 2 2 2 2 4 2" xfId="30369" xr:uid="{903330A9-0C86-4B84-8249-89C01D18E6EA}"/>
    <cellStyle name="Normal 6 4 2 2 2 2 2 5" xfId="30366" xr:uid="{891AF429-C200-4372-A10B-23A385B3114C}"/>
    <cellStyle name="Normal 6 4 2 2 2 2 3" xfId="8929" xr:uid="{1759A98D-C1E5-4BD5-AE7E-1D922B302269}"/>
    <cellStyle name="Normal 6 4 2 2 2 2 3 2" xfId="30370" xr:uid="{95AF8DB1-F364-4209-9589-1ED85E5A7F30}"/>
    <cellStyle name="Normal 6 4 2 2 2 2 4" xfId="12310" xr:uid="{011871F4-1878-4C9A-AC7B-7169A0FA809F}"/>
    <cellStyle name="Normal 6 4 2 2 2 2 4 2" xfId="30371" xr:uid="{CECFC76F-DEDB-497C-8467-6AFD4DEC2EC8}"/>
    <cellStyle name="Normal 6 4 2 2 2 2 5" xfId="16957" xr:uid="{086A07D3-CBB6-4F59-86B6-1F4AB77586CA}"/>
    <cellStyle name="Normal 6 4 2 2 2 2 5 2" xfId="30372" xr:uid="{AAA990ED-24BD-412F-BAD2-572575FA9D6A}"/>
    <cellStyle name="Normal 6 4 2 2 2 2 6" xfId="30365" xr:uid="{9B3C0903-72CA-41BD-9B4B-75EAFAE032BA}"/>
    <cellStyle name="Normal 6 4 2 2 2 3" xfId="4270" xr:uid="{0FE69F88-5862-4F79-9532-CB44232A1525}"/>
    <cellStyle name="Normal 6 4 2 2 2 3 2" xfId="8931" xr:uid="{7B2A7A79-76E7-4B1B-AEE2-2B3D5FAEBB58}"/>
    <cellStyle name="Normal 6 4 2 2 2 3 2 2" xfId="30374" xr:uid="{D424E4F4-1E60-413F-82F8-D77EB7C03C55}"/>
    <cellStyle name="Normal 6 4 2 2 2 3 3" xfId="12312" xr:uid="{13429921-DA6B-4371-8F78-05C6DB6C88F4}"/>
    <cellStyle name="Normal 6 4 2 2 2 3 3 2" xfId="30375" xr:uid="{96BD2B06-534D-4453-8991-5CBB09B209CA}"/>
    <cellStyle name="Normal 6 4 2 2 2 3 4" xfId="16959" xr:uid="{5AA29F95-9293-4F63-A423-A13520AA7CBC}"/>
    <cellStyle name="Normal 6 4 2 2 2 3 4 2" xfId="30376" xr:uid="{04E09C04-EB7F-4B1B-A735-952A0D5EAF6A}"/>
    <cellStyle name="Normal 6 4 2 2 2 3 5" xfId="30373" xr:uid="{1FF05649-F558-498C-9402-67602C9CF0FA}"/>
    <cellStyle name="Normal 6 4 2 2 2 4" xfId="8928" xr:uid="{7C7F9B7E-600E-4F60-BA14-C7B29E017F4D}"/>
    <cellStyle name="Normal 6 4 2 2 2 4 2" xfId="30377" xr:uid="{BFACE6D5-F833-4C99-9A77-BA2BC2C4EB78}"/>
    <cellStyle name="Normal 6 4 2 2 2 5" xfId="12309" xr:uid="{D0B83B87-B4A3-4348-A45B-FB60E0046214}"/>
    <cellStyle name="Normal 6 4 2 2 2 5 2" xfId="30378" xr:uid="{A2AFFB7B-3918-40EC-A45D-D3F2F3B113F0}"/>
    <cellStyle name="Normal 6 4 2 2 2 6" xfId="16956" xr:uid="{4B9E5A9B-F73B-4B85-A903-18385F79684D}"/>
    <cellStyle name="Normal 6 4 2 2 2 6 2" xfId="30379" xr:uid="{44339419-F8F2-4928-A4E8-D239C9C210F3}"/>
    <cellStyle name="Normal 6 4 2 2 2 7" xfId="30364" xr:uid="{9E36FDFF-1FF5-4E43-A6B4-BF98401095B1}"/>
    <cellStyle name="Normal 6 4 2 2 3" xfId="4271" xr:uid="{54C21A0A-0FF6-4203-BF9B-A09FB03B6DED}"/>
    <cellStyle name="Normal 6 4 2 2 3 2" xfId="4272" xr:uid="{D7A7D91A-36D9-42B0-AFD0-34A472047AF1}"/>
    <cellStyle name="Normal 6 4 2 2 3 2 2" xfId="8933" xr:uid="{5E2FD6D5-8D1F-448B-9F9C-F63E581AB2F8}"/>
    <cellStyle name="Normal 6 4 2 2 3 2 2 2" xfId="30382" xr:uid="{1617DECA-6AD8-4DE9-AF1D-3F5F11527E3E}"/>
    <cellStyle name="Normal 6 4 2 2 3 2 3" xfId="12314" xr:uid="{38E5730B-0254-4471-B558-035AACB667FE}"/>
    <cellStyle name="Normal 6 4 2 2 3 2 3 2" xfId="30383" xr:uid="{9AF1F213-9F82-4296-A3A8-25B985058679}"/>
    <cellStyle name="Normal 6 4 2 2 3 2 4" xfId="16961" xr:uid="{A5C284D4-36C2-4DB9-9A95-6411154C6F32}"/>
    <cellStyle name="Normal 6 4 2 2 3 2 4 2" xfId="30384" xr:uid="{6AD4A20E-85A8-46CE-82DD-F3322CD59400}"/>
    <cellStyle name="Normal 6 4 2 2 3 2 5" xfId="30381" xr:uid="{FA269C01-A1F9-476D-A0A6-27BAF2F1801A}"/>
    <cellStyle name="Normal 6 4 2 2 3 3" xfId="8932" xr:uid="{8DC54B7B-14C9-4E22-89CC-51B13709BBF0}"/>
    <cellStyle name="Normal 6 4 2 2 3 3 2" xfId="30385" xr:uid="{BC8361D3-0255-4832-AA00-277BC93DB662}"/>
    <cellStyle name="Normal 6 4 2 2 3 4" xfId="12313" xr:uid="{1929D866-E56C-473D-9722-3F2D7CD55B2B}"/>
    <cellStyle name="Normal 6 4 2 2 3 4 2" xfId="30386" xr:uid="{5CD24780-8386-40F5-BC55-9DF0DA17DF6E}"/>
    <cellStyle name="Normal 6 4 2 2 3 5" xfId="16960" xr:uid="{216861BF-5C4D-4F75-9F75-10BC1468A92A}"/>
    <cellStyle name="Normal 6 4 2 2 3 5 2" xfId="30387" xr:uid="{D2DD5A81-7151-48D7-96C0-3B69F85779D1}"/>
    <cellStyle name="Normal 6 4 2 2 3 6" xfId="30380" xr:uid="{AC8B904E-43D3-44A6-9B39-590FB3CCBD61}"/>
    <cellStyle name="Normal 6 4 2 2 4" xfId="4273" xr:uid="{B435EC32-04A6-400A-8E4F-8BB9A436F42B}"/>
    <cellStyle name="Normal 6 4 2 2 4 2" xfId="4274" xr:uid="{61E9F601-C8D0-48B9-8D1B-79B5BCB2B4DA}"/>
    <cellStyle name="Normal 6 4 2 2 4 2 2" xfId="8935" xr:uid="{7D4FFECA-BBA3-4C9F-8A5C-6A4DE8269FAC}"/>
    <cellStyle name="Normal 6 4 2 2 4 2 2 2" xfId="30390" xr:uid="{85674013-0418-48F3-943C-6673A4575013}"/>
    <cellStyle name="Normal 6 4 2 2 4 2 3" xfId="12316" xr:uid="{22896626-C907-440E-A48E-3D4EB0BDCA04}"/>
    <cellStyle name="Normal 6 4 2 2 4 2 3 2" xfId="30391" xr:uid="{ABD86ACE-5C41-4433-918E-052F36025E55}"/>
    <cellStyle name="Normal 6 4 2 2 4 2 4" xfId="16963" xr:uid="{15A4BF29-414E-46B7-8A53-43550911F7D4}"/>
    <cellStyle name="Normal 6 4 2 2 4 2 4 2" xfId="30392" xr:uid="{9D058F88-6257-46F2-BD53-45780D0F202D}"/>
    <cellStyle name="Normal 6 4 2 2 4 2 5" xfId="30389" xr:uid="{297C4BAF-B19F-4B4E-91D7-3A57C87BD905}"/>
    <cellStyle name="Normal 6 4 2 2 4 3" xfId="8934" xr:uid="{24E6B367-1D6A-4A91-A72D-298D50412EDF}"/>
    <cellStyle name="Normal 6 4 2 2 4 3 2" xfId="30393" xr:uid="{EBFC1F4D-1F51-402E-88E7-B1ADAFBAC943}"/>
    <cellStyle name="Normal 6 4 2 2 4 4" xfId="12315" xr:uid="{68E71C25-F7CD-4373-937D-FF0B7489AAB3}"/>
    <cellStyle name="Normal 6 4 2 2 4 4 2" xfId="30394" xr:uid="{DE54154B-F3E9-49B1-A7F6-D227D67ED5B1}"/>
    <cellStyle name="Normal 6 4 2 2 4 5" xfId="16962" xr:uid="{41573F45-4E37-44E1-A004-50ECD82F62F2}"/>
    <cellStyle name="Normal 6 4 2 2 4 5 2" xfId="30395" xr:uid="{5CF7FD96-3A85-404C-B84F-1987AC6016CA}"/>
    <cellStyle name="Normal 6 4 2 2 4 6" xfId="30388" xr:uid="{3F603145-4193-4A21-B452-141D4A5A29DF}"/>
    <cellStyle name="Normal 6 4 2 2 5" xfId="4275" xr:uid="{B22DE978-AC47-4541-A4BF-5C5CD735639C}"/>
    <cellStyle name="Normal 6 4 2 2 5 2" xfId="8936" xr:uid="{19A02C37-3A79-4977-8F7B-077B44528715}"/>
    <cellStyle name="Normal 6 4 2 2 5 2 2" xfId="30397" xr:uid="{9FB29AFD-9921-4C01-94C2-5265C0246D96}"/>
    <cellStyle name="Normal 6 4 2 2 5 3" xfId="12317" xr:uid="{B393F16B-0C2D-4074-85E8-69F62C281020}"/>
    <cellStyle name="Normal 6 4 2 2 5 3 2" xfId="30398" xr:uid="{D2FF9842-1F38-4976-95F2-A61ECBBD3541}"/>
    <cellStyle name="Normal 6 4 2 2 5 4" xfId="16964" xr:uid="{AB37FD78-2B1A-48BD-B2BD-79996D7A9360}"/>
    <cellStyle name="Normal 6 4 2 2 5 4 2" xfId="30399" xr:uid="{986DA0EF-73B6-4364-BDBD-3A65AF876831}"/>
    <cellStyle name="Normal 6 4 2 2 5 5" xfId="30396" xr:uid="{3DBEA196-6C15-4495-A440-E99AF97575A5}"/>
    <cellStyle name="Normal 6 4 2 2 6" xfId="4266" xr:uid="{71E88531-C239-4421-AECF-018D3EBD8797}"/>
    <cellStyle name="Normal 6 4 2 2 6 2" xfId="30400" xr:uid="{19FA8F09-D5FC-4B74-B488-AD65ACC6BB14}"/>
    <cellStyle name="Normal 6 4 2 2 7" xfId="8927" xr:uid="{B1A9D9E7-3A26-4E88-B26B-DB89E6A0110E}"/>
    <cellStyle name="Normal 6 4 2 2 7 2" xfId="30401" xr:uid="{24DEEB4F-3323-464C-93A9-ACEEBB906665}"/>
    <cellStyle name="Normal 6 4 2 2 8" xfId="12308" xr:uid="{AE800441-6A7F-411D-9ADC-B665D846EE92}"/>
    <cellStyle name="Normal 6 4 2 2 8 2" xfId="30402" xr:uid="{9A46F987-40BD-41C6-8A9C-4EF225C26013}"/>
    <cellStyle name="Normal 6 4 2 2 9" xfId="16955" xr:uid="{15996BB2-8B60-4C7A-9ADA-3AD6AE657C85}"/>
    <cellStyle name="Normal 6 4 2 2 9 2" xfId="30403" xr:uid="{9713BDBA-69CB-4FFC-819A-5D106B6B02EE}"/>
    <cellStyle name="Normal 6 4 2 3" xfId="373" xr:uid="{76711BA2-24E0-484B-AF84-1CC234CAC6E3}"/>
    <cellStyle name="Normal 6 4 2 3 10" xfId="30404" xr:uid="{1C5A26A5-82AC-4B60-83FD-F53EDF428FE5}"/>
    <cellStyle name="Normal 6 4 2 3 2" xfId="4277" xr:uid="{D1E97067-C2A5-44D9-9287-BC7A4C2F3EB8}"/>
    <cellStyle name="Normal 6 4 2 3 2 2" xfId="4278" xr:uid="{B7C7FABD-2648-40C0-BC17-B81D61C2A872}"/>
    <cellStyle name="Normal 6 4 2 3 2 2 2" xfId="4279" xr:uid="{48AB7688-2D25-4CFA-BA27-5DD00D8F5D8A}"/>
    <cellStyle name="Normal 6 4 2 3 2 2 2 2" xfId="8940" xr:uid="{659FBF42-C2BD-45D6-AC27-BA2BC00A80E2}"/>
    <cellStyle name="Normal 6 4 2 3 2 2 2 2 2" xfId="30408" xr:uid="{86096E98-F553-4F5E-B926-718EB7BC26FB}"/>
    <cellStyle name="Normal 6 4 2 3 2 2 2 3" xfId="12321" xr:uid="{EEB6C109-3DA8-4C51-BACD-5348C27DA635}"/>
    <cellStyle name="Normal 6 4 2 3 2 2 2 3 2" xfId="30409" xr:uid="{0D8C2DFD-0D97-4D70-B338-4C0805D68CF5}"/>
    <cellStyle name="Normal 6 4 2 3 2 2 2 4" xfId="16968" xr:uid="{DE3B629D-2358-45E1-8F34-74AF7C0A43B3}"/>
    <cellStyle name="Normal 6 4 2 3 2 2 2 4 2" xfId="30410" xr:uid="{C053D094-B9F6-4512-B14D-8D66BDBB6162}"/>
    <cellStyle name="Normal 6 4 2 3 2 2 2 5" xfId="30407" xr:uid="{B21E839F-546D-444E-9366-818C972BB3ED}"/>
    <cellStyle name="Normal 6 4 2 3 2 2 3" xfId="8939" xr:uid="{EC4A12A2-6BD8-48DC-BB96-7410B98CA7E2}"/>
    <cellStyle name="Normal 6 4 2 3 2 2 3 2" xfId="30411" xr:uid="{21DA43AD-B7D6-4449-A6CE-0D7467AB64FA}"/>
    <cellStyle name="Normal 6 4 2 3 2 2 4" xfId="12320" xr:uid="{6F0041EE-C14E-4278-97B0-6CDADD94D582}"/>
    <cellStyle name="Normal 6 4 2 3 2 2 4 2" xfId="30412" xr:uid="{8BA193A8-0F0C-4FB9-A55B-B1EACE58CC25}"/>
    <cellStyle name="Normal 6 4 2 3 2 2 5" xfId="16967" xr:uid="{CCD26A57-E460-49F2-91E2-B2A302D37736}"/>
    <cellStyle name="Normal 6 4 2 3 2 2 5 2" xfId="30413" xr:uid="{C585F6F7-F9DB-43AF-B20F-6BE55B622665}"/>
    <cellStyle name="Normal 6 4 2 3 2 2 6" xfId="30406" xr:uid="{4E004332-F2B3-4044-B75C-850C6ADBB6EA}"/>
    <cellStyle name="Normal 6 4 2 3 2 3" xfId="4280" xr:uid="{97D06C40-97EB-41A8-BDE1-25E09286186C}"/>
    <cellStyle name="Normal 6 4 2 3 2 3 2" xfId="8941" xr:uid="{C1F620F4-CFBE-4CA6-8DF7-182E0F6FE3BD}"/>
    <cellStyle name="Normal 6 4 2 3 2 3 2 2" xfId="30415" xr:uid="{A3D20727-9AEF-417A-A919-20C8671F9D13}"/>
    <cellStyle name="Normal 6 4 2 3 2 3 3" xfId="12322" xr:uid="{B7B9DDB0-20C8-4116-990D-3B51BC3AE69E}"/>
    <cellStyle name="Normal 6 4 2 3 2 3 3 2" xfId="30416" xr:uid="{4AE3C0B5-78C5-40BE-9541-1B0B345ADA7D}"/>
    <cellStyle name="Normal 6 4 2 3 2 3 4" xfId="16969" xr:uid="{4B302105-7B49-4C16-8D4F-05B2B3B2E89D}"/>
    <cellStyle name="Normal 6 4 2 3 2 3 4 2" xfId="30417" xr:uid="{9606747C-C381-4448-B0B0-2A183B8822DB}"/>
    <cellStyle name="Normal 6 4 2 3 2 3 5" xfId="30414" xr:uid="{ACE14005-4CA1-4B58-8B0B-BCA72E0CC7F6}"/>
    <cellStyle name="Normal 6 4 2 3 2 4" xfId="8938" xr:uid="{2890450C-F327-425F-9F22-AA601E81C1BC}"/>
    <cellStyle name="Normal 6 4 2 3 2 4 2" xfId="30418" xr:uid="{6B933A7A-4C38-4A29-A715-CDEBA21A03C4}"/>
    <cellStyle name="Normal 6 4 2 3 2 5" xfId="12319" xr:uid="{AB9B7EBC-4D11-499D-A6C8-5CA8832C9311}"/>
    <cellStyle name="Normal 6 4 2 3 2 5 2" xfId="30419" xr:uid="{0ADC2544-0AFE-404B-A3B9-8C05E4D62CC0}"/>
    <cellStyle name="Normal 6 4 2 3 2 6" xfId="16966" xr:uid="{A97E8715-EEB6-4791-98DF-8AF01E15EF7D}"/>
    <cellStyle name="Normal 6 4 2 3 2 6 2" xfId="30420" xr:uid="{785853C7-5D57-4F18-9C2B-762264B08B0C}"/>
    <cellStyle name="Normal 6 4 2 3 2 7" xfId="30405" xr:uid="{A19F1B90-AB74-406A-B5E8-9A68962F1852}"/>
    <cellStyle name="Normal 6 4 2 3 3" xfId="4281" xr:uid="{7C84EAF0-4EAF-458C-A738-76FAD90076D5}"/>
    <cellStyle name="Normal 6 4 2 3 3 2" xfId="4282" xr:uid="{C453579C-649B-4D9D-9401-66AB8A04436E}"/>
    <cellStyle name="Normal 6 4 2 3 3 2 2" xfId="8943" xr:uid="{8FB70434-9C00-445E-B22F-7CE18745E4D4}"/>
    <cellStyle name="Normal 6 4 2 3 3 2 2 2" xfId="30423" xr:uid="{128D7B9B-A4FD-4DAE-817C-20DE27917D1D}"/>
    <cellStyle name="Normal 6 4 2 3 3 2 3" xfId="12324" xr:uid="{1E6C30DD-26C4-4D36-8834-1CF5151B9DB3}"/>
    <cellStyle name="Normal 6 4 2 3 3 2 3 2" xfId="30424" xr:uid="{9B9113A3-A58E-4C90-92A6-D3529DCF5F5C}"/>
    <cellStyle name="Normal 6 4 2 3 3 2 4" xfId="16971" xr:uid="{3D684AAF-9C3D-4985-8040-13094F91F7C4}"/>
    <cellStyle name="Normal 6 4 2 3 3 2 4 2" xfId="30425" xr:uid="{09F0F865-293B-46BC-B19D-F5BF1910F623}"/>
    <cellStyle name="Normal 6 4 2 3 3 2 5" xfId="30422" xr:uid="{E593F76A-8E17-40B9-889B-7D2640B9A5EC}"/>
    <cellStyle name="Normal 6 4 2 3 3 3" xfId="8942" xr:uid="{44BE5893-20A1-4BD5-8A42-53BC1B50C982}"/>
    <cellStyle name="Normal 6 4 2 3 3 3 2" xfId="30426" xr:uid="{2F7819F2-EC25-4849-86BE-AAF457960304}"/>
    <cellStyle name="Normal 6 4 2 3 3 4" xfId="12323" xr:uid="{64DE5F0B-3A6D-4EBE-8E53-914A1E97B312}"/>
    <cellStyle name="Normal 6 4 2 3 3 4 2" xfId="30427" xr:uid="{45FBB3DF-8FF2-4775-BCF8-D9191ABF216B}"/>
    <cellStyle name="Normal 6 4 2 3 3 5" xfId="16970" xr:uid="{6B767882-12D6-4BBE-8449-6A732F6B2E9E}"/>
    <cellStyle name="Normal 6 4 2 3 3 5 2" xfId="30428" xr:uid="{3EFD3ACE-BE7F-4FE4-9EC9-A2C1511D5D7C}"/>
    <cellStyle name="Normal 6 4 2 3 3 6" xfId="30421" xr:uid="{EC1B613C-3ADE-470B-96C2-309BEAD81985}"/>
    <cellStyle name="Normal 6 4 2 3 4" xfId="4283" xr:uid="{75F8DFC4-CD95-45D2-95E3-B120F6E19485}"/>
    <cellStyle name="Normal 6 4 2 3 4 2" xfId="4284" xr:uid="{BEDEFFD1-5C9F-4E48-B21E-CFC5DA68F62B}"/>
    <cellStyle name="Normal 6 4 2 3 4 2 2" xfId="8945" xr:uid="{AD9D7EC3-E4CE-49A2-B30B-D9D115BDBDB0}"/>
    <cellStyle name="Normal 6 4 2 3 4 2 2 2" xfId="30431" xr:uid="{2B100564-1F2D-4239-9F2B-5AA92191320F}"/>
    <cellStyle name="Normal 6 4 2 3 4 2 3" xfId="12326" xr:uid="{23FCBB30-67DE-43E4-884E-B445787F95C8}"/>
    <cellStyle name="Normal 6 4 2 3 4 2 3 2" xfId="30432" xr:uid="{3D821364-B816-46CF-AB56-902D360AAD92}"/>
    <cellStyle name="Normal 6 4 2 3 4 2 4" xfId="16973" xr:uid="{461AF5E7-45B3-4C83-B529-7149027A903E}"/>
    <cellStyle name="Normal 6 4 2 3 4 2 4 2" xfId="30433" xr:uid="{ED35D3F2-13B9-4DB0-8ED0-E9E70BCEE61F}"/>
    <cellStyle name="Normal 6 4 2 3 4 2 5" xfId="30430" xr:uid="{FAD78066-5D55-4AE9-A6CE-227E26663CE0}"/>
    <cellStyle name="Normal 6 4 2 3 4 3" xfId="8944" xr:uid="{9C5601A0-192B-4B6D-B0F9-F70B95AB3B12}"/>
    <cellStyle name="Normal 6 4 2 3 4 3 2" xfId="30434" xr:uid="{0625020E-3EE4-4310-8036-2515949F4A97}"/>
    <cellStyle name="Normal 6 4 2 3 4 4" xfId="12325" xr:uid="{CB140BCA-CAA7-44EE-953B-1D14EF19119C}"/>
    <cellStyle name="Normal 6 4 2 3 4 4 2" xfId="30435" xr:uid="{FB11291C-9F81-4C65-A28E-E099CE00B8D9}"/>
    <cellStyle name="Normal 6 4 2 3 4 5" xfId="16972" xr:uid="{16884C1A-C2C6-4249-9326-795744E6E0AA}"/>
    <cellStyle name="Normal 6 4 2 3 4 5 2" xfId="30436" xr:uid="{BF112357-4EFD-422B-99A5-909B908D4796}"/>
    <cellStyle name="Normal 6 4 2 3 4 6" xfId="30429" xr:uid="{9D1003C3-2C90-446D-A3E9-2DFE372DC7D8}"/>
    <cellStyle name="Normal 6 4 2 3 5" xfId="4285" xr:uid="{169B07CD-ECF6-4D56-AD14-19F1C6069E63}"/>
    <cellStyle name="Normal 6 4 2 3 5 2" xfId="8946" xr:uid="{4A53C0FC-A0D1-4833-AF3C-AFEDC9C46353}"/>
    <cellStyle name="Normal 6 4 2 3 5 2 2" xfId="30438" xr:uid="{5AFB417F-9732-4F26-84CC-38BB8364FD71}"/>
    <cellStyle name="Normal 6 4 2 3 5 3" xfId="12327" xr:uid="{D10B6E29-0478-40C0-85BB-595560C343E1}"/>
    <cellStyle name="Normal 6 4 2 3 5 3 2" xfId="30439" xr:uid="{02877962-6608-450F-9EB7-5C19F3DBF420}"/>
    <cellStyle name="Normal 6 4 2 3 5 4" xfId="16974" xr:uid="{C96F649C-3724-4E91-808B-A728FBB1385A}"/>
    <cellStyle name="Normal 6 4 2 3 5 4 2" xfId="30440" xr:uid="{9E7D3FE6-6274-48C4-B74A-F73EB2BA2A2D}"/>
    <cellStyle name="Normal 6 4 2 3 5 5" xfId="30437" xr:uid="{BB0B1EAD-376D-4CEB-AD8F-5A40388DBCBD}"/>
    <cellStyle name="Normal 6 4 2 3 6" xfId="4276" xr:uid="{6EE006C2-3DDD-4674-9806-0B105D902EBC}"/>
    <cellStyle name="Normal 6 4 2 3 6 2" xfId="30441" xr:uid="{EB988A9D-ECDA-4238-8716-EA1C46B9F7D8}"/>
    <cellStyle name="Normal 6 4 2 3 7" xfId="8937" xr:uid="{617CFE08-BFC0-40A5-98E3-0FBCFFEB8DAA}"/>
    <cellStyle name="Normal 6 4 2 3 7 2" xfId="30442" xr:uid="{35599766-2FD2-4CD6-869B-BE20B49ADCE6}"/>
    <cellStyle name="Normal 6 4 2 3 8" xfId="12318" xr:uid="{7F43775C-8E90-4375-AC1D-62BD82A45021}"/>
    <cellStyle name="Normal 6 4 2 3 8 2" xfId="30443" xr:uid="{50376D0F-4F56-461B-B786-719F198A8F0A}"/>
    <cellStyle name="Normal 6 4 2 3 9" xfId="16965" xr:uid="{538A1AEF-5978-49A8-9BFD-03F4571A6E7A}"/>
    <cellStyle name="Normal 6 4 2 3 9 2" xfId="30444" xr:uid="{714BEE35-9FAA-4148-AD31-CB4ED0CB16FA}"/>
    <cellStyle name="Normal 6 4 2 4" xfId="4286" xr:uid="{F03C52FE-3E04-4E8C-AB04-2F8F4E63E0F0}"/>
    <cellStyle name="Normal 6 4 2 4 2" xfId="4287" xr:uid="{8917443F-AB92-4420-934D-B11AE10BE5FB}"/>
    <cellStyle name="Normal 6 4 2 4 2 2" xfId="4288" xr:uid="{743861DE-2E45-4F4F-933A-08A5F5D45894}"/>
    <cellStyle name="Normal 6 4 2 4 2 2 2" xfId="8949" xr:uid="{079F95ED-60B4-484C-B4A7-6DFB22B7CD73}"/>
    <cellStyle name="Normal 6 4 2 4 2 2 2 2" xfId="30448" xr:uid="{153E9876-B894-462A-B67C-C919C7826186}"/>
    <cellStyle name="Normal 6 4 2 4 2 2 3" xfId="12330" xr:uid="{203A398C-3E1A-4EE9-A3C6-75B2537FE856}"/>
    <cellStyle name="Normal 6 4 2 4 2 2 3 2" xfId="30449" xr:uid="{049A2132-5C44-4A69-8147-84353592E76D}"/>
    <cellStyle name="Normal 6 4 2 4 2 2 4" xfId="16977" xr:uid="{C767A6EC-E92C-4BD0-A400-B71A337F4F56}"/>
    <cellStyle name="Normal 6 4 2 4 2 2 4 2" xfId="30450" xr:uid="{C13C772D-D3C6-40F6-B7C3-F1F7A5661105}"/>
    <cellStyle name="Normal 6 4 2 4 2 2 5" xfId="30447" xr:uid="{F18A7382-9517-4E14-A62E-C6E6DB6E7D7A}"/>
    <cellStyle name="Normal 6 4 2 4 2 3" xfId="8948" xr:uid="{BFC49248-9D8B-4A8A-993E-104C198072B4}"/>
    <cellStyle name="Normal 6 4 2 4 2 3 2" xfId="30451" xr:uid="{34F826E5-B56B-4E67-AFFF-2B4551766768}"/>
    <cellStyle name="Normal 6 4 2 4 2 4" xfId="12329" xr:uid="{1257F22B-00B4-4E57-8712-8B2868C8DDFA}"/>
    <cellStyle name="Normal 6 4 2 4 2 4 2" xfId="30452" xr:uid="{A765DF7B-992B-4C16-ADF5-7E15B2423E55}"/>
    <cellStyle name="Normal 6 4 2 4 2 5" xfId="16976" xr:uid="{3C7EF4BB-E3AF-47E5-B98C-61B94138821C}"/>
    <cellStyle name="Normal 6 4 2 4 2 5 2" xfId="30453" xr:uid="{12FDBF03-4F7C-474E-82EA-6800FFCC7766}"/>
    <cellStyle name="Normal 6 4 2 4 2 6" xfId="30446" xr:uid="{0C339938-7972-48E5-819C-2ED1E50921AF}"/>
    <cellStyle name="Normal 6 4 2 4 3" xfId="4289" xr:uid="{809BE7F0-B021-4D4F-BB21-A3EA6A37F8B2}"/>
    <cellStyle name="Normal 6 4 2 4 3 2" xfId="8950" xr:uid="{61B18863-635F-4615-8071-A7E946AD4829}"/>
    <cellStyle name="Normal 6 4 2 4 3 2 2" xfId="30455" xr:uid="{2A8894AC-12C2-4354-B1E1-ACE08F794BC7}"/>
    <cellStyle name="Normal 6 4 2 4 3 3" xfId="12331" xr:uid="{3D65531B-6564-43C0-9405-FCD9DCF3802F}"/>
    <cellStyle name="Normal 6 4 2 4 3 3 2" xfId="30456" xr:uid="{5B5428BC-16B3-4DDC-9403-AA78AA717274}"/>
    <cellStyle name="Normal 6 4 2 4 3 4" xfId="16978" xr:uid="{2B535DE9-10CA-4A30-B452-E91357A323D9}"/>
    <cellStyle name="Normal 6 4 2 4 3 4 2" xfId="30457" xr:uid="{E821E5E2-B744-422A-A7CC-D5BA61464D05}"/>
    <cellStyle name="Normal 6 4 2 4 3 5" xfId="30454" xr:uid="{A4853163-C1AF-47CE-9364-DF4BC2DEB987}"/>
    <cellStyle name="Normal 6 4 2 4 4" xfId="8947" xr:uid="{C33F6AD2-02E6-4277-A0BF-C90F573E3956}"/>
    <cellStyle name="Normal 6 4 2 4 4 2" xfId="30458" xr:uid="{837160A5-DAB1-4408-B31E-D52B08A9B68C}"/>
    <cellStyle name="Normal 6 4 2 4 5" xfId="12328" xr:uid="{FA9DEE95-1807-49E0-BCCD-CE0BE8534AD5}"/>
    <cellStyle name="Normal 6 4 2 4 5 2" xfId="30459" xr:uid="{0DC2C4B2-73D7-42B9-A280-EEDA0F4FF518}"/>
    <cellStyle name="Normal 6 4 2 4 6" xfId="16975" xr:uid="{3400FDD8-ADA6-487B-A504-1F801F5BDC11}"/>
    <cellStyle name="Normal 6 4 2 4 6 2" xfId="30460" xr:uid="{959719AB-5254-4D30-9E8F-E97805E923FA}"/>
    <cellStyle name="Normal 6 4 2 4 7" xfId="30445" xr:uid="{04563CC2-1BEB-4C5F-AC4F-F3B982A75DB9}"/>
    <cellStyle name="Normal 6 4 2 5" xfId="4290" xr:uid="{1E57DD00-0794-4376-9178-D67E9BBD225F}"/>
    <cellStyle name="Normal 6 4 2 5 2" xfId="4291" xr:uid="{430ACED5-FFB9-497D-8629-4B7B22337A19}"/>
    <cellStyle name="Normal 6 4 2 5 2 2" xfId="4292" xr:uid="{BDFC1747-3DA9-42EE-B3E5-9FCC3E361A27}"/>
    <cellStyle name="Normal 6 4 2 5 2 2 2" xfId="8953" xr:uid="{6124624E-FD8E-4585-AF94-9BC18B827B8C}"/>
    <cellStyle name="Normal 6 4 2 5 2 2 2 2" xfId="30464" xr:uid="{29AA91C8-1863-46E5-8326-503E99118DD6}"/>
    <cellStyle name="Normal 6 4 2 5 2 2 3" xfId="12334" xr:uid="{824367F2-650D-4B81-8FA9-A26E4C99ADE1}"/>
    <cellStyle name="Normal 6 4 2 5 2 2 3 2" xfId="30465" xr:uid="{006EDED4-9D01-4854-8CBB-B2C42EDCD61C}"/>
    <cellStyle name="Normal 6 4 2 5 2 2 4" xfId="16981" xr:uid="{83E2DEED-AEC2-4D3C-8360-C6BBE52B726A}"/>
    <cellStyle name="Normal 6 4 2 5 2 2 4 2" xfId="30466" xr:uid="{55D4E2F1-CFDA-46FB-8E50-118EDF637FE9}"/>
    <cellStyle name="Normal 6 4 2 5 2 2 5" xfId="30463" xr:uid="{FB8C5277-FC48-4BBF-8894-8A290798FCC9}"/>
    <cellStyle name="Normal 6 4 2 5 2 3" xfId="8952" xr:uid="{ECA6D802-7F07-477F-A1F7-0F4A8CC6CF8F}"/>
    <cellStyle name="Normal 6 4 2 5 2 3 2" xfId="30467" xr:uid="{03C12E76-6B56-464F-B4A5-BCC5444DCE49}"/>
    <cellStyle name="Normal 6 4 2 5 2 4" xfId="12333" xr:uid="{E0ABDCB7-8307-47CC-AD9E-146D6F6A4B74}"/>
    <cellStyle name="Normal 6 4 2 5 2 4 2" xfId="30468" xr:uid="{DDAF8294-E91A-42CD-A6D8-AC220195F592}"/>
    <cellStyle name="Normal 6 4 2 5 2 5" xfId="16980" xr:uid="{F95DD3DA-0D1C-45ED-BD4E-F3AAE2270D09}"/>
    <cellStyle name="Normal 6 4 2 5 2 5 2" xfId="30469" xr:uid="{84FE6BE1-BF62-41D9-A2C7-56FCE0F6892E}"/>
    <cellStyle name="Normal 6 4 2 5 2 6" xfId="30462" xr:uid="{53718943-2677-40C8-ABE9-58ACD361F8F1}"/>
    <cellStyle name="Normal 6 4 2 5 3" xfId="4293" xr:uid="{369AB29E-F714-4738-8CCE-9F34BC24170E}"/>
    <cellStyle name="Normal 6 4 2 5 3 2" xfId="8954" xr:uid="{54B0AF2C-50F9-4725-955F-D6854E774B92}"/>
    <cellStyle name="Normal 6 4 2 5 3 2 2" xfId="30471" xr:uid="{C75A2021-B630-4CD9-8CBF-D424B6F64DF0}"/>
    <cellStyle name="Normal 6 4 2 5 3 3" xfId="12335" xr:uid="{E745D5C1-3A9B-4BD5-AA11-DAE7792122CA}"/>
    <cellStyle name="Normal 6 4 2 5 3 3 2" xfId="30472" xr:uid="{58A6B6FA-2963-4A1D-A542-814B042DB704}"/>
    <cellStyle name="Normal 6 4 2 5 3 4" xfId="16982" xr:uid="{7C17D69A-EC7C-43D6-AF46-2F427660419E}"/>
    <cellStyle name="Normal 6 4 2 5 3 4 2" xfId="30473" xr:uid="{9A882A8B-7DEB-4A74-9186-F7B44B9C024B}"/>
    <cellStyle name="Normal 6 4 2 5 3 5" xfId="30470" xr:uid="{A6AE2713-B29E-44BE-B550-D0668CD8F360}"/>
    <cellStyle name="Normal 6 4 2 5 4" xfId="8951" xr:uid="{DB26784B-879B-44F0-BD33-5D8607E8B622}"/>
    <cellStyle name="Normal 6 4 2 5 4 2" xfId="30474" xr:uid="{0117E93B-6DD2-4878-8B2D-A21DFFE13F6E}"/>
    <cellStyle name="Normal 6 4 2 5 5" xfId="12332" xr:uid="{85F39655-766D-42DD-8E5F-0CCE7C3B8542}"/>
    <cellStyle name="Normal 6 4 2 5 5 2" xfId="30475" xr:uid="{E062CF7D-0FA1-4F8B-82C2-385C1EFD1B75}"/>
    <cellStyle name="Normal 6 4 2 5 6" xfId="16979" xr:uid="{CEC6F6AB-38F8-45E2-8933-E7D14A69E9D1}"/>
    <cellStyle name="Normal 6 4 2 5 6 2" xfId="30476" xr:uid="{EBB949C4-B9DC-4B9B-98FC-74A9DE5AFE74}"/>
    <cellStyle name="Normal 6 4 2 5 7" xfId="30461" xr:uid="{B36DE532-2177-41D4-A7DD-1436AE5AD0A2}"/>
    <cellStyle name="Normal 6 4 2 6" xfId="4294" xr:uid="{9FDE729F-D705-496D-B944-4180DAB16DC1}"/>
    <cellStyle name="Normal 6 4 2 6 2" xfId="4295" xr:uid="{F2EF7A62-BCCC-42D7-9FB2-720A6C46F6EF}"/>
    <cellStyle name="Normal 6 4 2 6 2 2" xfId="8956" xr:uid="{A885EAD6-4D50-436A-A93C-B96FF476360F}"/>
    <cellStyle name="Normal 6 4 2 6 2 2 2" xfId="30479" xr:uid="{C4340470-EABC-4BEA-B985-9ADE8A33B1FD}"/>
    <cellStyle name="Normal 6 4 2 6 2 3" xfId="12337" xr:uid="{CA2444EC-197F-4E14-AB3D-CD22D06A7C4C}"/>
    <cellStyle name="Normal 6 4 2 6 2 3 2" xfId="30480" xr:uid="{D7F2CB6F-19A0-4E97-A069-796F83E0E799}"/>
    <cellStyle name="Normal 6 4 2 6 2 4" xfId="16984" xr:uid="{274F3059-7123-477E-87C5-763336E2E1C9}"/>
    <cellStyle name="Normal 6 4 2 6 2 4 2" xfId="30481" xr:uid="{3F318F6F-3B5B-40E3-BFD4-338CD52CEC1D}"/>
    <cellStyle name="Normal 6 4 2 6 2 5" xfId="30478" xr:uid="{1A27E0AC-3000-4BF7-8F14-2B714130D64D}"/>
    <cellStyle name="Normal 6 4 2 6 3" xfId="8955" xr:uid="{FF44EA24-2B0B-4C28-BAB0-447D657A84E6}"/>
    <cellStyle name="Normal 6 4 2 6 3 2" xfId="30482" xr:uid="{8F2D659C-EB8F-4F0C-9096-AD92C78E1AC0}"/>
    <cellStyle name="Normal 6 4 2 6 4" xfId="12336" xr:uid="{9E0158B6-DFE0-4F2A-9ECE-8FD84F5D9B6B}"/>
    <cellStyle name="Normal 6 4 2 6 4 2" xfId="30483" xr:uid="{2D761C5B-1BFC-47C3-BCFF-EF4F027D6103}"/>
    <cellStyle name="Normal 6 4 2 6 5" xfId="16983" xr:uid="{1F533419-F9C5-498D-8387-ED297758CDC2}"/>
    <cellStyle name="Normal 6 4 2 6 5 2" xfId="30484" xr:uid="{65F7C984-4DD2-44C9-98AB-95117EC61AFB}"/>
    <cellStyle name="Normal 6 4 2 6 6" xfId="30477" xr:uid="{420C3316-4530-4F17-B7B1-D7220D6973EA}"/>
    <cellStyle name="Normal 6 4 2 7" xfId="4296" xr:uid="{C2305E2F-6355-4E10-AABA-E6712D1ED1CF}"/>
    <cellStyle name="Normal 6 4 2 7 2" xfId="4297" xr:uid="{70915BEC-DB96-4364-BFD8-B049FB5CB83C}"/>
    <cellStyle name="Normal 6 4 2 7 2 2" xfId="8958" xr:uid="{0782E8A0-484F-4CBA-AFF4-BDE5E91E927B}"/>
    <cellStyle name="Normal 6 4 2 7 2 2 2" xfId="30487" xr:uid="{0F812F2D-9907-4037-B75F-3EDA4D367315}"/>
    <cellStyle name="Normal 6 4 2 7 2 3" xfId="12339" xr:uid="{8B7EB486-2FBE-436B-81B7-5C2AE6DB87C7}"/>
    <cellStyle name="Normal 6 4 2 7 2 3 2" xfId="30488" xr:uid="{3B1EA4E7-4406-4A7F-B4A4-1C6C1F0E5E04}"/>
    <cellStyle name="Normal 6 4 2 7 2 4" xfId="16986" xr:uid="{CCF92A2D-E597-4482-9BD6-EF670E08FC8D}"/>
    <cellStyle name="Normal 6 4 2 7 2 4 2" xfId="30489" xr:uid="{7AB22FF5-90B1-4C6D-92A0-441FAA763937}"/>
    <cellStyle name="Normal 6 4 2 7 2 5" xfId="30486" xr:uid="{8638BF1D-B66F-481B-B551-A6EC3AAD1E57}"/>
    <cellStyle name="Normal 6 4 2 7 3" xfId="8957" xr:uid="{F0B7D05E-5882-418F-AA85-F9F5A842DBF5}"/>
    <cellStyle name="Normal 6 4 2 7 3 2" xfId="30490" xr:uid="{0CF84E42-26EF-4DF8-9890-E7C1152E7627}"/>
    <cellStyle name="Normal 6 4 2 7 4" xfId="12338" xr:uid="{2A01FFBA-59EB-4BA1-9016-9AB9EB3C4E11}"/>
    <cellStyle name="Normal 6 4 2 7 4 2" xfId="30491" xr:uid="{00CF9FF5-BB75-4BED-B3A1-F402ABE4A2FA}"/>
    <cellStyle name="Normal 6 4 2 7 5" xfId="16985" xr:uid="{55DE6E64-F8CF-4519-A581-AACE21A8F050}"/>
    <cellStyle name="Normal 6 4 2 7 5 2" xfId="30492" xr:uid="{F5487963-368A-429B-8B2E-230A514BEC33}"/>
    <cellStyle name="Normal 6 4 2 7 6" xfId="30485" xr:uid="{8848C137-D2E2-4EBF-AA63-697597EF0D97}"/>
    <cellStyle name="Normal 6 4 2 8" xfId="4298" xr:uid="{17DF1244-7DF8-41E6-A8F0-081D4E5CE471}"/>
    <cellStyle name="Normal 6 4 2 8 2" xfId="8959" xr:uid="{5E223CEC-C842-42A2-8B52-B9C86225D94F}"/>
    <cellStyle name="Normal 6 4 2 8 2 2" xfId="30494" xr:uid="{E31A07E8-5D39-4F60-A444-49C71E02599C}"/>
    <cellStyle name="Normal 6 4 2 8 3" xfId="12340" xr:uid="{4E126D61-31A2-4624-BAF9-9E4200FCBD5C}"/>
    <cellStyle name="Normal 6 4 2 8 3 2" xfId="30495" xr:uid="{76DF7368-3252-4076-889A-B2D3450EDE03}"/>
    <cellStyle name="Normal 6 4 2 8 4" xfId="16987" xr:uid="{C9A41906-2B83-40BD-A4FC-EB7515E90439}"/>
    <cellStyle name="Normal 6 4 2 8 4 2" xfId="30496" xr:uid="{F507F547-8838-4C8D-9E26-102D0D210725}"/>
    <cellStyle name="Normal 6 4 2 8 5" xfId="30493" xr:uid="{845B0A97-E3CF-4733-B9DC-6EC5C6D894C3}"/>
    <cellStyle name="Normal 6 4 2 9" xfId="4265" xr:uid="{BC0CAE84-D594-4AE4-8CCA-126875E5EA02}"/>
    <cellStyle name="Normal 6 4 2 9 2" xfId="30497" xr:uid="{011BB9AF-0BBF-48D6-BDBB-16969F8DBF3D}"/>
    <cellStyle name="Normal 6 4 3" xfId="285" xr:uid="{4801B58D-8825-4715-8809-50CC0864F2E6}"/>
    <cellStyle name="Normal 6 4 3 10" xfId="30498" xr:uid="{856C818D-EB02-4C09-AA00-6E49D776CF11}"/>
    <cellStyle name="Normal 6 4 3 2" xfId="4300" xr:uid="{7C03EDAD-EC70-4D12-A4E0-7AB5750A0FB4}"/>
    <cellStyle name="Normal 6 4 3 2 2" xfId="4301" xr:uid="{DF7004D6-7949-43C6-8489-CC253CE8F49A}"/>
    <cellStyle name="Normal 6 4 3 2 2 2" xfId="4302" xr:uid="{8F3B04CF-5ADA-47DA-AAA2-60FBF90CF2DC}"/>
    <cellStyle name="Normal 6 4 3 2 2 2 2" xfId="8963" xr:uid="{BC043E15-3FAB-4CB6-AB89-E3712AEF3B0D}"/>
    <cellStyle name="Normal 6 4 3 2 2 2 2 2" xfId="30502" xr:uid="{97384AAD-C314-43D0-8483-D919DBC6CFEF}"/>
    <cellStyle name="Normal 6 4 3 2 2 2 3" xfId="12344" xr:uid="{C200C46D-711E-4A41-99E5-82F999DECF94}"/>
    <cellStyle name="Normal 6 4 3 2 2 2 3 2" xfId="30503" xr:uid="{B0C5F4AA-491B-41BC-BE25-E8D8370A186E}"/>
    <cellStyle name="Normal 6 4 3 2 2 2 4" xfId="16991" xr:uid="{483845E9-DF35-4C24-AA64-1723C18793E2}"/>
    <cellStyle name="Normal 6 4 3 2 2 2 4 2" xfId="30504" xr:uid="{B232BE94-3C04-4256-BDFB-B8E42AC46514}"/>
    <cellStyle name="Normal 6 4 3 2 2 2 5" xfId="30501" xr:uid="{0C7F54AB-5794-4639-8A85-59CDB92A08A3}"/>
    <cellStyle name="Normal 6 4 3 2 2 3" xfId="8962" xr:uid="{2884C7D5-1E68-4AAC-9DFA-3889DCDD97CB}"/>
    <cellStyle name="Normal 6 4 3 2 2 3 2" xfId="30505" xr:uid="{C3527B2D-8610-4E06-9D02-7471F9421D54}"/>
    <cellStyle name="Normal 6 4 3 2 2 4" xfId="12343" xr:uid="{3C384784-7E1D-4A45-97DF-A01C0C2745D9}"/>
    <cellStyle name="Normal 6 4 3 2 2 4 2" xfId="30506" xr:uid="{2C1C5089-ECEA-49A1-94A6-97CF4FB6B862}"/>
    <cellStyle name="Normal 6 4 3 2 2 5" xfId="16990" xr:uid="{AF863916-B7DD-4C01-9181-A450A06BB434}"/>
    <cellStyle name="Normal 6 4 3 2 2 5 2" xfId="30507" xr:uid="{181FA6FD-8A93-4EAC-8256-C9F33813D1F3}"/>
    <cellStyle name="Normal 6 4 3 2 2 6" xfId="30500" xr:uid="{6C9ED7C7-597F-44C9-9B93-0E7781B66326}"/>
    <cellStyle name="Normal 6 4 3 2 3" xfId="4303" xr:uid="{C890500D-2DCE-498D-929A-402D13432482}"/>
    <cellStyle name="Normal 6 4 3 2 3 2" xfId="8964" xr:uid="{39052128-A4C9-4504-8D5E-D9FFFC9A2FCB}"/>
    <cellStyle name="Normal 6 4 3 2 3 2 2" xfId="30509" xr:uid="{A56835DA-CE8F-4D15-9395-0FF69EC64BA5}"/>
    <cellStyle name="Normal 6 4 3 2 3 3" xfId="12345" xr:uid="{CBAA8839-7E1B-4478-83C0-2D887408FA90}"/>
    <cellStyle name="Normal 6 4 3 2 3 3 2" xfId="30510" xr:uid="{CFF0D8C4-C9CD-4FED-B039-D597C10DD7E8}"/>
    <cellStyle name="Normal 6 4 3 2 3 4" xfId="16992" xr:uid="{563753D5-A932-421C-B537-606152E9C51D}"/>
    <cellStyle name="Normal 6 4 3 2 3 4 2" xfId="30511" xr:uid="{FE17FDBF-8B59-46A7-955E-6298DE472F09}"/>
    <cellStyle name="Normal 6 4 3 2 3 5" xfId="30508" xr:uid="{1CFBBE01-5E2F-4CDF-8B17-408A0881EE11}"/>
    <cellStyle name="Normal 6 4 3 2 4" xfId="8961" xr:uid="{D6963800-1EC7-4692-ACF6-F28346640E72}"/>
    <cellStyle name="Normal 6 4 3 2 4 2" xfId="30512" xr:uid="{91E172F3-3E25-400A-BC85-9341ACE17E32}"/>
    <cellStyle name="Normal 6 4 3 2 5" xfId="12342" xr:uid="{4F51BD95-2CB6-4E05-B223-6C9FCC93851C}"/>
    <cellStyle name="Normal 6 4 3 2 5 2" xfId="30513" xr:uid="{E22AE401-0F44-4C43-8F99-1C56236396CE}"/>
    <cellStyle name="Normal 6 4 3 2 6" xfId="16989" xr:uid="{4ECB3CAF-F3D0-478D-8283-B01E98856E74}"/>
    <cellStyle name="Normal 6 4 3 2 6 2" xfId="30514" xr:uid="{C0F38EF2-7B1E-4C04-9453-A056FE9F4856}"/>
    <cellStyle name="Normal 6 4 3 2 7" xfId="30499" xr:uid="{D7B86FFC-423B-431D-B7EA-C559DAD67FE0}"/>
    <cellStyle name="Normal 6 4 3 3" xfId="4304" xr:uid="{58F8B583-3E6F-48E3-9200-2985241032DE}"/>
    <cellStyle name="Normal 6 4 3 3 2" xfId="4305" xr:uid="{F8C30040-ED7F-4BCE-BDD2-F24889FE5D12}"/>
    <cellStyle name="Normal 6 4 3 3 2 2" xfId="8966" xr:uid="{2ABA104E-E2D9-4B0B-BA1B-6FB6C27B6931}"/>
    <cellStyle name="Normal 6 4 3 3 2 2 2" xfId="30517" xr:uid="{A597584E-1C49-4E45-BD18-36181C227F79}"/>
    <cellStyle name="Normal 6 4 3 3 2 3" xfId="12347" xr:uid="{928E4913-DF93-4823-9C1F-4034A71870C1}"/>
    <cellStyle name="Normal 6 4 3 3 2 3 2" xfId="30518" xr:uid="{7886111A-3DC2-497D-B0D9-D41B1265D82A}"/>
    <cellStyle name="Normal 6 4 3 3 2 4" xfId="16994" xr:uid="{3C38E7B5-7ACE-4915-AFEF-DAD1DB14B981}"/>
    <cellStyle name="Normal 6 4 3 3 2 4 2" xfId="30519" xr:uid="{6B97D095-4135-4CB0-A5C9-D2DAC409A5CC}"/>
    <cellStyle name="Normal 6 4 3 3 2 5" xfId="30516" xr:uid="{05ED5ABB-BF2D-4475-9AB1-3C218E7B9A09}"/>
    <cellStyle name="Normal 6 4 3 3 3" xfId="8965" xr:uid="{18798296-2FAE-4119-A2F1-9D2720731443}"/>
    <cellStyle name="Normal 6 4 3 3 3 2" xfId="30520" xr:uid="{EC79C002-3E2A-416C-A6BD-769936EE4A06}"/>
    <cellStyle name="Normal 6 4 3 3 4" xfId="12346" xr:uid="{DDF501FA-17DB-4A06-A0FC-EB1C9E252937}"/>
    <cellStyle name="Normal 6 4 3 3 4 2" xfId="30521" xr:uid="{9C8BC835-1D60-458E-A563-2B42C6FD9E38}"/>
    <cellStyle name="Normal 6 4 3 3 5" xfId="16993" xr:uid="{8665A193-D617-4C6F-A730-5EBC9FB60816}"/>
    <cellStyle name="Normal 6 4 3 3 5 2" xfId="30522" xr:uid="{51A93A10-32AD-4F6C-8B70-B0393AACE573}"/>
    <cellStyle name="Normal 6 4 3 3 6" xfId="30515" xr:uid="{9FAF60F2-3E4E-430F-9800-89F354D274ED}"/>
    <cellStyle name="Normal 6 4 3 4" xfId="4306" xr:uid="{65B8D35C-ABE4-496B-8621-BA1108F73F12}"/>
    <cellStyle name="Normal 6 4 3 4 2" xfId="4307" xr:uid="{3A47AAB2-A22D-4717-B4B4-293F7140D070}"/>
    <cellStyle name="Normal 6 4 3 4 2 2" xfId="8968" xr:uid="{E3DD6B9E-1B11-49CF-BB1C-E9DFC4FBBF31}"/>
    <cellStyle name="Normal 6 4 3 4 2 2 2" xfId="30525" xr:uid="{DC8B15DF-FD9C-45D4-9708-F6EA96B87CF5}"/>
    <cellStyle name="Normal 6 4 3 4 2 3" xfId="12349" xr:uid="{119201D0-EFC5-4389-85A1-5A751BDB886E}"/>
    <cellStyle name="Normal 6 4 3 4 2 3 2" xfId="30526" xr:uid="{F819EA8C-1A6C-4553-B292-A5E5270A5EAF}"/>
    <cellStyle name="Normal 6 4 3 4 2 4" xfId="16996" xr:uid="{CEFA9FB0-3C59-4BE1-8EDF-6C32867B88FB}"/>
    <cellStyle name="Normal 6 4 3 4 2 4 2" xfId="30527" xr:uid="{950A1519-B7C5-4467-8221-035DD0A8D32B}"/>
    <cellStyle name="Normal 6 4 3 4 2 5" xfId="30524" xr:uid="{4542E8AD-A2B0-4349-8F4C-5C56E4768DF4}"/>
    <cellStyle name="Normal 6 4 3 4 3" xfId="8967" xr:uid="{444F9F37-B564-4DBB-9025-5DD7203B2A8E}"/>
    <cellStyle name="Normal 6 4 3 4 3 2" xfId="30528" xr:uid="{C994EA78-7A5E-4148-ABA5-4CB22635766B}"/>
    <cellStyle name="Normal 6 4 3 4 4" xfId="12348" xr:uid="{D1A650BD-D600-48AD-954D-6BC01814893A}"/>
    <cellStyle name="Normal 6 4 3 4 4 2" xfId="30529" xr:uid="{23007F22-4E05-45F6-84B9-4D0E49C43855}"/>
    <cellStyle name="Normal 6 4 3 4 5" xfId="16995" xr:uid="{3DF8951D-3D1D-479D-8CD4-F61EF3784EC8}"/>
    <cellStyle name="Normal 6 4 3 4 5 2" xfId="30530" xr:uid="{EC5281DF-D1C0-4EE7-8ADE-0B9E7D8F628E}"/>
    <cellStyle name="Normal 6 4 3 4 6" xfId="30523" xr:uid="{688D41FA-E7EB-4B8B-95D5-066B2F098CED}"/>
    <cellStyle name="Normal 6 4 3 5" xfId="4308" xr:uid="{D191EE04-FC21-4E6A-A655-F46446412018}"/>
    <cellStyle name="Normal 6 4 3 5 2" xfId="8969" xr:uid="{4468DEB9-80B2-4E9A-8CD6-5547469A4337}"/>
    <cellStyle name="Normal 6 4 3 5 2 2" xfId="30532" xr:uid="{FD4087D6-BFB9-4CE5-A1E0-5CE6A1003CD4}"/>
    <cellStyle name="Normal 6 4 3 5 3" xfId="12350" xr:uid="{EBED6A7C-BE65-4AC2-85D0-0291B2C487F8}"/>
    <cellStyle name="Normal 6 4 3 5 3 2" xfId="30533" xr:uid="{970C8D1E-9DDF-482C-A3D1-5949DD97051D}"/>
    <cellStyle name="Normal 6 4 3 5 4" xfId="16997" xr:uid="{A1C65F73-B048-4754-A5FE-8279D64B8F37}"/>
    <cellStyle name="Normal 6 4 3 5 4 2" xfId="30534" xr:uid="{E01811DC-903C-439A-9544-96A6558372B8}"/>
    <cellStyle name="Normal 6 4 3 5 5" xfId="30531" xr:uid="{441B4113-A25E-43A6-99BD-1C501A306C02}"/>
    <cellStyle name="Normal 6 4 3 6" xfId="4299" xr:uid="{43FDEC9F-1A8C-472B-A8F9-F07CF3959CB3}"/>
    <cellStyle name="Normal 6 4 3 6 2" xfId="30535" xr:uid="{208AF20D-C70D-49D9-99A6-18DADE7F010C}"/>
    <cellStyle name="Normal 6 4 3 7" xfId="8960" xr:uid="{A9641DF4-D24A-4448-8E50-46AACBED8EF4}"/>
    <cellStyle name="Normal 6 4 3 7 2" xfId="30536" xr:uid="{DA5DA82F-7C0B-4B7E-91DF-04437B6680E0}"/>
    <cellStyle name="Normal 6 4 3 8" xfId="12341" xr:uid="{9E9889F9-0B20-439F-8B2E-C29F25515957}"/>
    <cellStyle name="Normal 6 4 3 8 2" xfId="30537" xr:uid="{45C2E7D4-225A-46EF-9AB7-981DF6D89C6B}"/>
    <cellStyle name="Normal 6 4 3 9" xfId="16988" xr:uid="{7C73A8B7-9A93-4239-9A47-EBB7A6DEB76F}"/>
    <cellStyle name="Normal 6 4 3 9 2" xfId="30538" xr:uid="{325F7255-151E-40D1-A89C-FC6F54729EB9}"/>
    <cellStyle name="Normal 6 4 4" xfId="372" xr:uid="{2F0ABAAE-78CA-4C8A-BABD-88599888165A}"/>
    <cellStyle name="Normal 6 4 4 10" xfId="30539" xr:uid="{76A60D7C-F034-4F79-B7AC-D494D0DA5D78}"/>
    <cellStyle name="Normal 6 4 4 2" xfId="4310" xr:uid="{9BD6B92C-346A-4959-AD36-5037152DA4ED}"/>
    <cellStyle name="Normal 6 4 4 2 2" xfId="4311" xr:uid="{1EE1C367-AE9E-4BC7-A1A1-01E440EA0B1A}"/>
    <cellStyle name="Normal 6 4 4 2 2 2" xfId="4312" xr:uid="{19EBC026-180C-4057-B55F-D60E8AF0DB4B}"/>
    <cellStyle name="Normal 6 4 4 2 2 2 2" xfId="8973" xr:uid="{76C69A1E-E59C-4660-A957-9D915AB4A5AD}"/>
    <cellStyle name="Normal 6 4 4 2 2 2 2 2" xfId="30543" xr:uid="{D2BB0189-C014-498F-A5AC-A63D950472A6}"/>
    <cellStyle name="Normal 6 4 4 2 2 2 3" xfId="12354" xr:uid="{2F928ACF-B884-43B7-8544-D3CE1B1E54A4}"/>
    <cellStyle name="Normal 6 4 4 2 2 2 3 2" xfId="30544" xr:uid="{51579363-747A-46F0-BDBB-AE4F142D8A1C}"/>
    <cellStyle name="Normal 6 4 4 2 2 2 4" xfId="17001" xr:uid="{EEB57BA3-09CF-4214-8F9C-B05CE269876A}"/>
    <cellStyle name="Normal 6 4 4 2 2 2 4 2" xfId="30545" xr:uid="{2FA8C48B-3E18-4F2F-9C26-F50B090ADFE0}"/>
    <cellStyle name="Normal 6 4 4 2 2 2 5" xfId="30542" xr:uid="{E6133339-F1E9-4D21-8E5F-FF4DDCF9FBA8}"/>
    <cellStyle name="Normal 6 4 4 2 2 3" xfId="8972" xr:uid="{ED8DA1CA-3938-4C4E-926E-C6901DFF6024}"/>
    <cellStyle name="Normal 6 4 4 2 2 3 2" xfId="30546" xr:uid="{2401A29D-939F-4771-A761-EED9430DA349}"/>
    <cellStyle name="Normal 6 4 4 2 2 4" xfId="12353" xr:uid="{0EFE390F-F5B2-4273-995A-EB24D19B4480}"/>
    <cellStyle name="Normal 6 4 4 2 2 4 2" xfId="30547" xr:uid="{690E7F61-C7BF-4162-B559-D862E1E93C75}"/>
    <cellStyle name="Normal 6 4 4 2 2 5" xfId="17000" xr:uid="{2018FBED-6537-4C76-9084-C24C191EC1FC}"/>
    <cellStyle name="Normal 6 4 4 2 2 5 2" xfId="30548" xr:uid="{B0F7CA2B-7FD9-4B6E-8E4D-AF0A528491CF}"/>
    <cellStyle name="Normal 6 4 4 2 2 6" xfId="30541" xr:uid="{98530A90-FA03-4B4B-93BC-509CE072B231}"/>
    <cellStyle name="Normal 6 4 4 2 3" xfId="4313" xr:uid="{15C2BC98-6C2D-4C42-97D1-DA5E6ED387A5}"/>
    <cellStyle name="Normal 6 4 4 2 3 2" xfId="8974" xr:uid="{279FF4EA-FA45-419B-B6C5-7D4EC18A423F}"/>
    <cellStyle name="Normal 6 4 4 2 3 2 2" xfId="30550" xr:uid="{F984531A-C864-485E-9B28-FDCC8F3A3351}"/>
    <cellStyle name="Normal 6 4 4 2 3 3" xfId="12355" xr:uid="{4D8AC314-2DAA-4291-AAF4-2A46176517D9}"/>
    <cellStyle name="Normal 6 4 4 2 3 3 2" xfId="30551" xr:uid="{07D243B8-1A81-4ED1-84D5-0D5410F25EA5}"/>
    <cellStyle name="Normal 6 4 4 2 3 4" xfId="17002" xr:uid="{7CA80A20-D59B-452D-B26F-BD36F0B2E8B4}"/>
    <cellStyle name="Normal 6 4 4 2 3 4 2" xfId="30552" xr:uid="{06F77E7D-D8F0-4B58-B80C-56483DC0596D}"/>
    <cellStyle name="Normal 6 4 4 2 3 5" xfId="30549" xr:uid="{D57F3050-5752-4E4C-BD87-15DE823D4728}"/>
    <cellStyle name="Normal 6 4 4 2 4" xfId="8971" xr:uid="{3050F44C-D691-48BD-ACAA-9956ADD2BE4D}"/>
    <cellStyle name="Normal 6 4 4 2 4 2" xfId="30553" xr:uid="{2FC3B8FB-787E-4C0C-A8D9-3C7C36DBD672}"/>
    <cellStyle name="Normal 6 4 4 2 5" xfId="12352" xr:uid="{733D26F5-6B5F-4B67-B843-24B7933476CC}"/>
    <cellStyle name="Normal 6 4 4 2 5 2" xfId="30554" xr:uid="{0F236A13-BBB0-4D2D-A7C3-4B5337E4DCC2}"/>
    <cellStyle name="Normal 6 4 4 2 6" xfId="16999" xr:uid="{8EFB9474-CD38-4205-ACE7-51FE221F4813}"/>
    <cellStyle name="Normal 6 4 4 2 6 2" xfId="30555" xr:uid="{2D52DCD5-3BE6-407C-9548-90ADFE49AA79}"/>
    <cellStyle name="Normal 6 4 4 2 7" xfId="30540" xr:uid="{40A37E72-13FB-4F83-8B33-EB0CC9743782}"/>
    <cellStyle name="Normal 6 4 4 3" xfId="4314" xr:uid="{67813451-8CC7-4C27-B700-1C33BEF7BEFA}"/>
    <cellStyle name="Normal 6 4 4 3 2" xfId="4315" xr:uid="{1E9F42AF-F0F1-4781-8969-EFF927635C32}"/>
    <cellStyle name="Normal 6 4 4 3 2 2" xfId="8976" xr:uid="{0AE835FD-7C97-47E0-BC06-255E6BDC3F4C}"/>
    <cellStyle name="Normal 6 4 4 3 2 2 2" xfId="30558" xr:uid="{BF8CF6BD-A8C9-4677-8D09-401ED4D51D95}"/>
    <cellStyle name="Normal 6 4 4 3 2 3" xfId="12357" xr:uid="{E926D951-FEDB-4D1B-99DF-33D1120EF875}"/>
    <cellStyle name="Normal 6 4 4 3 2 3 2" xfId="30559" xr:uid="{6B698BE5-4F90-4589-85CF-EF37466AAF7C}"/>
    <cellStyle name="Normal 6 4 4 3 2 4" xfId="17004" xr:uid="{D086433D-59EE-45F3-BE69-5BBB28437C4E}"/>
    <cellStyle name="Normal 6 4 4 3 2 4 2" xfId="30560" xr:uid="{6D00DC5F-1BCA-4AB0-ABB1-A60E005194DE}"/>
    <cellStyle name="Normal 6 4 4 3 2 5" xfId="30557" xr:uid="{A2C38DFD-AD02-4837-B297-29952918213C}"/>
    <cellStyle name="Normal 6 4 4 3 3" xfId="8975" xr:uid="{CDA06CCD-B7E1-4ACA-A38C-1368C718A225}"/>
    <cellStyle name="Normal 6 4 4 3 3 2" xfId="30561" xr:uid="{22822ABD-68E7-4F8D-A893-F708C22C3734}"/>
    <cellStyle name="Normal 6 4 4 3 4" xfId="12356" xr:uid="{EA8639DC-60D4-4D66-9F59-519C6D83AFC2}"/>
    <cellStyle name="Normal 6 4 4 3 4 2" xfId="30562" xr:uid="{6073EA7F-024B-47B7-A554-0AE62A3B939F}"/>
    <cellStyle name="Normal 6 4 4 3 5" xfId="17003" xr:uid="{6B4B58F0-637E-49CE-A041-C07ACA535425}"/>
    <cellStyle name="Normal 6 4 4 3 5 2" xfId="30563" xr:uid="{F0F0DF06-C32D-4F99-9D0F-718507BD29D7}"/>
    <cellStyle name="Normal 6 4 4 3 6" xfId="30556" xr:uid="{DCDE1A06-1CBE-449C-A659-A3B7E1F42DAC}"/>
    <cellStyle name="Normal 6 4 4 4" xfId="4316" xr:uid="{335CB013-99AB-438D-A358-D4EC86C86D32}"/>
    <cellStyle name="Normal 6 4 4 4 2" xfId="4317" xr:uid="{3C4ABCC7-E2FE-4595-AF0A-45E701E6206C}"/>
    <cellStyle name="Normal 6 4 4 4 2 2" xfId="8978" xr:uid="{45FA51AC-F51C-4645-854A-E4A195753B05}"/>
    <cellStyle name="Normal 6 4 4 4 2 2 2" xfId="30566" xr:uid="{007D2410-EDF2-458E-9223-DFB5675295E7}"/>
    <cellStyle name="Normal 6 4 4 4 2 3" xfId="12359" xr:uid="{74B00D8D-9F03-4A9E-800D-611AA662522F}"/>
    <cellStyle name="Normal 6 4 4 4 2 3 2" xfId="30567" xr:uid="{D2DE9487-A4FC-46B9-8FD0-953F8A6EC0D9}"/>
    <cellStyle name="Normal 6 4 4 4 2 4" xfId="17006" xr:uid="{3A6ACA0C-5637-4B1A-9237-DA6408AD6283}"/>
    <cellStyle name="Normal 6 4 4 4 2 4 2" xfId="30568" xr:uid="{EE1539AE-5B07-4549-8767-DD93021C4533}"/>
    <cellStyle name="Normal 6 4 4 4 2 5" xfId="30565" xr:uid="{EE2DF0D5-C479-4504-A278-5F8BE9F03CB3}"/>
    <cellStyle name="Normal 6 4 4 4 3" xfId="8977" xr:uid="{7E8EA105-03E5-4426-B5BB-4DCFA47C0C8F}"/>
    <cellStyle name="Normal 6 4 4 4 3 2" xfId="30569" xr:uid="{A927D442-4431-4F78-8E60-34307685E7F1}"/>
    <cellStyle name="Normal 6 4 4 4 4" xfId="12358" xr:uid="{819F8732-6A3D-4E4F-AA30-D46D7A964A3C}"/>
    <cellStyle name="Normal 6 4 4 4 4 2" xfId="30570" xr:uid="{386D3CF5-A2E7-4094-8504-A14158F23142}"/>
    <cellStyle name="Normal 6 4 4 4 5" xfId="17005" xr:uid="{9DB2444A-3280-4322-A155-12C3CD4EF4BF}"/>
    <cellStyle name="Normal 6 4 4 4 5 2" xfId="30571" xr:uid="{2AED0BB9-2383-4D9A-8F67-8763FC7ADD51}"/>
    <cellStyle name="Normal 6 4 4 4 6" xfId="30564" xr:uid="{38DA1010-FE79-4944-9C3C-44FC77BC6A93}"/>
    <cellStyle name="Normal 6 4 4 5" xfId="4318" xr:uid="{FE672616-25E9-47D5-8E8B-B0F1437FDF65}"/>
    <cellStyle name="Normal 6 4 4 5 2" xfId="8979" xr:uid="{0911527F-7B1E-43F5-9130-27F72B0A327E}"/>
    <cellStyle name="Normal 6 4 4 5 2 2" xfId="30573" xr:uid="{B6321632-09CD-45CF-8CAE-40D0CC24A49A}"/>
    <cellStyle name="Normal 6 4 4 5 3" xfId="12360" xr:uid="{60EA2A40-E1A9-49D6-8E27-99EEE4B31335}"/>
    <cellStyle name="Normal 6 4 4 5 3 2" xfId="30574" xr:uid="{7CA1470D-E36A-430D-8187-EBED942B536B}"/>
    <cellStyle name="Normal 6 4 4 5 4" xfId="17007" xr:uid="{5E930560-09B2-472F-A459-8C9E42782AE8}"/>
    <cellStyle name="Normal 6 4 4 5 4 2" xfId="30575" xr:uid="{E78957A4-A6C6-4DAF-8D3F-3C6C7538697E}"/>
    <cellStyle name="Normal 6 4 4 5 5" xfId="30572" xr:uid="{37EE0854-E70D-4F75-A7EF-1FD72357624E}"/>
    <cellStyle name="Normal 6 4 4 6" xfId="4309" xr:uid="{2FFE73C8-8226-453E-99B7-1A809D3B06B4}"/>
    <cellStyle name="Normal 6 4 4 6 2" xfId="30576" xr:uid="{A8C4A0C6-1459-4BC9-8E39-2E884C5609F4}"/>
    <cellStyle name="Normal 6 4 4 7" xfId="8970" xr:uid="{5B691FCB-23F5-4E7C-AEF6-094BF454B9A7}"/>
    <cellStyle name="Normal 6 4 4 7 2" xfId="30577" xr:uid="{37286A62-66D5-4F3E-BDA2-0ACC07B9510A}"/>
    <cellStyle name="Normal 6 4 4 8" xfId="12351" xr:uid="{61C233BB-7AC0-4292-A056-97C42143E89A}"/>
    <cellStyle name="Normal 6 4 4 8 2" xfId="30578" xr:uid="{224EA39B-0348-453F-AF5D-EEF5F33006D9}"/>
    <cellStyle name="Normal 6 4 4 9" xfId="16998" xr:uid="{7BEF51A2-12D3-49E9-A83A-6CD9B00EE3C7}"/>
    <cellStyle name="Normal 6 4 4 9 2" xfId="30579" xr:uid="{BAB88C59-FD2C-4EC2-A6E4-2378A36B5533}"/>
    <cellStyle name="Normal 6 4 5" xfId="4319" xr:uid="{9596BE41-B6A8-4E8E-8600-49E88BF5D161}"/>
    <cellStyle name="Normal 6 4 5 2" xfId="4320" xr:uid="{2AC27457-7D83-4DF4-ACAB-307CB28C7B4C}"/>
    <cellStyle name="Normal 6 4 5 2 2" xfId="4321" xr:uid="{ED1E34D2-FB7B-4105-B475-6BB0D2F7D861}"/>
    <cellStyle name="Normal 6 4 5 2 2 2" xfId="8982" xr:uid="{EA31CADC-4C2E-4E41-A7AA-777CDE37F068}"/>
    <cellStyle name="Normal 6 4 5 2 2 2 2" xfId="30583" xr:uid="{104D2FAA-241E-4D3F-A6BB-075EBD6C9CBE}"/>
    <cellStyle name="Normal 6 4 5 2 2 3" xfId="12363" xr:uid="{2557EF66-33A5-450A-8557-6E062D85095F}"/>
    <cellStyle name="Normal 6 4 5 2 2 3 2" xfId="30584" xr:uid="{A6706800-D9CA-4D87-9528-0B8FB34A9B20}"/>
    <cellStyle name="Normal 6 4 5 2 2 4" xfId="17010" xr:uid="{26A40A7C-AAAB-4CA9-92DF-328350FD5D04}"/>
    <cellStyle name="Normal 6 4 5 2 2 4 2" xfId="30585" xr:uid="{3F4A98F3-650F-426D-9A90-AF0AEDEC6056}"/>
    <cellStyle name="Normal 6 4 5 2 2 5" xfId="30582" xr:uid="{4A9585D3-104C-4DAD-9E24-3AA6776F6A8D}"/>
    <cellStyle name="Normal 6 4 5 2 3" xfId="8981" xr:uid="{78E11190-8694-4F5E-971B-CD0EC9ACD871}"/>
    <cellStyle name="Normal 6 4 5 2 3 2" xfId="30586" xr:uid="{F39460B8-B43F-420B-8413-C710059B0389}"/>
    <cellStyle name="Normal 6 4 5 2 4" xfId="12362" xr:uid="{94CCDFB5-DAB5-4767-8939-0E792ECF94C5}"/>
    <cellStyle name="Normal 6 4 5 2 4 2" xfId="30587" xr:uid="{AC1F3D24-6B4E-4B57-A49F-2897757371B7}"/>
    <cellStyle name="Normal 6 4 5 2 5" xfId="17009" xr:uid="{8FBFA9A5-AECD-41FE-9BB4-D66A0F222A5E}"/>
    <cellStyle name="Normal 6 4 5 2 5 2" xfId="30588" xr:uid="{E9E6C73C-878D-489C-B1F5-2AE7A3F6FBAA}"/>
    <cellStyle name="Normal 6 4 5 2 6" xfId="30581" xr:uid="{299C9DA0-9A7C-4D4D-9320-9603ED787FE1}"/>
    <cellStyle name="Normal 6 4 5 3" xfId="4322" xr:uid="{E19962EB-A3EE-4A41-AFE8-AA2348D76CFE}"/>
    <cellStyle name="Normal 6 4 5 3 2" xfId="8983" xr:uid="{C7801916-67E2-4516-88FA-046EB51B1971}"/>
    <cellStyle name="Normal 6 4 5 3 2 2" xfId="30590" xr:uid="{986DB136-9F7A-435E-AB5F-D8A8A8FEF30B}"/>
    <cellStyle name="Normal 6 4 5 3 3" xfId="12364" xr:uid="{F758694C-BA5A-47C6-90FE-B39C31A3A85B}"/>
    <cellStyle name="Normal 6 4 5 3 3 2" xfId="30591" xr:uid="{0296A218-731A-4649-AE1D-9FA5293CFEBD}"/>
    <cellStyle name="Normal 6 4 5 3 4" xfId="17011" xr:uid="{5C9359F2-4DBF-44A7-815B-42FC07067ADF}"/>
    <cellStyle name="Normal 6 4 5 3 4 2" xfId="30592" xr:uid="{CC8C2632-8691-4F9B-8A64-05A9AE8CDB35}"/>
    <cellStyle name="Normal 6 4 5 3 5" xfId="30589" xr:uid="{AA8E9DA4-6FF3-4DB0-BACF-146329D6356B}"/>
    <cellStyle name="Normal 6 4 5 4" xfId="8980" xr:uid="{90344E3B-EC1F-4EFF-AE78-03610E10EE15}"/>
    <cellStyle name="Normal 6 4 5 4 2" xfId="30593" xr:uid="{0A45E64B-1A28-48AA-B58E-B0EB9B23FDCA}"/>
    <cellStyle name="Normal 6 4 5 5" xfId="12361" xr:uid="{C79ECAAD-BF76-41E6-8186-97C6D48C0762}"/>
    <cellStyle name="Normal 6 4 5 5 2" xfId="30594" xr:uid="{87592AF6-D2B3-4C60-90C3-DEC806908486}"/>
    <cellStyle name="Normal 6 4 5 6" xfId="17008" xr:uid="{3DA194CF-828F-41B7-BCDF-7A93DC4C2C8A}"/>
    <cellStyle name="Normal 6 4 5 6 2" xfId="30595" xr:uid="{605E9A6D-0859-4330-99DB-615D0603A671}"/>
    <cellStyle name="Normal 6 4 5 7" xfId="30580" xr:uid="{064AD112-042A-4691-8CBF-B6D68102ADD7}"/>
    <cellStyle name="Normal 6 4 6" xfId="4323" xr:uid="{E1987AD3-F7C7-471D-8E72-940730146D45}"/>
    <cellStyle name="Normal 6 4 6 2" xfId="4324" xr:uid="{76179E5A-B50D-4864-923A-7272CD9DDCC8}"/>
    <cellStyle name="Normal 6 4 6 2 2" xfId="4325" xr:uid="{7AD76F87-0AF1-4CC3-B26F-189C5F89BA39}"/>
    <cellStyle name="Normal 6 4 6 2 2 2" xfId="8986" xr:uid="{EE2C92F0-E515-48BD-9822-D60364E66E5E}"/>
    <cellStyle name="Normal 6 4 6 2 2 2 2" xfId="30599" xr:uid="{E3392626-7598-47CF-8949-535E2E059453}"/>
    <cellStyle name="Normal 6 4 6 2 2 3" xfId="12367" xr:uid="{BF6460F3-60AF-47EF-BB69-F083BB49F61C}"/>
    <cellStyle name="Normal 6 4 6 2 2 3 2" xfId="30600" xr:uid="{6FE1A06A-7883-4FAD-A2AC-429F01221121}"/>
    <cellStyle name="Normal 6 4 6 2 2 4" xfId="17014" xr:uid="{CE2BECA7-1506-452A-B8C5-CA1A37DB9D71}"/>
    <cellStyle name="Normal 6 4 6 2 2 4 2" xfId="30601" xr:uid="{3945E8E3-4753-4AB2-9342-3A4C1B905BE6}"/>
    <cellStyle name="Normal 6 4 6 2 2 5" xfId="30598" xr:uid="{7259170B-24B8-4969-B9D1-0AF0CC1D59A1}"/>
    <cellStyle name="Normal 6 4 6 2 3" xfId="8985" xr:uid="{2BCEA743-55B0-4403-AF85-E41424FFF45A}"/>
    <cellStyle name="Normal 6 4 6 2 3 2" xfId="30602" xr:uid="{F7C2A2E2-6246-4E9D-B749-0254DED12D73}"/>
    <cellStyle name="Normal 6 4 6 2 4" xfId="12366" xr:uid="{BE7E0202-A50B-469B-AC8D-F61F18FCE4BD}"/>
    <cellStyle name="Normal 6 4 6 2 4 2" xfId="30603" xr:uid="{232ED887-07FA-4022-A0A8-48EF73C43D84}"/>
    <cellStyle name="Normal 6 4 6 2 5" xfId="17013" xr:uid="{0671A7FE-8F2D-4062-A2B0-823FCA7B08CC}"/>
    <cellStyle name="Normal 6 4 6 2 5 2" xfId="30604" xr:uid="{CE4B62F8-F9C7-4FE6-85D4-9F7785212F23}"/>
    <cellStyle name="Normal 6 4 6 2 6" xfId="30597" xr:uid="{9B8B120C-8BCD-42E3-AF47-7DE43442CA1B}"/>
    <cellStyle name="Normal 6 4 6 3" xfId="4326" xr:uid="{E370049C-2FE7-4FD2-B6CC-3CF7E50ACBEB}"/>
    <cellStyle name="Normal 6 4 6 3 2" xfId="8987" xr:uid="{176325AD-9E4E-4590-9273-BDE7FB55CB5C}"/>
    <cellStyle name="Normal 6 4 6 3 2 2" xfId="30606" xr:uid="{8B073E0E-B1DA-4242-8EF6-D1155E7E5B61}"/>
    <cellStyle name="Normal 6 4 6 3 3" xfId="12368" xr:uid="{1D2A6F31-516C-4007-8432-AFDA1A0E37E4}"/>
    <cellStyle name="Normal 6 4 6 3 3 2" xfId="30607" xr:uid="{A9F8DDE7-4114-48CC-B21C-5D92FBFE2576}"/>
    <cellStyle name="Normal 6 4 6 3 4" xfId="17015" xr:uid="{606248D0-FDEF-4034-98D7-D1ED504B295D}"/>
    <cellStyle name="Normal 6 4 6 3 4 2" xfId="30608" xr:uid="{74F9BAD7-1A46-4123-B5A0-67FDD46D4273}"/>
    <cellStyle name="Normal 6 4 6 3 5" xfId="30605" xr:uid="{DE4704D0-53C0-4CDC-B6F1-CB1DD6AF293C}"/>
    <cellStyle name="Normal 6 4 6 4" xfId="8984" xr:uid="{89C47901-A0D8-479A-9022-439016EEF43E}"/>
    <cellStyle name="Normal 6 4 6 4 2" xfId="30609" xr:uid="{25C6BCB8-1D0B-4467-9DDF-23A03E96CDAA}"/>
    <cellStyle name="Normal 6 4 6 5" xfId="12365" xr:uid="{0D50C1CE-A861-49EF-BF46-85AC0521E4B9}"/>
    <cellStyle name="Normal 6 4 6 5 2" xfId="30610" xr:uid="{20F6E0E2-E675-4FD9-973C-1006BD3294C3}"/>
    <cellStyle name="Normal 6 4 6 6" xfId="17012" xr:uid="{7BE97EE6-E0C3-4AFD-9784-1849ADD6D991}"/>
    <cellStyle name="Normal 6 4 6 6 2" xfId="30611" xr:uid="{A2009A2E-B93C-431B-82C0-D3A179ECBFF8}"/>
    <cellStyle name="Normal 6 4 6 7" xfId="30596" xr:uid="{DFD38B19-D4B1-4A1A-B12F-1024454F49AF}"/>
    <cellStyle name="Normal 6 4 7" xfId="4327" xr:uid="{FAEFC58C-4493-43B6-A999-080A7C39516E}"/>
    <cellStyle name="Normal 6 4 7 2" xfId="4328" xr:uid="{90F5322A-F004-48F2-A0A5-E91FC9410A40}"/>
    <cellStyle name="Normal 6 4 7 2 2" xfId="8989" xr:uid="{A95E218D-0790-4F3F-8232-3DC112D7C471}"/>
    <cellStyle name="Normal 6 4 7 2 2 2" xfId="30614" xr:uid="{B1AFC4EB-52DB-4EDB-A09A-7AF81B395709}"/>
    <cellStyle name="Normal 6 4 7 2 3" xfId="12370" xr:uid="{B35D41AA-B117-4524-9B65-CA3DE8E37239}"/>
    <cellStyle name="Normal 6 4 7 2 3 2" xfId="30615" xr:uid="{62698F47-0EE1-42AF-8488-94BE82CCF72C}"/>
    <cellStyle name="Normal 6 4 7 2 4" xfId="17017" xr:uid="{13704B9A-53B8-4C35-A356-E432421FD570}"/>
    <cellStyle name="Normal 6 4 7 2 4 2" xfId="30616" xr:uid="{E9A2AF69-BFFD-49B1-A3C0-C0259D4853E1}"/>
    <cellStyle name="Normal 6 4 7 2 5" xfId="30613" xr:uid="{E44555E3-5520-4ECE-893B-5662E8A742CD}"/>
    <cellStyle name="Normal 6 4 7 3" xfId="8988" xr:uid="{A67CA070-6E72-4A8C-BB37-4C5D95BB4A63}"/>
    <cellStyle name="Normal 6 4 7 3 2" xfId="30617" xr:uid="{FE9FB1BA-1BFD-487C-923F-65BB87218F28}"/>
    <cellStyle name="Normal 6 4 7 4" xfId="12369" xr:uid="{0A9790C5-1B2A-47E4-87F0-491BE244001E}"/>
    <cellStyle name="Normal 6 4 7 4 2" xfId="30618" xr:uid="{FD09862C-6625-4912-AEA7-CDCB7F7FBE9D}"/>
    <cellStyle name="Normal 6 4 7 5" xfId="17016" xr:uid="{24EE4534-7162-47F1-B282-960028B535BC}"/>
    <cellStyle name="Normal 6 4 7 5 2" xfId="30619" xr:uid="{6390AC62-0E93-4409-AB42-0291907140A1}"/>
    <cellStyle name="Normal 6 4 7 6" xfId="30612" xr:uid="{062F0474-A5C9-4AC7-AD0E-DD4A6971B6A1}"/>
    <cellStyle name="Normal 6 4 8" xfId="4329" xr:uid="{A06EAE63-73F1-4D6D-93F5-CD8DA06D0149}"/>
    <cellStyle name="Normal 6 4 8 2" xfId="4330" xr:uid="{D9A56ACC-8B7D-4A3B-9A59-249DA270F0BE}"/>
    <cellStyle name="Normal 6 4 8 2 2" xfId="8991" xr:uid="{2A584CD3-14AD-4503-970D-39ABD47E40FE}"/>
    <cellStyle name="Normal 6 4 8 2 2 2" xfId="30622" xr:uid="{7692EDEB-5629-4B3F-A93A-828E2FE34248}"/>
    <cellStyle name="Normal 6 4 8 2 3" xfId="12372" xr:uid="{A0043A74-A7D0-49B2-BF83-094C18DF2B06}"/>
    <cellStyle name="Normal 6 4 8 2 3 2" xfId="30623" xr:uid="{11856A4A-A80E-491D-AAC4-BE71422E6849}"/>
    <cellStyle name="Normal 6 4 8 2 4" xfId="17019" xr:uid="{22D878FF-0A9F-44F2-B58A-6963D8A4E569}"/>
    <cellStyle name="Normal 6 4 8 2 4 2" xfId="30624" xr:uid="{1E9DF5D3-EAD9-4C36-B921-5CD86D89B582}"/>
    <cellStyle name="Normal 6 4 8 2 5" xfId="30621" xr:uid="{32F5A887-D140-4EC3-B9F4-FEBA6CC37E79}"/>
    <cellStyle name="Normal 6 4 8 3" xfId="8990" xr:uid="{39F3BC3B-7364-4075-A083-FF424072321E}"/>
    <cellStyle name="Normal 6 4 8 3 2" xfId="30625" xr:uid="{4E6F637F-453B-462B-8DB9-2EFD1A5E7FC7}"/>
    <cellStyle name="Normal 6 4 8 4" xfId="12371" xr:uid="{A2B4A513-BA60-41B7-9B64-F1C022AD5BFA}"/>
    <cellStyle name="Normal 6 4 8 4 2" xfId="30626" xr:uid="{C9067D26-5AF1-4314-88CD-6C229BF6A6EE}"/>
    <cellStyle name="Normal 6 4 8 5" xfId="17018" xr:uid="{9623A697-7C7F-4EA0-80E6-FB2C7C8CA152}"/>
    <cellStyle name="Normal 6 4 8 5 2" xfId="30627" xr:uid="{69175D7A-0B7D-43B9-ACCE-584836F11C63}"/>
    <cellStyle name="Normal 6 4 8 6" xfId="30620" xr:uid="{A7C1DD1B-69A1-4629-BFAD-A7CED2CCF73B}"/>
    <cellStyle name="Normal 6 4 9" xfId="4331" xr:uid="{C0768F0C-E900-4226-AA9B-01E6B96A23E1}"/>
    <cellStyle name="Normal 6 4 9 2" xfId="8992" xr:uid="{7C1FEED3-56EE-4C82-9408-27C5AD49BC4D}"/>
    <cellStyle name="Normal 6 4 9 2 2" xfId="30629" xr:uid="{D56C55B5-F2CB-4336-89B4-E4AAE2A69420}"/>
    <cellStyle name="Normal 6 4 9 3" xfId="12373" xr:uid="{2EDC41B4-52AF-4A99-A025-A9960FB82C6F}"/>
    <cellStyle name="Normal 6 4 9 3 2" xfId="30630" xr:uid="{3B8933D1-828E-4916-BBEE-EB8DDE0C5CF2}"/>
    <cellStyle name="Normal 6 4 9 4" xfId="17020" xr:uid="{C548480D-06B6-4C37-AB6C-0EE0E0D00BDF}"/>
    <cellStyle name="Normal 6 4 9 4 2" xfId="30631" xr:uid="{53009E04-8062-4840-B691-1F3BC9B7AC40}"/>
    <cellStyle name="Normal 6 4 9 5" xfId="30628" xr:uid="{ADE70C87-3D88-485A-989A-2A90EEEEB382}"/>
    <cellStyle name="Normal 6 5" xfId="204" xr:uid="{E9FB8187-4BEA-472F-93BD-E87842F6DBF9}"/>
    <cellStyle name="Normal 6 5 10" xfId="8993" xr:uid="{942A37B0-7599-4F00-B8EA-0A43FF7255D9}"/>
    <cellStyle name="Normal 6 5 10 2" xfId="30633" xr:uid="{FF24EDD2-467B-4AD3-B5B1-EFC5E2134DAC}"/>
    <cellStyle name="Normal 6 5 11" xfId="12374" xr:uid="{4499A2F3-AC2C-47C9-9C5D-512D60DAA74D}"/>
    <cellStyle name="Normal 6 5 11 2" xfId="30634" xr:uid="{1E85300C-BC16-4738-977E-36F3C0E1246D}"/>
    <cellStyle name="Normal 6 5 12" xfId="17021" xr:uid="{10B312D8-8A70-4929-9788-0A052A3F63AE}"/>
    <cellStyle name="Normal 6 5 12 2" xfId="30635" xr:uid="{40AAFAC9-33B8-42C5-91E9-5F66C4DD5A3C}"/>
    <cellStyle name="Normal 6 5 13" xfId="30632" xr:uid="{3CCA1F45-B58A-43CB-85A3-8F37858C9BD3}"/>
    <cellStyle name="Normal 6 5 2" xfId="287" xr:uid="{651D10C6-43F8-4FD0-AB1C-B4ACE36AA350}"/>
    <cellStyle name="Normal 6 5 2 10" xfId="30636" xr:uid="{5B3D40B4-BF4F-469F-85F7-FF0121C94C3F}"/>
    <cellStyle name="Normal 6 5 2 2" xfId="4334" xr:uid="{0AB95E59-AC85-4B6C-B61F-0B4F3FFDF026}"/>
    <cellStyle name="Normal 6 5 2 2 2" xfId="4335" xr:uid="{1CF13671-658B-48D9-99E4-5D028AAC129A}"/>
    <cellStyle name="Normal 6 5 2 2 2 2" xfId="4336" xr:uid="{224D6849-10B6-45C2-8CC4-1FE307442DE5}"/>
    <cellStyle name="Normal 6 5 2 2 2 2 2" xfId="8997" xr:uid="{D1D11122-7F84-4886-BEBF-5DCC31D90F87}"/>
    <cellStyle name="Normal 6 5 2 2 2 2 2 2" xfId="30640" xr:uid="{75CA5915-5D86-4459-AB90-D72D92EA7C76}"/>
    <cellStyle name="Normal 6 5 2 2 2 2 3" xfId="12378" xr:uid="{FF7EB7B3-F63E-45B1-8574-C95A967BA0CF}"/>
    <cellStyle name="Normal 6 5 2 2 2 2 3 2" xfId="30641" xr:uid="{AE69A22D-3DAB-4222-A141-C6708EFC8478}"/>
    <cellStyle name="Normal 6 5 2 2 2 2 4" xfId="17025" xr:uid="{2A5FA393-BEC8-40F9-B70E-180D72DA31B3}"/>
    <cellStyle name="Normal 6 5 2 2 2 2 4 2" xfId="30642" xr:uid="{2FC71208-8539-4569-B2CA-5DE4F82D9A39}"/>
    <cellStyle name="Normal 6 5 2 2 2 2 5" xfId="30639" xr:uid="{A2534068-3F5F-46AB-8A71-68D429FB9F33}"/>
    <cellStyle name="Normal 6 5 2 2 2 3" xfId="8996" xr:uid="{2F040804-6AE6-466B-B369-B04BCD3825E5}"/>
    <cellStyle name="Normal 6 5 2 2 2 3 2" xfId="30643" xr:uid="{E77DB6B2-2603-442A-8E02-E17601CB3924}"/>
    <cellStyle name="Normal 6 5 2 2 2 4" xfId="12377" xr:uid="{75DDB133-F82B-41B5-93EA-B97C677DFEDF}"/>
    <cellStyle name="Normal 6 5 2 2 2 4 2" xfId="30644" xr:uid="{ED9B9883-482A-4E1C-A32F-412C1CEDC83A}"/>
    <cellStyle name="Normal 6 5 2 2 2 5" xfId="17024" xr:uid="{9325F3D7-3356-4975-B1BA-2278AC4E5FD5}"/>
    <cellStyle name="Normal 6 5 2 2 2 5 2" xfId="30645" xr:uid="{C60EA8CA-F317-480B-953B-662E873D7BD3}"/>
    <cellStyle name="Normal 6 5 2 2 2 6" xfId="30638" xr:uid="{6C8D8150-E9CE-405F-BEB9-69EF34B405BD}"/>
    <cellStyle name="Normal 6 5 2 2 3" xfId="4337" xr:uid="{96BB582F-C683-4256-B11E-DFEAC4C12F01}"/>
    <cellStyle name="Normal 6 5 2 2 3 2" xfId="8998" xr:uid="{070D531A-F09F-4742-ACD9-9766E83DBD01}"/>
    <cellStyle name="Normal 6 5 2 2 3 2 2" xfId="30647" xr:uid="{C0B60655-4D54-4987-A619-3127F5724F6A}"/>
    <cellStyle name="Normal 6 5 2 2 3 3" xfId="12379" xr:uid="{CF1704AD-BC42-4817-A105-C474473D7446}"/>
    <cellStyle name="Normal 6 5 2 2 3 3 2" xfId="30648" xr:uid="{44FF3A41-6DC0-4138-A864-343B1FD27E3F}"/>
    <cellStyle name="Normal 6 5 2 2 3 4" xfId="17026" xr:uid="{8B462C30-BB0B-433F-AF7D-B9A222DAFE34}"/>
    <cellStyle name="Normal 6 5 2 2 3 4 2" xfId="30649" xr:uid="{5516E596-4722-48F7-BCD6-C460ABB441E8}"/>
    <cellStyle name="Normal 6 5 2 2 3 5" xfId="30646" xr:uid="{B5AA9464-2693-4A9F-884B-E742DA9B8050}"/>
    <cellStyle name="Normal 6 5 2 2 4" xfId="8995" xr:uid="{FC5EB391-27E7-407B-9EBC-4A6444C23749}"/>
    <cellStyle name="Normal 6 5 2 2 4 2" xfId="30650" xr:uid="{AAF485B5-19FB-49FB-B10A-6A7EDCF419A1}"/>
    <cellStyle name="Normal 6 5 2 2 5" xfId="12376" xr:uid="{4D9792B2-D266-4FB3-B020-39C01B9AA1E0}"/>
    <cellStyle name="Normal 6 5 2 2 5 2" xfId="30651" xr:uid="{65270E78-810D-4FF2-951B-7E5115A352F9}"/>
    <cellStyle name="Normal 6 5 2 2 6" xfId="17023" xr:uid="{108CB605-7AF3-41ED-8DEA-3377BB2E3817}"/>
    <cellStyle name="Normal 6 5 2 2 6 2" xfId="30652" xr:uid="{FAC191C8-D6DE-4A7B-B3DB-C56F198C49ED}"/>
    <cellStyle name="Normal 6 5 2 2 7" xfId="30637" xr:uid="{9BFAC8EF-C5AB-4405-A64D-8C68F081C654}"/>
    <cellStyle name="Normal 6 5 2 3" xfId="4338" xr:uid="{DAFFE21B-6D99-4A89-9660-0A634D69D882}"/>
    <cellStyle name="Normal 6 5 2 3 2" xfId="4339" xr:uid="{C2F93891-865E-471C-BD95-23F0CF1938B6}"/>
    <cellStyle name="Normal 6 5 2 3 2 2" xfId="9000" xr:uid="{532A7F4D-EA0E-4086-A08D-D01E17CC15CA}"/>
    <cellStyle name="Normal 6 5 2 3 2 2 2" xfId="30655" xr:uid="{9ADE34CB-E546-40CD-9506-08CB0FCEA80E}"/>
    <cellStyle name="Normal 6 5 2 3 2 3" xfId="12381" xr:uid="{BDAF45D8-6ECF-4028-B817-7499A3D5C1CA}"/>
    <cellStyle name="Normal 6 5 2 3 2 3 2" xfId="30656" xr:uid="{EDC8346D-593A-4FA6-A704-313F3AD8E820}"/>
    <cellStyle name="Normal 6 5 2 3 2 4" xfId="17028" xr:uid="{CFF6BA17-2D4D-45DB-9C30-A352F7A9B066}"/>
    <cellStyle name="Normal 6 5 2 3 2 4 2" xfId="30657" xr:uid="{B37E2FD2-2F82-4EBA-B5CF-55BB1A7F80DC}"/>
    <cellStyle name="Normal 6 5 2 3 2 5" xfId="30654" xr:uid="{EE51ABC6-A832-47B2-AE68-03C280B75EEB}"/>
    <cellStyle name="Normal 6 5 2 3 3" xfId="8999" xr:uid="{2A4963DA-15EE-4315-B6CE-C9406BCAD875}"/>
    <cellStyle name="Normal 6 5 2 3 3 2" xfId="30658" xr:uid="{466DEE84-8E09-4F41-A6CD-CD4F89670054}"/>
    <cellStyle name="Normal 6 5 2 3 4" xfId="12380" xr:uid="{10F3320F-4881-480D-8ABB-770460F30598}"/>
    <cellStyle name="Normal 6 5 2 3 4 2" xfId="30659" xr:uid="{FFAB0746-6373-403E-AF09-ACE2F72C317A}"/>
    <cellStyle name="Normal 6 5 2 3 5" xfId="17027" xr:uid="{86CCC243-DA68-4ECE-A59C-0A0E157064A0}"/>
    <cellStyle name="Normal 6 5 2 3 5 2" xfId="30660" xr:uid="{46BA56E7-4640-4432-AF88-67284A3D2836}"/>
    <cellStyle name="Normal 6 5 2 3 6" xfId="30653" xr:uid="{44F554EE-E55A-42F1-B4A5-777006E6B5A1}"/>
    <cellStyle name="Normal 6 5 2 4" xfId="4340" xr:uid="{55A16829-A690-4E51-B6E3-6FDD0657B97B}"/>
    <cellStyle name="Normal 6 5 2 4 2" xfId="4341" xr:uid="{93A06A2E-3D61-407A-A24C-14B717311492}"/>
    <cellStyle name="Normal 6 5 2 4 2 2" xfId="9002" xr:uid="{0AD9C745-344C-4AD0-8D30-81124D05C3E4}"/>
    <cellStyle name="Normal 6 5 2 4 2 2 2" xfId="30663" xr:uid="{DC2F361C-6C82-4AF4-B829-7C693C0C1EAE}"/>
    <cellStyle name="Normal 6 5 2 4 2 3" xfId="12383" xr:uid="{5BFA28DA-CFF2-444F-B801-DD39B69A8479}"/>
    <cellStyle name="Normal 6 5 2 4 2 3 2" xfId="30664" xr:uid="{9D30158B-2A4D-4BBE-B13E-3D84F50FFD33}"/>
    <cellStyle name="Normal 6 5 2 4 2 4" xfId="17030" xr:uid="{C281E572-A4E1-4104-86B8-E3B933330A08}"/>
    <cellStyle name="Normal 6 5 2 4 2 4 2" xfId="30665" xr:uid="{568B1CD7-E3CB-47BF-8E6E-9C883EB8FB53}"/>
    <cellStyle name="Normal 6 5 2 4 2 5" xfId="30662" xr:uid="{E2893FE3-60FB-46D5-8910-7DFE9E229542}"/>
    <cellStyle name="Normal 6 5 2 4 3" xfId="9001" xr:uid="{A523AEFF-B0A0-4CB1-AEF5-50BBA6B7479F}"/>
    <cellStyle name="Normal 6 5 2 4 3 2" xfId="30666" xr:uid="{9B648A36-E789-4F73-AE2A-DFDE3B7236D4}"/>
    <cellStyle name="Normal 6 5 2 4 4" xfId="12382" xr:uid="{74082213-D5AA-4244-90BB-633A0C11A23E}"/>
    <cellStyle name="Normal 6 5 2 4 4 2" xfId="30667" xr:uid="{23FC473A-44C2-4350-B607-640B281C897B}"/>
    <cellStyle name="Normal 6 5 2 4 5" xfId="17029" xr:uid="{5D04D8DB-BDC4-4DA0-B29D-BDF6B191B06C}"/>
    <cellStyle name="Normal 6 5 2 4 5 2" xfId="30668" xr:uid="{712D6090-F7AB-4A35-B259-5638E05D535B}"/>
    <cellStyle name="Normal 6 5 2 4 6" xfId="30661" xr:uid="{86AC4D3A-CE0F-4A8D-BDAF-E1E6801BDCEE}"/>
    <cellStyle name="Normal 6 5 2 5" xfId="4342" xr:uid="{58D5CB63-0E49-4C14-8661-BA6953859A70}"/>
    <cellStyle name="Normal 6 5 2 5 2" xfId="9003" xr:uid="{9D18DE5B-D6A5-432C-999A-6EBBBFBED340}"/>
    <cellStyle name="Normal 6 5 2 5 2 2" xfId="30670" xr:uid="{DF89919E-CCEA-4833-94A2-83C23683D2BD}"/>
    <cellStyle name="Normal 6 5 2 5 3" xfId="12384" xr:uid="{C1531894-A1AD-4127-8176-42D47402263A}"/>
    <cellStyle name="Normal 6 5 2 5 3 2" xfId="30671" xr:uid="{2DA25340-40BE-47EC-A24E-A63DD57E76FB}"/>
    <cellStyle name="Normal 6 5 2 5 4" xfId="17031" xr:uid="{E0D84B00-32E3-42A6-B45E-F250CB3A4EAC}"/>
    <cellStyle name="Normal 6 5 2 5 4 2" xfId="30672" xr:uid="{8D187D26-57B5-48AE-A8B0-8C872577DDC5}"/>
    <cellStyle name="Normal 6 5 2 5 5" xfId="30669" xr:uid="{D10392FC-9C51-409E-9B56-7FE8FE4B2EDD}"/>
    <cellStyle name="Normal 6 5 2 6" xfId="4333" xr:uid="{42092B01-B439-488F-972E-51626340A756}"/>
    <cellStyle name="Normal 6 5 2 6 2" xfId="30673" xr:uid="{CED3EB4A-AC2B-4120-8C45-B22814C118BF}"/>
    <cellStyle name="Normal 6 5 2 7" xfId="8994" xr:uid="{AEFB3BF3-433C-44AB-A210-A86E8CF338CD}"/>
    <cellStyle name="Normal 6 5 2 7 2" xfId="30674" xr:uid="{6AE32A4A-864D-427F-A0CC-5322C2A5D95E}"/>
    <cellStyle name="Normal 6 5 2 8" xfId="12375" xr:uid="{1DEB0C13-2180-4705-ACEC-775E15FE6C62}"/>
    <cellStyle name="Normal 6 5 2 8 2" xfId="30675" xr:uid="{A9313674-D930-4C86-A453-40190F59C21F}"/>
    <cellStyle name="Normal 6 5 2 9" xfId="17022" xr:uid="{D6120CD7-F09E-4468-83FB-6F276C269486}"/>
    <cellStyle name="Normal 6 5 2 9 2" xfId="30676" xr:uid="{BAC5992A-1031-46B1-A4CC-63FE775015E8}"/>
    <cellStyle name="Normal 6 5 3" xfId="374" xr:uid="{78F7F203-D58D-4980-B90B-7DA6257917AF}"/>
    <cellStyle name="Normal 6 5 3 10" xfId="30677" xr:uid="{B93C9F54-32D9-4F28-BCA0-E625ECA9CD9E}"/>
    <cellStyle name="Normal 6 5 3 2" xfId="4344" xr:uid="{3F83D2B8-19FB-4FA3-B117-6F5D1EB6700B}"/>
    <cellStyle name="Normal 6 5 3 2 2" xfId="4345" xr:uid="{4CF3B3FC-1315-4658-9122-D07E4BFD16CE}"/>
    <cellStyle name="Normal 6 5 3 2 2 2" xfId="4346" xr:uid="{3B0C7EF1-C92F-46CD-B5BB-61DED2E9FAEB}"/>
    <cellStyle name="Normal 6 5 3 2 2 2 2" xfId="9007" xr:uid="{65378A38-31C3-4B2F-92C8-A2B76095E85A}"/>
    <cellStyle name="Normal 6 5 3 2 2 2 2 2" xfId="30681" xr:uid="{259F27E1-3619-48D7-8B0F-C9B9C2E127B2}"/>
    <cellStyle name="Normal 6 5 3 2 2 2 3" xfId="12388" xr:uid="{B31EE5CD-EA54-48F3-B0D6-5D52FA410651}"/>
    <cellStyle name="Normal 6 5 3 2 2 2 3 2" xfId="30682" xr:uid="{7A5D47D2-99A4-4F10-9E42-548C529565F0}"/>
    <cellStyle name="Normal 6 5 3 2 2 2 4" xfId="17035" xr:uid="{C7205613-5B9A-40CC-94DC-0F3B10C3B8BD}"/>
    <cellStyle name="Normal 6 5 3 2 2 2 4 2" xfId="30683" xr:uid="{0EB733FB-8B21-4C01-874F-E3137A55266B}"/>
    <cellStyle name="Normal 6 5 3 2 2 2 5" xfId="30680" xr:uid="{71AF8B6D-0268-4C47-AE4F-774469286B90}"/>
    <cellStyle name="Normal 6 5 3 2 2 3" xfId="9006" xr:uid="{77D08FCA-0205-42BC-B05E-E94F8FA99557}"/>
    <cellStyle name="Normal 6 5 3 2 2 3 2" xfId="30684" xr:uid="{B5474B1B-148B-4211-9452-3B74D9DC91F9}"/>
    <cellStyle name="Normal 6 5 3 2 2 4" xfId="12387" xr:uid="{5D161FA1-8389-4B8D-A001-EF5610853EF3}"/>
    <cellStyle name="Normal 6 5 3 2 2 4 2" xfId="30685" xr:uid="{1704108D-44D4-40D9-AFEC-9A0C0DFADE12}"/>
    <cellStyle name="Normal 6 5 3 2 2 5" xfId="17034" xr:uid="{2E470EBC-DF6C-41E3-9FBF-D2A7100F7BA2}"/>
    <cellStyle name="Normal 6 5 3 2 2 5 2" xfId="30686" xr:uid="{BEA3C6A7-9254-4613-B356-317BAE77EF8A}"/>
    <cellStyle name="Normal 6 5 3 2 2 6" xfId="30679" xr:uid="{F5A3B304-64B3-4FCD-B9DE-6AE7D08ED844}"/>
    <cellStyle name="Normal 6 5 3 2 3" xfId="4347" xr:uid="{A14BEDC2-17E4-421B-928E-3DD494082A27}"/>
    <cellStyle name="Normal 6 5 3 2 3 2" xfId="9008" xr:uid="{7310A915-205D-45DB-88B1-14E15F059906}"/>
    <cellStyle name="Normal 6 5 3 2 3 2 2" xfId="30688" xr:uid="{4DA0E71B-7E69-4777-9474-781312F0BADC}"/>
    <cellStyle name="Normal 6 5 3 2 3 3" xfId="12389" xr:uid="{E2B98A03-1FB5-4532-A1B8-2C60EE8D71F9}"/>
    <cellStyle name="Normal 6 5 3 2 3 3 2" xfId="30689" xr:uid="{41357130-569A-418B-B233-78B71994061B}"/>
    <cellStyle name="Normal 6 5 3 2 3 4" xfId="17036" xr:uid="{1210A1FE-12E2-4C16-9569-E01430101B75}"/>
    <cellStyle name="Normal 6 5 3 2 3 4 2" xfId="30690" xr:uid="{3ABCB803-A8F3-48D8-AAB1-EA0A075A7033}"/>
    <cellStyle name="Normal 6 5 3 2 3 5" xfId="30687" xr:uid="{674B23F8-485F-4246-B743-03603588CAD3}"/>
    <cellStyle name="Normal 6 5 3 2 4" xfId="9005" xr:uid="{BCEAA5E9-4C79-4144-9AAC-3EC6BBA62F7A}"/>
    <cellStyle name="Normal 6 5 3 2 4 2" xfId="30691" xr:uid="{44D7AAFB-B459-431B-B71C-E1BBA6084A53}"/>
    <cellStyle name="Normal 6 5 3 2 5" xfId="12386" xr:uid="{8E42D7EC-C24F-4E2A-B2F0-CFC04218F635}"/>
    <cellStyle name="Normal 6 5 3 2 5 2" xfId="30692" xr:uid="{B5517876-0F90-4C43-BD2A-87A9DA5FFA03}"/>
    <cellStyle name="Normal 6 5 3 2 6" xfId="17033" xr:uid="{B5ADBC1B-F042-4022-9E05-F9889A58FB35}"/>
    <cellStyle name="Normal 6 5 3 2 6 2" xfId="30693" xr:uid="{0715A7D4-8104-4B4B-A670-23421C58BD70}"/>
    <cellStyle name="Normal 6 5 3 2 7" xfId="30678" xr:uid="{B8500889-69EB-4634-B0F6-46EEF42F59E5}"/>
    <cellStyle name="Normal 6 5 3 3" xfId="4348" xr:uid="{8323989C-188D-49D6-96BA-64C03722F6B8}"/>
    <cellStyle name="Normal 6 5 3 3 2" xfId="4349" xr:uid="{FB3710B3-C37E-40DE-B01B-1D62FAE8445E}"/>
    <cellStyle name="Normal 6 5 3 3 2 2" xfId="9010" xr:uid="{38FED45C-6432-4FED-9469-C30BEFE01FF6}"/>
    <cellStyle name="Normal 6 5 3 3 2 2 2" xfId="30696" xr:uid="{750CD05F-D487-4016-B15E-24D107192CD9}"/>
    <cellStyle name="Normal 6 5 3 3 2 3" xfId="12391" xr:uid="{41E12AB2-8997-4982-842B-BBA51825776F}"/>
    <cellStyle name="Normal 6 5 3 3 2 3 2" xfId="30697" xr:uid="{63D9FD60-956B-4B9D-AD45-9ADF24C4EB35}"/>
    <cellStyle name="Normal 6 5 3 3 2 4" xfId="17038" xr:uid="{E9ADE0B0-C827-4D2F-B806-58CCB19DC799}"/>
    <cellStyle name="Normal 6 5 3 3 2 4 2" xfId="30698" xr:uid="{AE8844D2-9F95-4383-BB3C-DA10700EF1D4}"/>
    <cellStyle name="Normal 6 5 3 3 2 5" xfId="30695" xr:uid="{961C5080-30AA-4140-8C19-54A4DC5F5CA7}"/>
    <cellStyle name="Normal 6 5 3 3 3" xfId="9009" xr:uid="{B8470A79-BED7-415F-A387-46C8ACA682DA}"/>
    <cellStyle name="Normal 6 5 3 3 3 2" xfId="30699" xr:uid="{EBE4B658-F4CA-4DEF-B5E9-E8C807A6C28F}"/>
    <cellStyle name="Normal 6 5 3 3 4" xfId="12390" xr:uid="{9AF2F0A4-E7F6-46BA-A290-851AF111C527}"/>
    <cellStyle name="Normal 6 5 3 3 4 2" xfId="30700" xr:uid="{14E1C5AE-027A-429F-9227-4AB187183FE1}"/>
    <cellStyle name="Normal 6 5 3 3 5" xfId="17037" xr:uid="{B9114305-76B3-45AB-9A6D-F1B11D909E47}"/>
    <cellStyle name="Normal 6 5 3 3 5 2" xfId="30701" xr:uid="{D023080B-CB21-4182-A623-32F097F30F09}"/>
    <cellStyle name="Normal 6 5 3 3 6" xfId="30694" xr:uid="{EB1B1A19-3B20-441B-A3EE-2C7C96C59E49}"/>
    <cellStyle name="Normal 6 5 3 4" xfId="4350" xr:uid="{28E91131-6539-46C6-A285-DB9D219F0E27}"/>
    <cellStyle name="Normal 6 5 3 4 2" xfId="4351" xr:uid="{748E219F-C77E-44BA-B437-9A90DE1AB05C}"/>
    <cellStyle name="Normal 6 5 3 4 2 2" xfId="9012" xr:uid="{CE945FA7-CCCB-43A6-866E-B149FEDD83B4}"/>
    <cellStyle name="Normal 6 5 3 4 2 2 2" xfId="30704" xr:uid="{7ED2D72D-17AB-40C4-896B-8CA1A6855B3C}"/>
    <cellStyle name="Normal 6 5 3 4 2 3" xfId="12393" xr:uid="{6F3067AD-6B11-403E-B11A-2BF725093115}"/>
    <cellStyle name="Normal 6 5 3 4 2 3 2" xfId="30705" xr:uid="{0A671B21-5C81-49B6-A6C8-11726396FB8E}"/>
    <cellStyle name="Normal 6 5 3 4 2 4" xfId="17040" xr:uid="{468BFEB1-8FEC-475F-9A64-A35EE062DAAD}"/>
    <cellStyle name="Normal 6 5 3 4 2 4 2" xfId="30706" xr:uid="{81739348-E70D-4B23-8B45-6A8A56735C9D}"/>
    <cellStyle name="Normal 6 5 3 4 2 5" xfId="30703" xr:uid="{1A2721B9-CD76-4CF3-B251-98002D9F0CD7}"/>
    <cellStyle name="Normal 6 5 3 4 3" xfId="9011" xr:uid="{57836B9C-B804-4A8F-A013-D20367BB5277}"/>
    <cellStyle name="Normal 6 5 3 4 3 2" xfId="30707" xr:uid="{972A94B8-4E75-4B83-A5F8-3798FD16C862}"/>
    <cellStyle name="Normal 6 5 3 4 4" xfId="12392" xr:uid="{9AB7B733-A298-4FC7-8CE3-E7AEABB4C7E8}"/>
    <cellStyle name="Normal 6 5 3 4 4 2" xfId="30708" xr:uid="{74F10FC2-49A0-4036-9FC0-2FB177CB3728}"/>
    <cellStyle name="Normal 6 5 3 4 5" xfId="17039" xr:uid="{C24729A7-8552-4207-87CC-2725BDC5D397}"/>
    <cellStyle name="Normal 6 5 3 4 5 2" xfId="30709" xr:uid="{F0ED5C27-9E06-4985-9E5A-59841D85F33C}"/>
    <cellStyle name="Normal 6 5 3 4 6" xfId="30702" xr:uid="{0136E071-FC01-4895-A671-7D0774746B28}"/>
    <cellStyle name="Normal 6 5 3 5" xfId="4352" xr:uid="{B8804337-BD56-47EB-ACD1-1388BC8248FC}"/>
    <cellStyle name="Normal 6 5 3 5 2" xfId="9013" xr:uid="{A0DDF1BD-5796-4147-A724-AE2D944D410F}"/>
    <cellStyle name="Normal 6 5 3 5 2 2" xfId="30711" xr:uid="{8EBF00F1-4B22-46AC-82EB-554B7C9240AD}"/>
    <cellStyle name="Normal 6 5 3 5 3" xfId="12394" xr:uid="{F5DBAA39-6845-4274-B0D1-73DAF0DBE8CD}"/>
    <cellStyle name="Normal 6 5 3 5 3 2" xfId="30712" xr:uid="{47747A4F-EAB6-4E6C-9B60-ED1A727FF52B}"/>
    <cellStyle name="Normal 6 5 3 5 4" xfId="17041" xr:uid="{D666B0B6-806A-402C-907D-C489A9C3D9EB}"/>
    <cellStyle name="Normal 6 5 3 5 4 2" xfId="30713" xr:uid="{9C50D21D-765F-4E0D-A5AC-CE3B7A3246F8}"/>
    <cellStyle name="Normal 6 5 3 5 5" xfId="30710" xr:uid="{7EEA29C6-D33E-4F97-A937-878CC5121E22}"/>
    <cellStyle name="Normal 6 5 3 6" xfId="4343" xr:uid="{2EAC29D8-E7CB-4BBB-A83C-B57A7FC26EC3}"/>
    <cellStyle name="Normal 6 5 3 6 2" xfId="30714" xr:uid="{0D0C30CA-61B8-48D8-A726-BB5C55BB1B1E}"/>
    <cellStyle name="Normal 6 5 3 7" xfId="9004" xr:uid="{0EE3E5F6-CB64-44EF-BB54-E53EE294FFF8}"/>
    <cellStyle name="Normal 6 5 3 7 2" xfId="30715" xr:uid="{C3A5F836-7FB9-4B8C-AF6E-01C342F83098}"/>
    <cellStyle name="Normal 6 5 3 8" xfId="12385" xr:uid="{2C133636-25B5-40DB-BB20-2BA0182CA465}"/>
    <cellStyle name="Normal 6 5 3 8 2" xfId="30716" xr:uid="{90E8FB0E-13CE-4945-837A-C4A0A1532D7A}"/>
    <cellStyle name="Normal 6 5 3 9" xfId="17032" xr:uid="{EA60CC1F-69DD-4998-9273-78F183F867A2}"/>
    <cellStyle name="Normal 6 5 3 9 2" xfId="30717" xr:uid="{211EEF81-17CF-45F4-93D4-42E519F4F77D}"/>
    <cellStyle name="Normal 6 5 4" xfId="4353" xr:uid="{49ED9CBF-4AE1-4F89-AD4A-3CDC5DAD4F45}"/>
    <cellStyle name="Normal 6 5 4 2" xfId="4354" xr:uid="{EF141877-C163-4075-939B-9A957C640FB9}"/>
    <cellStyle name="Normal 6 5 4 2 2" xfId="4355" xr:uid="{3C49D9AC-43EA-447B-A899-0F4FCAC6E044}"/>
    <cellStyle name="Normal 6 5 4 2 2 2" xfId="9016" xr:uid="{381A5BEE-7C52-4E48-B8D4-3243ECCD7F2D}"/>
    <cellStyle name="Normal 6 5 4 2 2 2 2" xfId="30721" xr:uid="{6162A0F1-0036-44E1-8AAE-B6669C8AA213}"/>
    <cellStyle name="Normal 6 5 4 2 2 3" xfId="12397" xr:uid="{42A6AADD-4C7E-4EA6-80AB-5C6AFBFFA5BB}"/>
    <cellStyle name="Normal 6 5 4 2 2 3 2" xfId="30722" xr:uid="{127E6890-51CC-44C2-B792-6DEC70170475}"/>
    <cellStyle name="Normal 6 5 4 2 2 4" xfId="17044" xr:uid="{882F2E92-1878-4799-AD8A-E85F6688B053}"/>
    <cellStyle name="Normal 6 5 4 2 2 4 2" xfId="30723" xr:uid="{0872984B-7810-46FD-AE78-216BC606ED91}"/>
    <cellStyle name="Normal 6 5 4 2 2 5" xfId="30720" xr:uid="{4E9FE143-4FA8-4101-9C20-F92141CAE781}"/>
    <cellStyle name="Normal 6 5 4 2 3" xfId="9015" xr:uid="{E6154D51-B0B1-4350-A217-E9A2B05B1FDD}"/>
    <cellStyle name="Normal 6 5 4 2 3 2" xfId="30724" xr:uid="{45AD763D-6E38-48E0-B10D-E5FF4D190864}"/>
    <cellStyle name="Normal 6 5 4 2 4" xfId="12396" xr:uid="{A4B3C7BA-F42F-4E1D-AF57-041621F849CB}"/>
    <cellStyle name="Normal 6 5 4 2 4 2" xfId="30725" xr:uid="{099025C5-895A-41FB-8FF9-CA95EC47FE7B}"/>
    <cellStyle name="Normal 6 5 4 2 5" xfId="17043" xr:uid="{C1FDC9C1-5385-45D9-8289-A0851F23DB5D}"/>
    <cellStyle name="Normal 6 5 4 2 5 2" xfId="30726" xr:uid="{D297A92E-9C31-404D-8BC8-532E2F92C2E0}"/>
    <cellStyle name="Normal 6 5 4 2 6" xfId="30719" xr:uid="{4A29858C-7BE7-4616-AB20-86FA298E1988}"/>
    <cellStyle name="Normal 6 5 4 3" xfId="4356" xr:uid="{F396013E-D760-4C6A-8E53-1CC047E8A00D}"/>
    <cellStyle name="Normal 6 5 4 3 2" xfId="9017" xr:uid="{433EC560-5C30-4134-88C2-49E660C04135}"/>
    <cellStyle name="Normal 6 5 4 3 2 2" xfId="30728" xr:uid="{67BFCBF1-DF95-4D39-8F42-A021B16ABF21}"/>
    <cellStyle name="Normal 6 5 4 3 3" xfId="12398" xr:uid="{CF9204B4-C926-47A5-9C8B-04888B6DA106}"/>
    <cellStyle name="Normal 6 5 4 3 3 2" xfId="30729" xr:uid="{9854F9E3-489B-4CFD-AB73-D8D74EFC83FC}"/>
    <cellStyle name="Normal 6 5 4 3 4" xfId="17045" xr:uid="{BF7BACE7-EC78-4CA9-A5EA-337188F8C753}"/>
    <cellStyle name="Normal 6 5 4 3 4 2" xfId="30730" xr:uid="{330FFEF1-9108-46D7-927B-2F8E9928864E}"/>
    <cellStyle name="Normal 6 5 4 3 5" xfId="30727" xr:uid="{D9021526-F318-45C0-B2D1-E5F0B957AB91}"/>
    <cellStyle name="Normal 6 5 4 4" xfId="9014" xr:uid="{7BEE1E29-DEAC-4109-8230-23B82B1FC81D}"/>
    <cellStyle name="Normal 6 5 4 4 2" xfId="30731" xr:uid="{012999EA-DA29-4B70-A31C-7928796809F6}"/>
    <cellStyle name="Normal 6 5 4 5" xfId="12395" xr:uid="{4F2B447A-627D-4985-B019-7B78E8FF12F2}"/>
    <cellStyle name="Normal 6 5 4 5 2" xfId="30732" xr:uid="{60AEE6B9-89AC-49FB-8838-93492668C252}"/>
    <cellStyle name="Normal 6 5 4 6" xfId="17042" xr:uid="{5B6D9546-EB9C-4D85-97FF-8AF9D3424230}"/>
    <cellStyle name="Normal 6 5 4 6 2" xfId="30733" xr:uid="{0D02BFA9-3384-4A8F-BF09-2147F727A13D}"/>
    <cellStyle name="Normal 6 5 4 7" xfId="30718" xr:uid="{0C42E6FE-541D-477A-A80B-81907041D0F2}"/>
    <cellStyle name="Normal 6 5 5" xfId="4357" xr:uid="{B767FEC0-A308-4D33-B3D2-A57C033C9F8A}"/>
    <cellStyle name="Normal 6 5 5 2" xfId="4358" xr:uid="{0625E714-8BAD-498A-AA45-D371475198D7}"/>
    <cellStyle name="Normal 6 5 5 2 2" xfId="4359" xr:uid="{CCB7DBFA-652E-4DCA-A92D-BE45B873520C}"/>
    <cellStyle name="Normal 6 5 5 2 2 2" xfId="9020" xr:uid="{87F4C6EE-0E32-4953-A8A3-95D5569F720F}"/>
    <cellStyle name="Normal 6 5 5 2 2 2 2" xfId="30737" xr:uid="{4DCB100A-3064-4794-91B4-1B1163EDDC39}"/>
    <cellStyle name="Normal 6 5 5 2 2 3" xfId="12401" xr:uid="{5568B341-8775-4E77-BDF5-08B9F5B4FCA6}"/>
    <cellStyle name="Normal 6 5 5 2 2 3 2" xfId="30738" xr:uid="{A20E6EE3-7461-4282-B499-2E7CD3D9479A}"/>
    <cellStyle name="Normal 6 5 5 2 2 4" xfId="17048" xr:uid="{FC4703A7-992B-4353-8216-378A2222668F}"/>
    <cellStyle name="Normal 6 5 5 2 2 4 2" xfId="30739" xr:uid="{5DE6C5B3-6E09-477E-8C0D-81BEFEC5CE54}"/>
    <cellStyle name="Normal 6 5 5 2 2 5" xfId="30736" xr:uid="{037D30DB-30C2-46BB-9606-91DE092614F0}"/>
    <cellStyle name="Normal 6 5 5 2 3" xfId="9019" xr:uid="{1E8D6D84-F298-4750-B9CE-3AACFCC0DC09}"/>
    <cellStyle name="Normal 6 5 5 2 3 2" xfId="30740" xr:uid="{C0D583B5-FEDD-47D5-834B-08FD69B6A5C5}"/>
    <cellStyle name="Normal 6 5 5 2 4" xfId="12400" xr:uid="{33BAF3D3-9ECC-41BC-8910-CBE80E4A48E1}"/>
    <cellStyle name="Normal 6 5 5 2 4 2" xfId="30741" xr:uid="{99928849-B812-4B06-8EA3-3ABCAA3B3364}"/>
    <cellStyle name="Normal 6 5 5 2 5" xfId="17047" xr:uid="{EF5F2CC4-32C1-456F-90BA-62D2FD5AFF91}"/>
    <cellStyle name="Normal 6 5 5 2 5 2" xfId="30742" xr:uid="{9614DC89-9027-4AEE-AC0C-C23E630734E4}"/>
    <cellStyle name="Normal 6 5 5 2 6" xfId="30735" xr:uid="{7DF585FD-D1F1-4E72-BCAE-8AD760D8295D}"/>
    <cellStyle name="Normal 6 5 5 3" xfId="4360" xr:uid="{9A055824-5278-4D75-8617-CBDD57AF2BB6}"/>
    <cellStyle name="Normal 6 5 5 3 2" xfId="9021" xr:uid="{4BC55B45-10F7-44EB-AF32-816F824AEC49}"/>
    <cellStyle name="Normal 6 5 5 3 2 2" xfId="30744" xr:uid="{2CB29E47-60E8-47D9-A9CD-AB3F7B796230}"/>
    <cellStyle name="Normal 6 5 5 3 3" xfId="12402" xr:uid="{F395BCB8-768D-4C1F-B2BC-3C32E9A96172}"/>
    <cellStyle name="Normal 6 5 5 3 3 2" xfId="30745" xr:uid="{F858D135-B79D-43D4-8515-BD700B4BD671}"/>
    <cellStyle name="Normal 6 5 5 3 4" xfId="17049" xr:uid="{D34DC728-0954-4AA1-9C2A-1E41E8C706D1}"/>
    <cellStyle name="Normal 6 5 5 3 4 2" xfId="30746" xr:uid="{923327CB-CFF1-480C-A1C9-54D985A906DB}"/>
    <cellStyle name="Normal 6 5 5 3 5" xfId="30743" xr:uid="{366C9C76-B8EF-45E1-8C63-CBFC3212C40E}"/>
    <cellStyle name="Normal 6 5 5 4" xfId="9018" xr:uid="{86A061F0-CECF-40F7-BD60-56338A044BE3}"/>
    <cellStyle name="Normal 6 5 5 4 2" xfId="30747" xr:uid="{F8622384-27CB-4BA9-8CE0-D2C05749BBC3}"/>
    <cellStyle name="Normal 6 5 5 5" xfId="12399" xr:uid="{15EED4EA-486C-4AE8-AC28-C094BAD5B1F4}"/>
    <cellStyle name="Normal 6 5 5 5 2" xfId="30748" xr:uid="{D37BC989-2F6C-46FC-8358-EF8C1D108EB7}"/>
    <cellStyle name="Normal 6 5 5 6" xfId="17046" xr:uid="{4640604E-03B8-456B-9E6E-8588FC5344FB}"/>
    <cellStyle name="Normal 6 5 5 6 2" xfId="30749" xr:uid="{1ED3E887-6D0B-4361-9E65-865311AA8D33}"/>
    <cellStyle name="Normal 6 5 5 7" xfId="30734" xr:uid="{49A6761A-8C10-42DC-96DE-3137024E4D53}"/>
    <cellStyle name="Normal 6 5 6" xfId="4361" xr:uid="{4F488813-D9BF-427E-94B3-D6B195D2386C}"/>
    <cellStyle name="Normal 6 5 6 2" xfId="4362" xr:uid="{102A581C-F187-4339-B70B-BF36624C77EA}"/>
    <cellStyle name="Normal 6 5 6 2 2" xfId="9023" xr:uid="{C2110366-58C5-46DB-A5FF-E19795CCA77A}"/>
    <cellStyle name="Normal 6 5 6 2 2 2" xfId="30752" xr:uid="{B79BCF01-E5E0-4E0D-ABD2-5884561E8D8E}"/>
    <cellStyle name="Normal 6 5 6 2 3" xfId="12404" xr:uid="{1D80A636-4DEB-4E63-AF9E-66C35F79A62C}"/>
    <cellStyle name="Normal 6 5 6 2 3 2" xfId="30753" xr:uid="{E81761B9-7529-47BD-A0D7-C95D208CBA27}"/>
    <cellStyle name="Normal 6 5 6 2 4" xfId="17051" xr:uid="{293389FD-43CD-439E-B20F-0920D472A994}"/>
    <cellStyle name="Normal 6 5 6 2 4 2" xfId="30754" xr:uid="{AC55F8DD-9C2E-4D56-BADD-D2F6ECF01BCF}"/>
    <cellStyle name="Normal 6 5 6 2 5" xfId="30751" xr:uid="{85C39E7F-7A86-462F-B9C7-37753034424B}"/>
    <cellStyle name="Normal 6 5 6 3" xfId="9022" xr:uid="{4E88AE76-0B9C-4D59-8748-0FC2571FB8B8}"/>
    <cellStyle name="Normal 6 5 6 3 2" xfId="30755" xr:uid="{6D6AECAD-C0A4-4F3A-A598-1FB65EC6B857}"/>
    <cellStyle name="Normal 6 5 6 4" xfId="12403" xr:uid="{09547B20-3E3E-49D2-A43F-9EE555E12EE0}"/>
    <cellStyle name="Normal 6 5 6 4 2" xfId="30756" xr:uid="{8746F39A-FEBE-47E4-BE12-61F897283FEF}"/>
    <cellStyle name="Normal 6 5 6 5" xfId="17050" xr:uid="{6FBA6CFE-4B49-41B0-8CC5-54E1B889FDA4}"/>
    <cellStyle name="Normal 6 5 6 5 2" xfId="30757" xr:uid="{16AE11D0-47B7-4EDF-B269-CAB639B30AD0}"/>
    <cellStyle name="Normal 6 5 6 6" xfId="30750" xr:uid="{62547D09-988B-40BA-B5AB-8763EE6B3751}"/>
    <cellStyle name="Normal 6 5 7" xfId="4363" xr:uid="{072F9CD2-DD7F-43D8-83DA-D017FBA7226F}"/>
    <cellStyle name="Normal 6 5 7 2" xfId="4364" xr:uid="{DD33A038-4345-4736-889C-D49095404DE1}"/>
    <cellStyle name="Normal 6 5 7 2 2" xfId="9025" xr:uid="{CC9B0E89-0949-4880-8719-CFA0F2CA7D43}"/>
    <cellStyle name="Normal 6 5 7 2 2 2" xfId="30760" xr:uid="{B818792C-1E60-4189-8F46-B475B5304932}"/>
    <cellStyle name="Normal 6 5 7 2 3" xfId="12406" xr:uid="{018EED5A-551C-4EE0-9CC0-CF640BA29CD3}"/>
    <cellStyle name="Normal 6 5 7 2 3 2" xfId="30761" xr:uid="{0B3DC031-82EB-4523-80C4-455F06BDE13D}"/>
    <cellStyle name="Normal 6 5 7 2 4" xfId="17053" xr:uid="{B13886F3-97D5-4352-A588-AF94D8C5D362}"/>
    <cellStyle name="Normal 6 5 7 2 4 2" xfId="30762" xr:uid="{2004F92B-9F95-4C5F-9DD2-3038CCAA8E38}"/>
    <cellStyle name="Normal 6 5 7 2 5" xfId="30759" xr:uid="{FD494D40-0EF5-4F15-8F1E-011B588B2FFB}"/>
    <cellStyle name="Normal 6 5 7 3" xfId="9024" xr:uid="{0CB98F29-E285-4872-9E2C-23F8EF9D88EF}"/>
    <cellStyle name="Normal 6 5 7 3 2" xfId="30763" xr:uid="{420698B5-7F2C-4BC2-8281-87D0BA8555FA}"/>
    <cellStyle name="Normal 6 5 7 4" xfId="12405" xr:uid="{55AC8492-5720-4A3C-8255-6C844F398DEC}"/>
    <cellStyle name="Normal 6 5 7 4 2" xfId="30764" xr:uid="{69515079-4085-4D4A-A4E4-DF4D3FF9D1F5}"/>
    <cellStyle name="Normal 6 5 7 5" xfId="17052" xr:uid="{78720C65-3335-4A1B-BA18-5B11C3A49A50}"/>
    <cellStyle name="Normal 6 5 7 5 2" xfId="30765" xr:uid="{AF7AF081-C78E-4303-8020-2623B9017536}"/>
    <cellStyle name="Normal 6 5 7 6" xfId="30758" xr:uid="{4149DE39-F4A2-4D8D-83C5-3AE989269AB8}"/>
    <cellStyle name="Normal 6 5 8" xfId="4365" xr:uid="{51AB9C1A-47A5-4F5B-80AE-CDDECC6B23F5}"/>
    <cellStyle name="Normal 6 5 8 2" xfId="9026" xr:uid="{F5AFBEFD-F9A1-4562-801F-9D843F14D17F}"/>
    <cellStyle name="Normal 6 5 8 2 2" xfId="30767" xr:uid="{960A98F9-F594-4987-9181-58F5E1E34BF1}"/>
    <cellStyle name="Normal 6 5 8 3" xfId="12407" xr:uid="{F3C0AEED-C00B-42EE-A2C9-283D683E89FF}"/>
    <cellStyle name="Normal 6 5 8 3 2" xfId="30768" xr:uid="{25C77B4D-7B09-4C2A-BD1E-055DFA15EDF3}"/>
    <cellStyle name="Normal 6 5 8 4" xfId="17054" xr:uid="{49A9412A-C72F-41A5-9B6F-2799A65ABB8C}"/>
    <cellStyle name="Normal 6 5 8 4 2" xfId="30769" xr:uid="{EA1DFEB2-28F0-4417-BA50-C3C6E24C049A}"/>
    <cellStyle name="Normal 6 5 8 5" xfId="30766" xr:uid="{502C1B66-AF44-4D36-8D81-969233A1FDEA}"/>
    <cellStyle name="Normal 6 5 9" xfId="4332" xr:uid="{41EC824F-F9B5-45C1-80A6-2DD309D4C2FF}"/>
    <cellStyle name="Normal 6 5 9 2" xfId="30770" xr:uid="{21AA4AEA-D782-4878-A86A-BD740E53FEB4}"/>
    <cellStyle name="Normal 6 6" xfId="276" xr:uid="{6EA7B8AF-885B-4634-9BA5-59AE90511FBA}"/>
    <cellStyle name="Normal 6 6 10" xfId="30771" xr:uid="{324A0CF7-CBC6-40D8-812F-D208C0FA01DE}"/>
    <cellStyle name="Normal 6 6 2" xfId="4367" xr:uid="{EEC3C41B-F1FB-4875-9657-AE47F9D5009A}"/>
    <cellStyle name="Normal 6 6 2 2" xfId="4368" xr:uid="{8832CE00-2EBD-4CFA-B9EF-DD4C0073F017}"/>
    <cellStyle name="Normal 6 6 2 2 2" xfId="4369" xr:uid="{63F7015D-8784-4403-A12B-838B46F9F576}"/>
    <cellStyle name="Normal 6 6 2 2 2 2" xfId="9030" xr:uid="{D4FC6082-5211-4A21-9D49-672706BB7963}"/>
    <cellStyle name="Normal 6 6 2 2 2 2 2" xfId="30775" xr:uid="{FEB47AD6-E90C-49A7-BBF4-D6C38325620F}"/>
    <cellStyle name="Normal 6 6 2 2 2 3" xfId="12411" xr:uid="{E06E36F3-9CF3-4A4A-BF9A-36BE740A81B3}"/>
    <cellStyle name="Normal 6 6 2 2 2 3 2" xfId="30776" xr:uid="{C9B9514D-2E57-41E3-B927-3AA132205401}"/>
    <cellStyle name="Normal 6 6 2 2 2 4" xfId="17058" xr:uid="{EBCFBF60-5E83-4C47-B191-66CC035F69CC}"/>
    <cellStyle name="Normal 6 6 2 2 2 4 2" xfId="30777" xr:uid="{FF51DE03-0637-4EF2-AB10-667360652FDF}"/>
    <cellStyle name="Normal 6 6 2 2 2 5" xfId="30774" xr:uid="{828CBD9C-B862-4E01-8B12-3DC2C13BAD99}"/>
    <cellStyle name="Normal 6 6 2 2 3" xfId="9029" xr:uid="{A267BBD1-83E1-4432-A0F9-7CA2D537116C}"/>
    <cellStyle name="Normal 6 6 2 2 3 2" xfId="30778" xr:uid="{F32A5218-5BDD-4FB3-82E2-9D88DCB8DACA}"/>
    <cellStyle name="Normal 6 6 2 2 4" xfId="12410" xr:uid="{C37A6C6D-2634-48E7-93DD-511768D836F5}"/>
    <cellStyle name="Normal 6 6 2 2 4 2" xfId="30779" xr:uid="{8C9F2199-4054-428C-853D-AB6D66618C89}"/>
    <cellStyle name="Normal 6 6 2 2 5" xfId="17057" xr:uid="{0945AEFD-2ABF-404C-ABFE-30E38C58884F}"/>
    <cellStyle name="Normal 6 6 2 2 5 2" xfId="30780" xr:uid="{796A7679-E281-4C70-8838-CABEBA10041F}"/>
    <cellStyle name="Normal 6 6 2 2 6" xfId="30773" xr:uid="{E3C31AED-83DF-4897-87D2-FCCE7C6FDA82}"/>
    <cellStyle name="Normal 6 6 2 3" xfId="4370" xr:uid="{F7DCF13E-3F16-43F0-A837-23F4D326C15C}"/>
    <cellStyle name="Normal 6 6 2 3 2" xfId="9031" xr:uid="{93B8813A-5F0D-44D2-92FE-FC2D7B316E18}"/>
    <cellStyle name="Normal 6 6 2 3 2 2" xfId="30782" xr:uid="{937B1DEE-6E5D-47BB-9F29-F2B2CDEB4E31}"/>
    <cellStyle name="Normal 6 6 2 3 3" xfId="12412" xr:uid="{FD9D2FD8-B99A-4BD2-A285-56096CB140B9}"/>
    <cellStyle name="Normal 6 6 2 3 3 2" xfId="30783" xr:uid="{A4AC9063-DE46-4656-BF53-26A05433F8DB}"/>
    <cellStyle name="Normal 6 6 2 3 4" xfId="17059" xr:uid="{9CE9FDDC-4D85-453B-8B7C-498BED503850}"/>
    <cellStyle name="Normal 6 6 2 3 4 2" xfId="30784" xr:uid="{A1269EE1-134F-47FB-964C-A93D7C52D4C0}"/>
    <cellStyle name="Normal 6 6 2 3 5" xfId="30781" xr:uid="{48EFD2B9-731E-4EFE-9972-059942574098}"/>
    <cellStyle name="Normal 6 6 2 4" xfId="9028" xr:uid="{10A3B2BE-3F46-4AD4-A36B-564F035E0E04}"/>
    <cellStyle name="Normal 6 6 2 4 2" xfId="30785" xr:uid="{27912911-B5CD-4B45-9B31-D926B0D86FBD}"/>
    <cellStyle name="Normal 6 6 2 5" xfId="12409" xr:uid="{19FA1495-8791-4B12-B2A1-E8557008F288}"/>
    <cellStyle name="Normal 6 6 2 5 2" xfId="30786" xr:uid="{91CD5F35-58C9-402A-A393-6CEB733EE692}"/>
    <cellStyle name="Normal 6 6 2 6" xfId="17056" xr:uid="{EED66435-4E15-459E-AC2C-86888F0C778A}"/>
    <cellStyle name="Normal 6 6 2 6 2" xfId="30787" xr:uid="{34992348-72CA-42D2-94C0-7FBF129B1B12}"/>
    <cellStyle name="Normal 6 6 2 7" xfId="30772" xr:uid="{0D1DF2E4-C651-4AD6-8035-FF3DA8B0B842}"/>
    <cellStyle name="Normal 6 6 3" xfId="4371" xr:uid="{FFB396C0-413E-4446-8FB0-322ACE475AF8}"/>
    <cellStyle name="Normal 6 6 3 2" xfId="4372" xr:uid="{62885BE9-5B4D-4501-BD36-50AE294A2DDF}"/>
    <cellStyle name="Normal 6 6 3 2 2" xfId="4373" xr:uid="{3DF72791-15E9-4674-8A7D-EA12EF5E0D24}"/>
    <cellStyle name="Normal 6 6 3 2 2 2" xfId="9034" xr:uid="{FE019919-174D-49F9-BC32-A73275800BE7}"/>
    <cellStyle name="Normal 6 6 3 2 2 2 2" xfId="30791" xr:uid="{AA8FC04D-2072-4640-9F86-766BD36D7806}"/>
    <cellStyle name="Normal 6 6 3 2 2 3" xfId="12415" xr:uid="{88F3F8C5-9938-4521-B419-CB7BEA39A312}"/>
    <cellStyle name="Normal 6 6 3 2 2 3 2" xfId="30792" xr:uid="{8029DF3B-FA5E-4B0C-B2D8-ABC56DC642FE}"/>
    <cellStyle name="Normal 6 6 3 2 2 4" xfId="17062" xr:uid="{1AFD5D0B-3678-4E16-87A3-DA68CB959A22}"/>
    <cellStyle name="Normal 6 6 3 2 2 4 2" xfId="30793" xr:uid="{960AB56B-175F-4EF3-9BF9-80D729AFCCAB}"/>
    <cellStyle name="Normal 6 6 3 2 2 5" xfId="30790" xr:uid="{CC7A6EC8-555B-420B-88E3-CC61509C882A}"/>
    <cellStyle name="Normal 6 6 3 2 3" xfId="9033" xr:uid="{5C207E78-CDC6-424A-951C-A6EFB8E02776}"/>
    <cellStyle name="Normal 6 6 3 2 3 2" xfId="30794" xr:uid="{5E4B366C-F033-4630-AF3F-C224FFD696BA}"/>
    <cellStyle name="Normal 6 6 3 2 4" xfId="12414" xr:uid="{CFF36FD5-BA4E-43AF-8A71-F39CCE72425C}"/>
    <cellStyle name="Normal 6 6 3 2 4 2" xfId="30795" xr:uid="{E54D86F6-E783-45EB-BBF2-7EF61B70243C}"/>
    <cellStyle name="Normal 6 6 3 2 5" xfId="17061" xr:uid="{D065B05B-1934-4E36-BB2F-D7FCBA02F447}"/>
    <cellStyle name="Normal 6 6 3 2 5 2" xfId="30796" xr:uid="{CB26DAA5-F333-438C-858C-36B932EB815D}"/>
    <cellStyle name="Normal 6 6 3 2 6" xfId="30789" xr:uid="{27BDED09-50E2-4AF5-9ECB-17D0FDB2C990}"/>
    <cellStyle name="Normal 6 6 3 3" xfId="4374" xr:uid="{32EF7202-8BFC-4B91-BFA2-654AE18E78F4}"/>
    <cellStyle name="Normal 6 6 3 3 2" xfId="9035" xr:uid="{8ABF8E1C-291D-4A80-9E54-B986A81BB9EE}"/>
    <cellStyle name="Normal 6 6 3 3 2 2" xfId="30798" xr:uid="{AC5A4E4B-9B9B-458C-A4C0-2CD6B5D07D0F}"/>
    <cellStyle name="Normal 6 6 3 3 3" xfId="12416" xr:uid="{E40F55AD-88BD-4C1F-9E4E-ADBFD316341D}"/>
    <cellStyle name="Normal 6 6 3 3 3 2" xfId="30799" xr:uid="{977FD070-694F-486B-B40E-84C80EA91857}"/>
    <cellStyle name="Normal 6 6 3 3 4" xfId="17063" xr:uid="{A645FA3C-1B35-472E-8A62-D179EDDE83EE}"/>
    <cellStyle name="Normal 6 6 3 3 4 2" xfId="30800" xr:uid="{126553C0-CE4D-4250-AB12-ECDA5EEB57DF}"/>
    <cellStyle name="Normal 6 6 3 3 5" xfId="30797" xr:uid="{06A6531E-A04A-42CF-AC64-65DF7B909DD0}"/>
    <cellStyle name="Normal 6 6 3 4" xfId="9032" xr:uid="{67774FC8-334E-45BC-94C5-E6DB1FA00F89}"/>
    <cellStyle name="Normal 6 6 3 4 2" xfId="30801" xr:uid="{3BA82469-FF6A-489C-936F-98A2C5F42553}"/>
    <cellStyle name="Normal 6 6 3 5" xfId="12413" xr:uid="{E4F7D052-2B4B-4265-B585-6D0845A39E55}"/>
    <cellStyle name="Normal 6 6 3 5 2" xfId="30802" xr:uid="{05F4493E-FBAB-4938-A677-16101B2FD3AD}"/>
    <cellStyle name="Normal 6 6 3 6" xfId="17060" xr:uid="{0AC4AC43-ABA5-4DED-A5FC-27CAAE917916}"/>
    <cellStyle name="Normal 6 6 3 6 2" xfId="30803" xr:uid="{C5C782B3-9906-4F44-B6BA-719070B5BC93}"/>
    <cellStyle name="Normal 6 6 3 7" xfId="30788" xr:uid="{31CAA117-44A4-40AD-9768-CCB4A7831C92}"/>
    <cellStyle name="Normal 6 6 4" xfId="4375" xr:uid="{52D8159B-1D75-437B-B5CB-1610CFD5543E}"/>
    <cellStyle name="Normal 6 6 4 2" xfId="4376" xr:uid="{DB8247EE-A9C0-4D1E-BF4A-7CBB7B395020}"/>
    <cellStyle name="Normal 6 6 4 2 2" xfId="9037" xr:uid="{5817E10C-1FD4-414E-8136-DB6337310545}"/>
    <cellStyle name="Normal 6 6 4 2 2 2" xfId="30806" xr:uid="{55E6A06B-770F-4E1D-99AA-1E64E35482AB}"/>
    <cellStyle name="Normal 6 6 4 2 3" xfId="12418" xr:uid="{89B32A6A-0A7F-4B1B-A6AD-087A5584174D}"/>
    <cellStyle name="Normal 6 6 4 2 3 2" xfId="30807" xr:uid="{E3C6684F-877A-41CD-8DAC-48144A752DFA}"/>
    <cellStyle name="Normal 6 6 4 2 4" xfId="17065" xr:uid="{E5278E8D-D6D5-45A0-B77C-272822941BFB}"/>
    <cellStyle name="Normal 6 6 4 2 4 2" xfId="30808" xr:uid="{567657EA-C52E-4E3A-9126-1704C866B122}"/>
    <cellStyle name="Normal 6 6 4 2 5" xfId="30805" xr:uid="{F8708BA8-1A08-4653-88E5-CEF21A959188}"/>
    <cellStyle name="Normal 6 6 4 3" xfId="9036" xr:uid="{BACABC44-40FF-4EF6-9BD0-32BA638D7FE7}"/>
    <cellStyle name="Normal 6 6 4 3 2" xfId="30809" xr:uid="{BE38055C-680D-4897-85B5-19E6F284783A}"/>
    <cellStyle name="Normal 6 6 4 4" xfId="12417" xr:uid="{B0B7F16D-6526-4918-A95C-45C0E5F208BD}"/>
    <cellStyle name="Normal 6 6 4 4 2" xfId="30810" xr:uid="{948F995A-4FE3-464D-8F6B-2DF294726797}"/>
    <cellStyle name="Normal 6 6 4 5" xfId="17064" xr:uid="{D1C958D1-FEA8-44BC-8F0C-88263637A674}"/>
    <cellStyle name="Normal 6 6 4 5 2" xfId="30811" xr:uid="{40CD1518-9028-403E-A611-525EBFB33D50}"/>
    <cellStyle name="Normal 6 6 4 6" xfId="30804" xr:uid="{5FE1C85F-D608-4987-89C4-DC6A0A0EBE08}"/>
    <cellStyle name="Normal 6 6 5" xfId="4377" xr:uid="{5FA3A0FA-7926-4766-82B3-3FCC0680F329}"/>
    <cellStyle name="Normal 6 6 5 2" xfId="9038" xr:uid="{5A71CAC5-EE30-4485-B218-90D649B468F5}"/>
    <cellStyle name="Normal 6 6 5 2 2" xfId="30813" xr:uid="{D4491F04-78BB-4FCD-A65B-17DD81E3B535}"/>
    <cellStyle name="Normal 6 6 5 3" xfId="12419" xr:uid="{4634D230-61F2-4438-98AE-F167E6DC0736}"/>
    <cellStyle name="Normal 6 6 5 3 2" xfId="30814" xr:uid="{B4682168-4362-44EA-BE5A-D0B346DFB605}"/>
    <cellStyle name="Normal 6 6 5 4" xfId="17066" xr:uid="{B74BD815-60FB-4FF0-B8CB-76772D2DC649}"/>
    <cellStyle name="Normal 6 6 5 4 2" xfId="30815" xr:uid="{5BF29CED-DC59-401D-BAA4-2D6A946530D7}"/>
    <cellStyle name="Normal 6 6 5 5" xfId="30812" xr:uid="{51A9FC32-35C4-4B9F-B340-BDF196A1C495}"/>
    <cellStyle name="Normal 6 6 6" xfId="4366" xr:uid="{56C9130C-1FF6-4E73-AE74-900ED12B16FC}"/>
    <cellStyle name="Normal 6 6 6 2" xfId="30816" xr:uid="{0F47C7DC-F726-4104-A719-71BC8F50E2FC}"/>
    <cellStyle name="Normal 6 6 7" xfId="9027" xr:uid="{4FF70452-D091-4D1B-B891-822BC8E91F8A}"/>
    <cellStyle name="Normal 6 6 7 2" xfId="30817" xr:uid="{C5137192-13D4-48D9-9247-CFEE6E7020D4}"/>
    <cellStyle name="Normal 6 6 8" xfId="12408" xr:uid="{64E30E59-7B67-4FA6-964F-78A98FFF201F}"/>
    <cellStyle name="Normal 6 6 8 2" xfId="30818" xr:uid="{C42C11A6-3333-4011-9271-D3A89E9D8BE4}"/>
    <cellStyle name="Normal 6 6 9" xfId="17055" xr:uid="{206CB5C1-0817-4233-97EA-554EC3BD5018}"/>
    <cellStyle name="Normal 6 6 9 2" xfId="30819" xr:uid="{208813C4-A533-4ED2-9392-F8E9056CA70C}"/>
    <cellStyle name="Normal 6 7" xfId="363" xr:uid="{784381B7-C7CF-4F34-8FA1-86076DFCD7C4}"/>
    <cellStyle name="Normal 6 7 10" xfId="30820" xr:uid="{17B1F513-D226-4751-9630-9BEEBECB2B33}"/>
    <cellStyle name="Normal 6 7 2" xfId="4379" xr:uid="{089AE356-5E83-4CD8-BE81-147E557B50FD}"/>
    <cellStyle name="Normal 6 7 2 2" xfId="4380" xr:uid="{9F8264C0-2304-4F5D-BBBB-874D9CC9D351}"/>
    <cellStyle name="Normal 6 7 2 2 2" xfId="4381" xr:uid="{5E168F6E-ED88-4FE4-92E0-6F8D3E38CE0D}"/>
    <cellStyle name="Normal 6 7 2 2 2 2" xfId="9042" xr:uid="{F4419455-64FF-4104-BC92-82D5FF36CFF1}"/>
    <cellStyle name="Normal 6 7 2 2 2 2 2" xfId="30824" xr:uid="{EC255AF3-9437-4EB5-8BBB-7B0D0FCE0859}"/>
    <cellStyle name="Normal 6 7 2 2 2 3" xfId="12423" xr:uid="{2A998CE1-B9B8-432B-BB74-BE739CE07E03}"/>
    <cellStyle name="Normal 6 7 2 2 2 3 2" xfId="30825" xr:uid="{F920035D-9155-4F59-A80F-2C29ADBB16B3}"/>
    <cellStyle name="Normal 6 7 2 2 2 4" xfId="17070" xr:uid="{DA7C2406-4050-4FF8-8E05-27D0CB0AA68D}"/>
    <cellStyle name="Normal 6 7 2 2 2 4 2" xfId="30826" xr:uid="{3E8C42E8-EE77-4C80-9AEE-7C19FC102D7F}"/>
    <cellStyle name="Normal 6 7 2 2 2 5" xfId="30823" xr:uid="{D1DC9DA4-0B20-469E-97D0-E6026283AD4F}"/>
    <cellStyle name="Normal 6 7 2 2 3" xfId="9041" xr:uid="{F9559DAF-7E40-4BDB-801A-41D62D23D26E}"/>
    <cellStyle name="Normal 6 7 2 2 3 2" xfId="30827" xr:uid="{88A61407-84EA-4E4A-83FD-929F1E5807FB}"/>
    <cellStyle name="Normal 6 7 2 2 4" xfId="12422" xr:uid="{E6751216-D732-417D-B7E4-3C9DC87A4397}"/>
    <cellStyle name="Normal 6 7 2 2 4 2" xfId="30828" xr:uid="{77470F6C-ECED-4C96-96F5-699CCDFE7D7E}"/>
    <cellStyle name="Normal 6 7 2 2 5" xfId="17069" xr:uid="{4C5E753D-1EE7-4602-A28B-C90639E21B68}"/>
    <cellStyle name="Normal 6 7 2 2 5 2" xfId="30829" xr:uid="{F01F98DF-8382-4CB6-939D-39FEF7CE946A}"/>
    <cellStyle name="Normal 6 7 2 2 6" xfId="30822" xr:uid="{9E8661EF-943E-4F03-B8DD-12547A588581}"/>
    <cellStyle name="Normal 6 7 2 3" xfId="4382" xr:uid="{019A7ABD-B5EE-426E-B833-AF0DE51B1991}"/>
    <cellStyle name="Normal 6 7 2 3 2" xfId="9043" xr:uid="{EFD47589-3284-4D40-8F18-8E7CEC7061DE}"/>
    <cellStyle name="Normal 6 7 2 3 2 2" xfId="30831" xr:uid="{1BEBEA7D-E06F-41B9-A3EB-4452B866A627}"/>
    <cellStyle name="Normal 6 7 2 3 3" xfId="12424" xr:uid="{1E554D8F-F733-49DE-A54F-13A1E5A50DFE}"/>
    <cellStyle name="Normal 6 7 2 3 3 2" xfId="30832" xr:uid="{2253D2F4-F9E0-4466-B033-8BC7664D9B8B}"/>
    <cellStyle name="Normal 6 7 2 3 4" xfId="17071" xr:uid="{45681239-D57C-4ACF-8459-573446725893}"/>
    <cellStyle name="Normal 6 7 2 3 4 2" xfId="30833" xr:uid="{B441F17E-2910-4226-9602-39E4C4CA96D1}"/>
    <cellStyle name="Normal 6 7 2 3 5" xfId="30830" xr:uid="{838D10C7-93DF-4A71-B26E-734BEC563C5B}"/>
    <cellStyle name="Normal 6 7 2 4" xfId="9040" xr:uid="{934BE470-0A16-4F90-995B-68A0E2EE5F47}"/>
    <cellStyle name="Normal 6 7 2 4 2" xfId="30834" xr:uid="{32F839A6-DBE7-492F-A0F9-6F4500871D7A}"/>
    <cellStyle name="Normal 6 7 2 5" xfId="12421" xr:uid="{2D1E3A17-CAF0-436E-AE77-4D2733591117}"/>
    <cellStyle name="Normal 6 7 2 5 2" xfId="30835" xr:uid="{7B70F4D2-673E-460F-9AFC-77E68B1A7DB3}"/>
    <cellStyle name="Normal 6 7 2 6" xfId="17068" xr:uid="{B51EBDEF-4ABF-4451-A533-3242A851D635}"/>
    <cellStyle name="Normal 6 7 2 6 2" xfId="30836" xr:uid="{B0FEDDB4-AB22-4303-BE77-A2C702686431}"/>
    <cellStyle name="Normal 6 7 2 7" xfId="30821" xr:uid="{B9EFBE38-3D17-48C5-AC28-4F6FCC72641C}"/>
    <cellStyle name="Normal 6 7 3" xfId="4383" xr:uid="{5CF71CED-168A-4DA5-B6DE-432885B072D6}"/>
    <cellStyle name="Normal 6 7 3 2" xfId="4384" xr:uid="{EA1EAEF3-8044-4C55-8DA8-FD18F9CBE0D1}"/>
    <cellStyle name="Normal 6 7 3 2 2" xfId="9045" xr:uid="{7BD05481-42B7-4200-A0D4-B9F4E7D3C7A8}"/>
    <cellStyle name="Normal 6 7 3 2 2 2" xfId="30839" xr:uid="{A9F5FC27-15D2-4180-B846-BE2E9B9766C9}"/>
    <cellStyle name="Normal 6 7 3 2 3" xfId="12426" xr:uid="{1175FD73-D0D2-4935-9EE3-2A297045E25A}"/>
    <cellStyle name="Normal 6 7 3 2 3 2" xfId="30840" xr:uid="{6CB7EE82-CEB2-4C69-8A09-772BD1040D0F}"/>
    <cellStyle name="Normal 6 7 3 2 4" xfId="17073" xr:uid="{2B1E067E-9329-4963-9C5E-D11C2ED0F6DA}"/>
    <cellStyle name="Normal 6 7 3 2 4 2" xfId="30841" xr:uid="{40B3259C-FF6E-4DAA-A211-6B15859A70B6}"/>
    <cellStyle name="Normal 6 7 3 2 5" xfId="30838" xr:uid="{17E134FF-68AC-4539-A87D-B67562882815}"/>
    <cellStyle name="Normal 6 7 3 3" xfId="9044" xr:uid="{1DA384D6-3667-4503-8F41-203827BEDB5E}"/>
    <cellStyle name="Normal 6 7 3 3 2" xfId="30842" xr:uid="{683F17FF-3DF3-413D-B4B2-B035B7C3D00D}"/>
    <cellStyle name="Normal 6 7 3 4" xfId="12425" xr:uid="{19529462-88ED-4435-8152-AA2669049184}"/>
    <cellStyle name="Normal 6 7 3 4 2" xfId="30843" xr:uid="{B3F704C6-8D7D-4B07-A8EF-52E365AAB3AC}"/>
    <cellStyle name="Normal 6 7 3 5" xfId="17072" xr:uid="{A07BD2A9-342A-4DF6-825E-1D057CB36A3B}"/>
    <cellStyle name="Normal 6 7 3 5 2" xfId="30844" xr:uid="{47E10D05-5E78-4DD7-9E29-826A848D5E46}"/>
    <cellStyle name="Normal 6 7 3 6" xfId="30837" xr:uid="{5B7E1B16-AB85-49B4-BCEE-31DA743F5581}"/>
    <cellStyle name="Normal 6 7 4" xfId="4385" xr:uid="{82278BDC-3897-4936-9216-AD706D76E0D5}"/>
    <cellStyle name="Normal 6 7 4 2" xfId="4386" xr:uid="{2AD7F60A-1D55-4EF0-90EF-F489441E2CBC}"/>
    <cellStyle name="Normal 6 7 4 2 2" xfId="9047" xr:uid="{A4C244ED-7D40-46CE-AB46-6615A790AF42}"/>
    <cellStyle name="Normal 6 7 4 2 2 2" xfId="30847" xr:uid="{B4B6D8D0-AA64-470B-B64C-4D7C273DFB77}"/>
    <cellStyle name="Normal 6 7 4 2 3" xfId="12428" xr:uid="{D7B1E7D8-675D-4E79-986D-DE10C9BD3D44}"/>
    <cellStyle name="Normal 6 7 4 2 3 2" xfId="30848" xr:uid="{EA069A54-D7EF-4298-AF9C-C7B73133AD2A}"/>
    <cellStyle name="Normal 6 7 4 2 4" xfId="17075" xr:uid="{A1F190AF-08A5-461E-A403-0A4D85C6032A}"/>
    <cellStyle name="Normal 6 7 4 2 4 2" xfId="30849" xr:uid="{331FCEFD-A0EB-4CAA-A46A-6D0323627176}"/>
    <cellStyle name="Normal 6 7 4 2 5" xfId="30846" xr:uid="{9F218151-7F24-4338-A3CB-3A0AB0AE7716}"/>
    <cellStyle name="Normal 6 7 4 3" xfId="9046" xr:uid="{1A76E43D-EFED-4588-8A3C-8402A64A8B6E}"/>
    <cellStyle name="Normal 6 7 4 3 2" xfId="30850" xr:uid="{CBEC6678-CF3D-4B29-BE82-5E3349C92DC3}"/>
    <cellStyle name="Normal 6 7 4 4" xfId="12427" xr:uid="{0D98F5B8-638B-40E8-9AEC-85549B976598}"/>
    <cellStyle name="Normal 6 7 4 4 2" xfId="30851" xr:uid="{83486EC1-D666-4868-801C-D87A451F9CA0}"/>
    <cellStyle name="Normal 6 7 4 5" xfId="17074" xr:uid="{E1795E62-013C-435C-A163-395CD728A48D}"/>
    <cellStyle name="Normal 6 7 4 5 2" xfId="30852" xr:uid="{AC55A17E-9AC0-4C28-86EB-7E2B2EEA43D1}"/>
    <cellStyle name="Normal 6 7 4 6" xfId="30845" xr:uid="{967BB5D7-C54D-4259-8BDE-952D5D3168AF}"/>
    <cellStyle name="Normal 6 7 5" xfId="4387" xr:uid="{9E2F21DA-A922-4F15-A304-86E1AA4D0C6D}"/>
    <cellStyle name="Normal 6 7 5 2" xfId="9048" xr:uid="{1B6664B1-E32C-42A5-9EC6-D10395DDBD33}"/>
    <cellStyle name="Normal 6 7 5 2 2" xfId="30854" xr:uid="{A18776FA-A70F-45EB-9CCD-DBA24FC1E8E1}"/>
    <cellStyle name="Normal 6 7 5 3" xfId="12429" xr:uid="{3B9A0ADC-B858-476C-AB13-97BC3B8C6D0D}"/>
    <cellStyle name="Normal 6 7 5 3 2" xfId="30855" xr:uid="{7B3041AD-8A81-4132-9CAD-4BA9A4A2BFBF}"/>
    <cellStyle name="Normal 6 7 5 4" xfId="17076" xr:uid="{71116D6C-C490-46CB-B2E9-53CBDD627FE3}"/>
    <cellStyle name="Normal 6 7 5 4 2" xfId="30856" xr:uid="{427D975E-44D5-49A0-AA14-7869E71D7881}"/>
    <cellStyle name="Normal 6 7 5 5" xfId="30853" xr:uid="{C484A934-584A-4BDB-9014-3CF8D287A582}"/>
    <cellStyle name="Normal 6 7 6" xfId="4378" xr:uid="{C1C54FCF-0D06-4A24-B2C2-BFBB8B17F0C9}"/>
    <cellStyle name="Normal 6 7 6 2" xfId="30857" xr:uid="{EB5EBB5C-4B1D-4AD6-8CB3-F2DD70ABAD0E}"/>
    <cellStyle name="Normal 6 7 7" xfId="9039" xr:uid="{0DF459DD-E170-4222-8E1A-AE52B41D5A0E}"/>
    <cellStyle name="Normal 6 7 7 2" xfId="30858" xr:uid="{C00B6EFB-6AE9-4823-87F8-39E0865B6537}"/>
    <cellStyle name="Normal 6 7 8" xfId="12420" xr:uid="{BC9F8E3B-CDB4-4A52-A278-FAFD14F6879F}"/>
    <cellStyle name="Normal 6 7 8 2" xfId="30859" xr:uid="{9EAFDED2-436C-4A23-868C-5A3783529984}"/>
    <cellStyle name="Normal 6 7 9" xfId="17067" xr:uid="{BF175CBD-7A17-4CA0-B2CA-5E5618B6A159}"/>
    <cellStyle name="Normal 6 7 9 2" xfId="30860" xr:uid="{A9F9CC51-880C-434F-A3D9-05F08FCCAF55}"/>
    <cellStyle name="Normal 6 8" xfId="4388" xr:uid="{1FB84243-B3B6-4786-9322-0257090C9A7A}"/>
    <cellStyle name="Normal 6 8 2" xfId="4389" xr:uid="{7A40E9A1-53BB-4C45-967A-009410846CB1}"/>
    <cellStyle name="Normal 6 8 2 2" xfId="4390" xr:uid="{4D788E3B-18DB-4F77-B122-01C982D563B6}"/>
    <cellStyle name="Normal 6 8 2 2 2" xfId="9051" xr:uid="{028056E8-0A3D-4666-92A0-97BF0413B8F4}"/>
    <cellStyle name="Normal 6 8 2 2 2 2" xfId="30864" xr:uid="{11FBCBD7-CF26-406D-946A-14A2E819760E}"/>
    <cellStyle name="Normal 6 8 2 2 3" xfId="12432" xr:uid="{31402C77-D699-4463-A508-61D800C8EE62}"/>
    <cellStyle name="Normal 6 8 2 2 3 2" xfId="30865" xr:uid="{59504CB1-5A86-41DC-BE04-5870B719F8BD}"/>
    <cellStyle name="Normal 6 8 2 2 4" xfId="17079" xr:uid="{5EB10335-0650-4316-A6A1-8FDF98AE92BB}"/>
    <cellStyle name="Normal 6 8 2 2 4 2" xfId="30866" xr:uid="{40F170A4-AB43-48D6-AF3B-86A720F2F7FC}"/>
    <cellStyle name="Normal 6 8 2 2 5" xfId="30863" xr:uid="{7757873B-A3AD-43B3-B48E-94E2CECA251B}"/>
    <cellStyle name="Normal 6 8 2 3" xfId="9050" xr:uid="{FA618DC9-22CB-4796-A485-155F93F74E4B}"/>
    <cellStyle name="Normal 6 8 2 3 2" xfId="30867" xr:uid="{7D3A2E48-FFBE-4F48-9CD5-6055A222BFB0}"/>
    <cellStyle name="Normal 6 8 2 4" xfId="12431" xr:uid="{86258017-5598-4C8F-8A12-77C75E561C99}"/>
    <cellStyle name="Normal 6 8 2 4 2" xfId="30868" xr:uid="{03C397B8-0049-4DC0-A198-F15040EB3F12}"/>
    <cellStyle name="Normal 6 8 2 5" xfId="17078" xr:uid="{8EE5299D-EAC0-4182-BCA0-5D3EDA3709AC}"/>
    <cellStyle name="Normal 6 8 2 5 2" xfId="30869" xr:uid="{E113B8EF-F2E7-4A98-ABBE-94F1162CFAE1}"/>
    <cellStyle name="Normal 6 8 2 6" xfId="30862" xr:uid="{25BC4037-10B3-4307-BDBD-6CF61114EAA0}"/>
    <cellStyle name="Normal 6 8 3" xfId="4391" xr:uid="{5F3C8A8D-340A-4717-B8E0-0DBC312ED8F5}"/>
    <cellStyle name="Normal 6 8 3 2" xfId="9052" xr:uid="{64BAE30C-984D-491B-9521-3B8F5C97EA24}"/>
    <cellStyle name="Normal 6 8 3 2 2" xfId="30871" xr:uid="{064E08FE-D81E-4C94-9626-99B409A3A96C}"/>
    <cellStyle name="Normal 6 8 3 3" xfId="12433" xr:uid="{1A374DB6-082B-4894-9FAD-27A69E6D7ED4}"/>
    <cellStyle name="Normal 6 8 3 3 2" xfId="30872" xr:uid="{D62E38F4-43B1-4C0F-80F3-EEA3D735C3E5}"/>
    <cellStyle name="Normal 6 8 3 4" xfId="17080" xr:uid="{983DB666-1619-45E9-95EE-A022B454B5FB}"/>
    <cellStyle name="Normal 6 8 3 4 2" xfId="30873" xr:uid="{C90AEC4B-ECDB-4082-8BF5-B703DEC0EC92}"/>
    <cellStyle name="Normal 6 8 3 5" xfId="30870" xr:uid="{024B6395-7B1D-4E13-88E5-D09C543312DA}"/>
    <cellStyle name="Normal 6 8 4" xfId="9049" xr:uid="{E741D9BC-D795-4FB7-A0B7-CCE236BCBBC5}"/>
    <cellStyle name="Normal 6 8 4 2" xfId="30874" xr:uid="{E5FF987A-99B1-421D-88DB-401F5338D545}"/>
    <cellStyle name="Normal 6 8 5" xfId="12430" xr:uid="{B82F92AF-91F1-46E6-9EC1-80448FA8AA49}"/>
    <cellStyle name="Normal 6 8 5 2" xfId="30875" xr:uid="{5AA97634-451E-454D-85C4-38E3A4E75FD4}"/>
    <cellStyle name="Normal 6 8 6" xfId="17077" xr:uid="{2E260118-1A22-4890-B718-6B05E88628A7}"/>
    <cellStyle name="Normal 6 8 6 2" xfId="30876" xr:uid="{AE988849-441E-48C1-96E9-84D015462638}"/>
    <cellStyle name="Normal 6 8 7" xfId="30861" xr:uid="{0A23AFC2-04CD-4551-A93A-17033FA9738F}"/>
    <cellStyle name="Normal 6 9" xfId="4392" xr:uid="{839171FB-C0FB-4F67-9899-CDE66FA600D5}"/>
    <cellStyle name="Normal 6 9 2" xfId="4393" xr:uid="{A5B9D5B5-C53C-4FBD-8A2E-5B059F262155}"/>
    <cellStyle name="Normal 6 9 2 2" xfId="4394" xr:uid="{FFCBCF8B-4A16-4BBF-99D4-73B4B2226165}"/>
    <cellStyle name="Normal 6 9 2 2 2" xfId="9055" xr:uid="{450CDA49-48CA-47D5-B891-34A7D088ABC6}"/>
    <cellStyle name="Normal 6 9 2 2 2 2" xfId="30880" xr:uid="{EC499215-A0CE-45D8-A320-A33202F360A6}"/>
    <cellStyle name="Normal 6 9 2 2 3" xfId="12436" xr:uid="{D3D96307-0787-4074-A801-F13F30FEBA32}"/>
    <cellStyle name="Normal 6 9 2 2 3 2" xfId="30881" xr:uid="{B9A72741-1954-48EC-9084-8FC00A08D1E9}"/>
    <cellStyle name="Normal 6 9 2 2 4" xfId="17083" xr:uid="{B7E3699D-85B3-4FAF-9603-589B1F7C5F0B}"/>
    <cellStyle name="Normal 6 9 2 2 4 2" xfId="30882" xr:uid="{A29DA975-048B-409C-8BA3-42B3351AAD10}"/>
    <cellStyle name="Normal 6 9 2 2 5" xfId="30879" xr:uid="{BB3891BA-3121-4738-827E-AD87FD4C2D6E}"/>
    <cellStyle name="Normal 6 9 2 3" xfId="9054" xr:uid="{3735D579-C341-40D1-9B04-D40D29DDBD6A}"/>
    <cellStyle name="Normal 6 9 2 3 2" xfId="30883" xr:uid="{95081B1C-A64E-4046-B85F-CCC622D5DA53}"/>
    <cellStyle name="Normal 6 9 2 4" xfId="12435" xr:uid="{BEE37661-5D13-43EA-A265-4B74885540F5}"/>
    <cellStyle name="Normal 6 9 2 4 2" xfId="30884" xr:uid="{98C24015-47CD-4FD4-9265-FFCBA628A516}"/>
    <cellStyle name="Normal 6 9 2 5" xfId="17082" xr:uid="{0E3574FB-D977-467B-B74C-0A063ED3724E}"/>
    <cellStyle name="Normal 6 9 2 5 2" xfId="30885" xr:uid="{6F9BAD91-247A-44B7-A80A-FAF5EA030DFC}"/>
    <cellStyle name="Normal 6 9 2 6" xfId="30878" xr:uid="{E8CB9E73-73E2-488E-9938-B9996EECC2CF}"/>
    <cellStyle name="Normal 6 9 3" xfId="4395" xr:uid="{0A5CDF69-2372-40D3-8D77-BE3F65E4AF49}"/>
    <cellStyle name="Normal 6 9 3 2" xfId="9056" xr:uid="{7E37759E-9E90-4167-BB2B-9BF52ECD41EA}"/>
    <cellStyle name="Normal 6 9 3 2 2" xfId="30887" xr:uid="{5BE6E6B0-6C5C-4451-A161-D049FEB17A4D}"/>
    <cellStyle name="Normal 6 9 3 3" xfId="12437" xr:uid="{ED9ACEA1-18A2-4EC2-B60E-8816B1292C9A}"/>
    <cellStyle name="Normal 6 9 3 3 2" xfId="30888" xr:uid="{903B1CE2-5490-4E9D-9623-5F5ED7CDC2B5}"/>
    <cellStyle name="Normal 6 9 3 4" xfId="17084" xr:uid="{0FB00834-1D32-409F-8823-89E93F0BA9AC}"/>
    <cellStyle name="Normal 6 9 3 4 2" xfId="30889" xr:uid="{628B7380-3F44-4098-9DAE-FFB9720814B6}"/>
    <cellStyle name="Normal 6 9 3 5" xfId="30886" xr:uid="{4301608D-082A-4769-BEA1-23A2181E0AB5}"/>
    <cellStyle name="Normal 6 9 4" xfId="9053" xr:uid="{D5CA5360-A380-4C00-A39C-1B070EB06EE3}"/>
    <cellStyle name="Normal 6 9 4 2" xfId="30890" xr:uid="{597DF290-3307-4614-811B-948F25AA211B}"/>
    <cellStyle name="Normal 6 9 5" xfId="12434" xr:uid="{AED5664E-9588-4672-94FF-91EAC0E2E909}"/>
    <cellStyle name="Normal 6 9 5 2" xfId="30891" xr:uid="{791CBB0F-CE36-45F3-AF84-F228DD2FED59}"/>
    <cellStyle name="Normal 6 9 6" xfId="17081" xr:uid="{4DA411AF-23FD-4B77-89E6-E644F3030ED4}"/>
    <cellStyle name="Normal 6 9 6 2" xfId="30892" xr:uid="{8ADED4C1-B12A-4DB3-A7C5-6A76614C103A}"/>
    <cellStyle name="Normal 6 9 7" xfId="30877" xr:uid="{F143EE75-30E6-4BDA-AC20-1B1A3E20A21F}"/>
    <cellStyle name="Normal 60" xfId="4396" xr:uid="{D4260848-0A49-4688-8714-45CF1F629067}"/>
    <cellStyle name="Normal 60 2" xfId="4397" xr:uid="{7D1E2C40-E444-4A99-9227-850D5D020935}"/>
    <cellStyle name="Normal 60 2 2" xfId="4398" xr:uid="{458E3EA1-BCB0-411D-B4F8-16E1A516E709}"/>
    <cellStyle name="Normal 60 2 2 2" xfId="9059" xr:uid="{3FDF374B-468C-4EE0-A2F1-F38DB6C688C0}"/>
    <cellStyle name="Normal 60 2 2 2 2" xfId="30896" xr:uid="{D5186E3B-F95B-4463-92F9-2ADCDE05B0C9}"/>
    <cellStyle name="Normal 60 2 2 3" xfId="12440" xr:uid="{85B019AC-175C-419E-B510-9FD333A5D5D8}"/>
    <cellStyle name="Normal 60 2 2 3 2" xfId="30897" xr:uid="{E7CF8E52-4F20-430A-AD22-61B3664C4E09}"/>
    <cellStyle name="Normal 60 2 2 4" xfId="17087" xr:uid="{70345677-DEDF-4DAC-8B89-E49A4264862C}"/>
    <cellStyle name="Normal 60 2 2 4 2" xfId="30898" xr:uid="{CE1D5AF4-479C-496B-BD0F-B085508079C6}"/>
    <cellStyle name="Normal 60 2 2 5" xfId="30895" xr:uid="{4B3B390F-7091-4A8F-AF43-3BAE6EF11621}"/>
    <cellStyle name="Normal 60 2 2 6" xfId="35228" xr:uid="{120A7CDF-19A3-4375-8066-388EF125A6FB}"/>
    <cellStyle name="Normal 60 2 3" xfId="9058" xr:uid="{79CB1E42-7E37-462F-97C3-5961A5ADF2A6}"/>
    <cellStyle name="Normal 60 2 3 2" xfId="30899" xr:uid="{55617BA6-4A71-4AF2-BD64-A4BFE14B617A}"/>
    <cellStyle name="Normal 60 2 4" xfId="12439" xr:uid="{40C4052E-53EE-4563-A66A-942D8763C84E}"/>
    <cellStyle name="Normal 60 2 4 2" xfId="30900" xr:uid="{7AD82010-6D7B-4BAE-82B9-19F86DD1F1B9}"/>
    <cellStyle name="Normal 60 2 5" xfId="17086" xr:uid="{C38E09EA-D8ED-466D-A8FE-31F297B50A13}"/>
    <cellStyle name="Normal 60 2 5 2" xfId="30901" xr:uid="{D245889E-0C46-45BB-AD66-F73444E6DF68}"/>
    <cellStyle name="Normal 60 2 6" xfId="30894" xr:uid="{FB010D63-CF7F-4B34-89FB-D857A653FCE0}"/>
    <cellStyle name="Normal 60 2 7" xfId="35229" xr:uid="{D91DE860-1BE9-4CF3-98EB-2902CDE5306F}"/>
    <cellStyle name="Normal 60 3" xfId="4399" xr:uid="{2BEDC30C-9107-4ECD-BEA9-078153F7193C}"/>
    <cellStyle name="Normal 60 3 2" xfId="9060" xr:uid="{182DFE88-1980-4571-9AF6-664DC2ADF58B}"/>
    <cellStyle name="Normal 60 3 2 2" xfId="30903" xr:uid="{3D8A58C9-78CE-4B41-A572-72F040308F17}"/>
    <cellStyle name="Normal 60 3 3" xfId="12441" xr:uid="{5981C41A-6686-4331-86EE-296A663F9864}"/>
    <cellStyle name="Normal 60 3 3 2" xfId="30904" xr:uid="{A3832052-647B-4A32-8664-06C1549E9C1C}"/>
    <cellStyle name="Normal 60 3 4" xfId="17088" xr:uid="{909701AE-8967-4D35-84A1-C0582C4C5B47}"/>
    <cellStyle name="Normal 60 3 4 2" xfId="30905" xr:uid="{A4D8D786-9D44-4BF4-96C9-DB6F804D84D6}"/>
    <cellStyle name="Normal 60 3 5" xfId="30902" xr:uid="{BCB1F332-DD8D-46B0-A259-A6CD1EBF6B3F}"/>
    <cellStyle name="Normal 60 3 6" xfId="35230" xr:uid="{90FEBC6F-CF04-4A26-88A2-ACBA389280AD}"/>
    <cellStyle name="Normal 60 4" xfId="9057" xr:uid="{3BCB4B56-6C29-4EEC-A152-C025E5849533}"/>
    <cellStyle name="Normal 60 4 2" xfId="30906" xr:uid="{79330C4A-C44C-4962-8300-A8F29CFA65A0}"/>
    <cellStyle name="Normal 60 5" xfId="12438" xr:uid="{6F83C71B-9889-41DF-85CA-743703002F92}"/>
    <cellStyle name="Normal 60 5 2" xfId="30907" xr:uid="{92DA5B1E-FFA9-4E84-A6AB-FE4EEBB6A350}"/>
    <cellStyle name="Normal 60 6" xfId="17085" xr:uid="{78690C1D-1965-4AD2-812C-1704B377F74F}"/>
    <cellStyle name="Normal 60 6 2" xfId="30908" xr:uid="{69327977-7302-4A96-BE85-96275F353988}"/>
    <cellStyle name="Normal 60 7" xfId="30893" xr:uid="{ABCA5D01-94C1-4BF1-9E61-69C36797F3AA}"/>
    <cellStyle name="Normal 60 8" xfId="35231" xr:uid="{056736A6-F277-44EB-A9F7-00B99C69CA62}"/>
    <cellStyle name="Normal 61" xfId="4400" xr:uid="{D45219A8-CE5F-4F4C-AD73-F795D0BF62A0}"/>
    <cellStyle name="Normal 61 2" xfId="4401" xr:uid="{9B614D88-5355-4182-B34C-ACAE17F6C7EA}"/>
    <cellStyle name="Normal 61 2 2" xfId="4402" xr:uid="{B65A1768-C3D3-40FC-8BDC-57CBE20E57A7}"/>
    <cellStyle name="Normal 61 2 2 2" xfId="9063" xr:uid="{6F0C39C2-3EB3-4D57-8049-1CB292502FB5}"/>
    <cellStyle name="Normal 61 2 2 2 2" xfId="30912" xr:uid="{207CABCC-CC2B-4852-AE0E-6B7C218D2D7B}"/>
    <cellStyle name="Normal 61 2 2 3" xfId="12444" xr:uid="{46A99BDA-E075-4542-8160-18B9F8A506AB}"/>
    <cellStyle name="Normal 61 2 2 3 2" xfId="30913" xr:uid="{2DF330B9-FDC5-476D-98C8-FEF1B765FCBB}"/>
    <cellStyle name="Normal 61 2 2 4" xfId="17091" xr:uid="{1FA358BF-8785-4CC9-85B1-4B222CD3C78F}"/>
    <cellStyle name="Normal 61 2 2 4 2" xfId="30914" xr:uid="{9DCE43BA-9057-433D-A039-B39ED1A82FD9}"/>
    <cellStyle name="Normal 61 2 2 5" xfId="30911" xr:uid="{AB164426-CEEA-4CDD-BC4A-A503D7AFC797}"/>
    <cellStyle name="Normal 61 2 2 6" xfId="35232" xr:uid="{520DF937-6864-470A-A24E-EDB58C2FDE86}"/>
    <cellStyle name="Normal 61 2 3" xfId="9062" xr:uid="{C919C4BF-7688-4641-85D6-C6D4EA87A4DB}"/>
    <cellStyle name="Normal 61 2 3 2" xfId="30915" xr:uid="{9A0AA5EE-2365-4E97-BE9C-B7CB33516952}"/>
    <cellStyle name="Normal 61 2 4" xfId="12443" xr:uid="{AC4E528C-9A87-4211-BCB9-9BB156020A30}"/>
    <cellStyle name="Normal 61 2 4 2" xfId="30916" xr:uid="{1A769191-38F1-4E7C-8ABA-0BA6AF295173}"/>
    <cellStyle name="Normal 61 2 5" xfId="17090" xr:uid="{78F6AD85-8888-49B4-9DD8-9FE508990BA1}"/>
    <cellStyle name="Normal 61 2 5 2" xfId="30917" xr:uid="{B2F0E4C1-F2F0-4C2C-B53E-9EAD37E90751}"/>
    <cellStyle name="Normal 61 2 6" xfId="30910" xr:uid="{E1859B81-6739-41C1-873F-0FD9F534094A}"/>
    <cellStyle name="Normal 61 2 7" xfId="35233" xr:uid="{838DD61B-6972-4836-BD43-6C9EEA749B46}"/>
    <cellStyle name="Normal 61 3" xfId="4403" xr:uid="{7BD4C900-ED41-4C91-B930-3202FEEE339F}"/>
    <cellStyle name="Normal 61 3 2" xfId="9064" xr:uid="{A5EB0F84-D510-4C00-A943-636150D55E40}"/>
    <cellStyle name="Normal 61 3 2 2" xfId="30919" xr:uid="{D0714D66-995D-48CB-AB2A-03CA20C68121}"/>
    <cellStyle name="Normal 61 3 3" xfId="12445" xr:uid="{4EB91B63-C763-4EC4-94D7-3339C1C34860}"/>
    <cellStyle name="Normal 61 3 3 2" xfId="30920" xr:uid="{302D546D-F7CD-4B1A-AB76-D695C6CBB005}"/>
    <cellStyle name="Normal 61 3 4" xfId="17092" xr:uid="{422403CC-4BC4-4532-B25F-5ABC4BED395D}"/>
    <cellStyle name="Normal 61 3 4 2" xfId="30921" xr:uid="{8C3709C8-A917-4523-9A72-F2E5059CDB60}"/>
    <cellStyle name="Normal 61 3 5" xfId="30918" xr:uid="{BF0844AD-FD33-41E4-9D5C-42BC56E1F0F8}"/>
    <cellStyle name="Normal 61 3 6" xfId="35234" xr:uid="{8F62C031-3E81-450F-ABA9-1B3FC2721083}"/>
    <cellStyle name="Normal 61 4" xfId="9061" xr:uid="{9FB9A38D-C165-4F35-8544-8079B2648BAF}"/>
    <cellStyle name="Normal 61 4 2" xfId="30922" xr:uid="{FB93757B-3D6B-4247-9885-6847DBC168A0}"/>
    <cellStyle name="Normal 61 5" xfId="12442" xr:uid="{80281B29-B6FF-4488-A63A-6A5F4B87C9B5}"/>
    <cellStyle name="Normal 61 5 2" xfId="30923" xr:uid="{BD04F79B-565D-4057-B352-700C1135466E}"/>
    <cellStyle name="Normal 61 6" xfId="17089" xr:uid="{09E39ABB-83A0-4280-BA11-3755BC7C4B33}"/>
    <cellStyle name="Normal 61 6 2" xfId="30924" xr:uid="{DF41E5C1-59D3-49BA-B944-D86542DFD39C}"/>
    <cellStyle name="Normal 61 7" xfId="30909" xr:uid="{B8A42858-41BC-4F40-BEFA-AEA5CEA0CD92}"/>
    <cellStyle name="Normal 61 8" xfId="35235" xr:uid="{B46F19D6-CED5-4BBA-8571-350C0AF907C8}"/>
    <cellStyle name="Normal 62" xfId="4404" xr:uid="{A7215762-140A-4960-9AE6-E1EEA66DB2C1}"/>
    <cellStyle name="Normal 62 2" xfId="4405" xr:uid="{85EB519E-6503-421A-9D1D-D7AB81652891}"/>
    <cellStyle name="Normal 62 2 2" xfId="4406" xr:uid="{8D7D5871-F46B-4A6F-8BDF-E81CB3976ECA}"/>
    <cellStyle name="Normal 62 2 2 2" xfId="9067" xr:uid="{67ED62F6-5764-42F2-82D6-C49A5C75B063}"/>
    <cellStyle name="Normal 62 2 2 2 2" xfId="30928" xr:uid="{D5C5F533-98CA-4E3C-B749-6936B655B83A}"/>
    <cellStyle name="Normal 62 2 2 3" xfId="12448" xr:uid="{3EF42C5E-1DBF-417B-8E28-F1B308702F32}"/>
    <cellStyle name="Normal 62 2 2 3 2" xfId="30929" xr:uid="{F3797217-5332-4187-AEC8-C178A336D49E}"/>
    <cellStyle name="Normal 62 2 2 4" xfId="17095" xr:uid="{3C282BD8-D680-4D1D-9807-11EAAF52CF7B}"/>
    <cellStyle name="Normal 62 2 2 4 2" xfId="30930" xr:uid="{93BE7AAB-F9C0-4955-97DB-9329EA248965}"/>
    <cellStyle name="Normal 62 2 2 5" xfId="30927" xr:uid="{6C228622-D676-4C5B-A1E7-671D310DD48A}"/>
    <cellStyle name="Normal 62 2 2 6" xfId="35236" xr:uid="{75ED2672-A727-473C-834A-7142DB08032F}"/>
    <cellStyle name="Normal 62 2 3" xfId="9066" xr:uid="{8F35FBF6-2A78-41A1-B396-E3BF9F279E56}"/>
    <cellStyle name="Normal 62 2 3 2" xfId="30931" xr:uid="{94B4D2ED-E5DE-4D81-A65D-2686ED00A00F}"/>
    <cellStyle name="Normal 62 2 4" xfId="12447" xr:uid="{678D8AFA-4B18-4DB4-8D4D-F6B2FE606C93}"/>
    <cellStyle name="Normal 62 2 4 2" xfId="30932" xr:uid="{0157F346-2B3E-4E8E-B745-B730062A5259}"/>
    <cellStyle name="Normal 62 2 5" xfId="17094" xr:uid="{7C52F075-56A8-4775-98CC-49F6F903EA3A}"/>
    <cellStyle name="Normal 62 2 5 2" xfId="30933" xr:uid="{0C785574-F20E-4E89-9DFC-328EAD404D9E}"/>
    <cellStyle name="Normal 62 2 6" xfId="30926" xr:uid="{EE39C0E7-2060-4B8D-9289-EC90F23134A2}"/>
    <cellStyle name="Normal 62 2 7" xfId="35237" xr:uid="{DB3377C3-8B16-4096-93E0-8DA7ACF9FA4F}"/>
    <cellStyle name="Normal 62 3" xfId="4407" xr:uid="{6A13C22C-A9D3-44E0-B868-9DAFF21EB5C8}"/>
    <cellStyle name="Normal 62 3 2" xfId="9068" xr:uid="{2A94E9BD-D124-4F7F-B1A9-000AF1C244F9}"/>
    <cellStyle name="Normal 62 3 2 2" xfId="30935" xr:uid="{69ABFDBE-EE8D-481B-99D9-6AC0E808E310}"/>
    <cellStyle name="Normal 62 3 3" xfId="12449" xr:uid="{47E6F131-C309-4128-905A-5B0634A73CEE}"/>
    <cellStyle name="Normal 62 3 3 2" xfId="30936" xr:uid="{27A0E24E-317A-4053-8A21-CD8BD18818C6}"/>
    <cellStyle name="Normal 62 3 4" xfId="17096" xr:uid="{61CDF60B-EC0B-443B-9A2C-057BA587C6C2}"/>
    <cellStyle name="Normal 62 3 4 2" xfId="30937" xr:uid="{FC3ADA42-EFE8-4C77-8CF6-65F88835BD7E}"/>
    <cellStyle name="Normal 62 3 5" xfId="30934" xr:uid="{4F56F2A5-809C-4819-869E-E4B938F33EC3}"/>
    <cellStyle name="Normal 62 3 6" xfId="35238" xr:uid="{7CB7CA20-2B85-4C1F-B3A7-92063C4CC690}"/>
    <cellStyle name="Normal 62 4" xfId="9065" xr:uid="{34A59ED3-8E9E-42E6-AF2D-5C41C52CD360}"/>
    <cellStyle name="Normal 62 4 2" xfId="30938" xr:uid="{0098D020-D57F-4383-B1BC-DC475768D3FE}"/>
    <cellStyle name="Normal 62 5" xfId="12446" xr:uid="{E9850B93-B816-48FC-B200-59BD2B44DB02}"/>
    <cellStyle name="Normal 62 5 2" xfId="30939" xr:uid="{ACB68CA9-58E5-4761-BDF4-86BC6B7C98B2}"/>
    <cellStyle name="Normal 62 6" xfId="17093" xr:uid="{1B53BF39-5F36-43B0-B003-6E6A6B888FA6}"/>
    <cellStyle name="Normal 62 6 2" xfId="30940" xr:uid="{EDD212FF-E8E5-4592-A111-A60125C1D296}"/>
    <cellStyle name="Normal 62 7" xfId="30925" xr:uid="{9D295E98-2047-4A05-A716-38493C848735}"/>
    <cellStyle name="Normal 62 8" xfId="35239" xr:uid="{CDEC5BB0-3919-44B7-BB1A-1D5596FFE847}"/>
    <cellStyle name="Normal 63" xfId="4408" xr:uid="{136CBAF4-AB81-43A7-9F44-57CEDFD48F80}"/>
    <cellStyle name="Normal 63 2" xfId="4409" xr:uid="{EE48F1D8-E2B4-4347-85B0-8AFE3205E2B6}"/>
    <cellStyle name="Normal 63 2 2" xfId="4410" xr:uid="{79D89BC4-4610-44FB-8A0D-52A86256380A}"/>
    <cellStyle name="Normal 63 2 2 2" xfId="9071" xr:uid="{E9710FE4-4949-453F-BCF8-59D746C0AD3A}"/>
    <cellStyle name="Normal 63 2 2 2 2" xfId="30944" xr:uid="{A78B9ABA-30BB-4D71-92FF-8C7623838F0B}"/>
    <cellStyle name="Normal 63 2 2 3" xfId="12452" xr:uid="{9ED4CB49-8E37-41C2-94EC-8E61CDAA4547}"/>
    <cellStyle name="Normal 63 2 2 3 2" xfId="30945" xr:uid="{9054A9ED-D97C-48E1-932E-14E413844B0C}"/>
    <cellStyle name="Normal 63 2 2 4" xfId="17099" xr:uid="{66A8EBC5-3DB4-4419-8AA5-373245E455AE}"/>
    <cellStyle name="Normal 63 2 2 4 2" xfId="30946" xr:uid="{8A438982-9CAF-49EF-B895-D2590CC0AF57}"/>
    <cellStyle name="Normal 63 2 2 5" xfId="30943" xr:uid="{4A0A3293-B354-4FA4-A4DE-4FA3AB414819}"/>
    <cellStyle name="Normal 63 2 2 6" xfId="35240" xr:uid="{56314165-6CB5-4405-A289-53F2EE70D7DA}"/>
    <cellStyle name="Normal 63 2 3" xfId="9070" xr:uid="{686AFC2F-DD6E-4FCA-9306-D0D6AD6406FF}"/>
    <cellStyle name="Normal 63 2 3 2" xfId="30947" xr:uid="{BF1EF3DF-93EA-45B6-A4F3-25EF4DB65F20}"/>
    <cellStyle name="Normal 63 2 4" xfId="12451" xr:uid="{9FA76CFF-9CF2-420D-9349-546400BEAC30}"/>
    <cellStyle name="Normal 63 2 4 2" xfId="30948" xr:uid="{4F2C9DBA-98C1-432F-AB6F-DDEE9CF8688D}"/>
    <cellStyle name="Normal 63 2 5" xfId="17098" xr:uid="{82FC6A49-5EFA-4068-87A1-53F22C1CBB88}"/>
    <cellStyle name="Normal 63 2 5 2" xfId="30949" xr:uid="{4243E014-4CCD-4483-9910-778599C203A5}"/>
    <cellStyle name="Normal 63 2 6" xfId="30942" xr:uid="{FEBD1CF3-9513-49DE-AB88-CAF8BFF43448}"/>
    <cellStyle name="Normal 63 2 7" xfId="35241" xr:uid="{7EB7EB69-F51E-4B22-9E99-B4ABDF7C0B5E}"/>
    <cellStyle name="Normal 63 3" xfId="4411" xr:uid="{D7BA1A73-AA5E-417F-A9C9-F8B22A127CDA}"/>
    <cellStyle name="Normal 63 3 2" xfId="9072" xr:uid="{1425D3AC-092A-4365-A910-425DE4419E01}"/>
    <cellStyle name="Normal 63 3 2 2" xfId="30951" xr:uid="{C71973C2-D603-406B-9BDF-D06FC3357007}"/>
    <cellStyle name="Normal 63 3 3" xfId="12453" xr:uid="{8652AF48-FEDD-4447-8035-726A1FC15107}"/>
    <cellStyle name="Normal 63 3 3 2" xfId="30952" xr:uid="{C2423DD2-1D73-40CC-869A-E1B266B07C32}"/>
    <cellStyle name="Normal 63 3 4" xfId="17100" xr:uid="{E916486D-4709-4CB5-A015-970039C50E7A}"/>
    <cellStyle name="Normal 63 3 4 2" xfId="30953" xr:uid="{1EA301F6-418C-4DDD-BD78-A13171027294}"/>
    <cellStyle name="Normal 63 3 5" xfId="30950" xr:uid="{0EB057D8-9105-45D7-ADA1-72BB57139D9A}"/>
    <cellStyle name="Normal 63 3 6" xfId="35242" xr:uid="{97A3129C-F8CB-47A6-A438-FBFC5B304DE4}"/>
    <cellStyle name="Normal 63 4" xfId="9069" xr:uid="{C961D56A-F187-4B53-9061-996E58A8AAD5}"/>
    <cellStyle name="Normal 63 4 2" xfId="30954" xr:uid="{CA2D8979-1102-44CB-A382-D5539749242A}"/>
    <cellStyle name="Normal 63 5" xfId="12450" xr:uid="{384C4AC8-9A1C-4F7E-A061-77E08F9DA989}"/>
    <cellStyle name="Normal 63 5 2" xfId="30955" xr:uid="{8A31D2E7-7384-4E9C-9DDF-D131D4B6A7BE}"/>
    <cellStyle name="Normal 63 6" xfId="17097" xr:uid="{0478B744-42C3-4CD0-9F99-0CAFEAEDBADC}"/>
    <cellStyle name="Normal 63 6 2" xfId="30956" xr:uid="{406C1CEC-0CE8-406B-8F6A-03F4154D9F62}"/>
    <cellStyle name="Normal 63 7" xfId="30941" xr:uid="{3DF46929-D9EC-4847-9D7C-836169FF0A4F}"/>
    <cellStyle name="Normal 63 8" xfId="35243" xr:uid="{93C61C1F-755E-45A8-BCD3-7275F07EE2B6}"/>
    <cellStyle name="Normal 64" xfId="4412" xr:uid="{C77F0323-DA68-43E5-A1C2-5E222F5F11B4}"/>
    <cellStyle name="Normal 64 2" xfId="4413" xr:uid="{9E139BCD-0438-495F-ACF6-8924640F858B}"/>
    <cellStyle name="Normal 64 2 2" xfId="4414" xr:uid="{581C1978-9E59-4893-96FE-36174E96DC38}"/>
    <cellStyle name="Normal 64 2 2 2" xfId="9075" xr:uid="{26E29123-04F9-47B8-ADF5-3AFA24C0952A}"/>
    <cellStyle name="Normal 64 2 2 2 2" xfId="30960" xr:uid="{186E75F0-7708-43EA-98C2-0D7A1F8A2AE6}"/>
    <cellStyle name="Normal 64 2 2 3" xfId="12456" xr:uid="{10EAD8AA-B501-4813-8743-6B4D91236909}"/>
    <cellStyle name="Normal 64 2 2 3 2" xfId="30961" xr:uid="{8822AD5B-A5D1-47CE-83AB-66BEC1982527}"/>
    <cellStyle name="Normal 64 2 2 4" xfId="17103" xr:uid="{13A4C2F6-3C77-428B-AAA8-78CE946EA62B}"/>
    <cellStyle name="Normal 64 2 2 4 2" xfId="30962" xr:uid="{19856A8D-6053-44CF-A7BB-69538B6BE0D2}"/>
    <cellStyle name="Normal 64 2 2 5" xfId="30959" xr:uid="{3A644D12-EDD4-4C7C-9ED8-8DB9ACE1AD2E}"/>
    <cellStyle name="Normal 64 2 2 6" xfId="35244" xr:uid="{D58FFB66-ABF3-4B43-B077-936466797E9C}"/>
    <cellStyle name="Normal 64 2 3" xfId="9074" xr:uid="{428692F6-7F15-4289-B8D9-E7377CBB5B0A}"/>
    <cellStyle name="Normal 64 2 3 2" xfId="30963" xr:uid="{C4A19FB4-4AEF-41E2-84BD-4178C508B9B3}"/>
    <cellStyle name="Normal 64 2 4" xfId="12455" xr:uid="{859FA0F4-BD11-4C83-BB90-3DF1950D7486}"/>
    <cellStyle name="Normal 64 2 4 2" xfId="30964" xr:uid="{20B1C687-001D-433C-B180-1566FF1FDE82}"/>
    <cellStyle name="Normal 64 2 5" xfId="17102" xr:uid="{EEAF8951-B788-4368-BECB-F2D4C9B1326F}"/>
    <cellStyle name="Normal 64 2 5 2" xfId="30965" xr:uid="{C6F99096-BB70-473C-98F8-C4491CD6384D}"/>
    <cellStyle name="Normal 64 2 6" xfId="30958" xr:uid="{01A0554F-C431-4C53-BD6A-4C8959882E7F}"/>
    <cellStyle name="Normal 64 2 7" xfId="35245" xr:uid="{77AD0E84-ACED-41C5-AB15-7C6C2EA44B41}"/>
    <cellStyle name="Normal 64 3" xfId="4415" xr:uid="{12BD85C7-7EA4-4314-9CCC-EFE59C0D6182}"/>
    <cellStyle name="Normal 64 3 2" xfId="9076" xr:uid="{A9C4FBEA-904A-4B68-A465-06F54530EC6D}"/>
    <cellStyle name="Normal 64 3 2 2" xfId="30967" xr:uid="{62702C50-3EB4-4AFC-A426-8A25EAA2DE22}"/>
    <cellStyle name="Normal 64 3 3" xfId="12457" xr:uid="{F99B4B27-7CD8-48A5-B67E-CBFA042CA2E9}"/>
    <cellStyle name="Normal 64 3 3 2" xfId="30968" xr:uid="{8D98EF2A-1714-4622-B4F8-7244D49A4B74}"/>
    <cellStyle name="Normal 64 3 4" xfId="17104" xr:uid="{94D1E423-0E29-471E-888D-FCB2BFF2E68F}"/>
    <cellStyle name="Normal 64 3 4 2" xfId="30969" xr:uid="{A56B49CC-F570-4B34-A3D7-FA697D6B27D2}"/>
    <cellStyle name="Normal 64 3 5" xfId="30966" xr:uid="{003B1103-1814-4FF1-9A2A-EB180B9668B3}"/>
    <cellStyle name="Normal 64 3 6" xfId="35246" xr:uid="{12E238BE-3968-4908-A24D-949274AAED0E}"/>
    <cellStyle name="Normal 64 4" xfId="9073" xr:uid="{1CC90D40-308A-46D2-B0D2-77D61D1CDDEF}"/>
    <cellStyle name="Normal 64 4 2" xfId="30970" xr:uid="{0A3772A3-2EDC-4294-ACFC-93A82D8C6E01}"/>
    <cellStyle name="Normal 64 5" xfId="12454" xr:uid="{A0349A0E-1EFF-4E79-99C1-B1D88518C9F5}"/>
    <cellStyle name="Normal 64 5 2" xfId="30971" xr:uid="{6A828557-5294-413F-B504-E45CE957ECFA}"/>
    <cellStyle name="Normal 64 6" xfId="17101" xr:uid="{CB940454-079A-4DC9-9760-408E9F4735AC}"/>
    <cellStyle name="Normal 64 6 2" xfId="30972" xr:uid="{8CAF4854-3C9F-4AF3-872B-25C98D175442}"/>
    <cellStyle name="Normal 64 7" xfId="30957" xr:uid="{2EC4845D-65C4-4B82-A73D-D3F929881820}"/>
    <cellStyle name="Normal 64 8" xfId="35247" xr:uid="{851A0472-6EB9-4B7D-9ED7-8CF7B0E5C389}"/>
    <cellStyle name="Normal 65" xfId="4416" xr:uid="{B4B43E5E-E817-41D1-9615-AC7A6C52145B}"/>
    <cellStyle name="Normal 65 2" xfId="4417" xr:uid="{220F8163-F7F0-4DA0-A616-109BACB6E190}"/>
    <cellStyle name="Normal 65 2 2" xfId="4418" xr:uid="{0BAA1FB1-0D4A-45D8-A21E-CF8E48090E99}"/>
    <cellStyle name="Normal 65 2 2 2" xfId="9079" xr:uid="{D4259ADE-9398-43D7-B0FE-69159883690F}"/>
    <cellStyle name="Normal 65 2 2 2 2" xfId="30976" xr:uid="{517EF768-41C5-4987-A618-05A7EC05A8FF}"/>
    <cellStyle name="Normal 65 2 2 3" xfId="12460" xr:uid="{BC266E78-BC47-4326-ADA2-3A4B492AAB7C}"/>
    <cellStyle name="Normal 65 2 2 3 2" xfId="30977" xr:uid="{B082E228-2386-4E45-B883-515C7A67B646}"/>
    <cellStyle name="Normal 65 2 2 4" xfId="17107" xr:uid="{91A89C18-63C3-410F-9D73-877AF35F075F}"/>
    <cellStyle name="Normal 65 2 2 4 2" xfId="30978" xr:uid="{EB7D70C5-041B-4F3F-B7F7-FC53017A8173}"/>
    <cellStyle name="Normal 65 2 2 5" xfId="30975" xr:uid="{D4DE602A-0D26-4117-99CF-A4CAD1AB0DB2}"/>
    <cellStyle name="Normal 65 2 2 6" xfId="35248" xr:uid="{A2BE067B-5FDD-49BE-9BBF-D92C7C888353}"/>
    <cellStyle name="Normal 65 2 3" xfId="9078" xr:uid="{68EE843F-D868-4D87-88A6-B8013421ADF4}"/>
    <cellStyle name="Normal 65 2 3 2" xfId="30979" xr:uid="{620F051E-CB73-40B4-BA9D-693095CAF947}"/>
    <cellStyle name="Normal 65 2 4" xfId="12459" xr:uid="{F9BDD2DA-85CE-4C1E-93BB-A57050677026}"/>
    <cellStyle name="Normal 65 2 4 2" xfId="30980" xr:uid="{58D1024C-B8AE-4EB4-9F22-BAC7BA99289F}"/>
    <cellStyle name="Normal 65 2 5" xfId="17106" xr:uid="{55ECB259-F35E-4C70-A395-4D9C9929F35C}"/>
    <cellStyle name="Normal 65 2 5 2" xfId="30981" xr:uid="{1AF769A2-0982-4C69-871B-75DD7C556133}"/>
    <cellStyle name="Normal 65 2 6" xfId="30974" xr:uid="{1F45D983-C7A9-48BC-B88B-6F98B93A386B}"/>
    <cellStyle name="Normal 65 2 7" xfId="35249" xr:uid="{F9288F4B-CA35-47FA-B578-A8BA33CC324D}"/>
    <cellStyle name="Normal 65 3" xfId="4419" xr:uid="{CB52DC2F-7AC2-464D-88F9-2EE82A9D2CCB}"/>
    <cellStyle name="Normal 65 3 2" xfId="9080" xr:uid="{7729FAC1-EBF1-4623-858B-2FDD125F253D}"/>
    <cellStyle name="Normal 65 3 2 2" xfId="30983" xr:uid="{BA4FF752-03ED-4D64-890F-6982BD44131A}"/>
    <cellStyle name="Normal 65 3 3" xfId="12461" xr:uid="{5BD8E6FF-599C-4D91-9D1A-6C5F6A0D4528}"/>
    <cellStyle name="Normal 65 3 3 2" xfId="30984" xr:uid="{E737BECB-19C6-4E1B-9FC1-1478ABDB1CC2}"/>
    <cellStyle name="Normal 65 3 4" xfId="17108" xr:uid="{E4F94DF1-099E-4F20-9CD5-A3C4DA0A91FA}"/>
    <cellStyle name="Normal 65 3 4 2" xfId="30985" xr:uid="{249F4DD9-E3FF-43DA-9787-D02FA3E8729E}"/>
    <cellStyle name="Normal 65 3 5" xfId="30982" xr:uid="{BCD9B68C-63A6-4C78-833C-52E819B6B226}"/>
    <cellStyle name="Normal 65 3 6" xfId="35250" xr:uid="{EF83AD84-0493-42D6-B7BC-2A3237014B24}"/>
    <cellStyle name="Normal 65 4" xfId="9077" xr:uid="{C12BD882-E297-4D02-8E10-D01C7D8BC803}"/>
    <cellStyle name="Normal 65 4 2" xfId="30986" xr:uid="{503892C0-FEB0-4356-80A6-2D528F0B0B55}"/>
    <cellStyle name="Normal 65 5" xfId="12458" xr:uid="{C9B0AFFA-885C-4D54-9AED-EBF2916E1048}"/>
    <cellStyle name="Normal 65 5 2" xfId="30987" xr:uid="{82302DA3-A633-4E85-A125-ED637EE827B9}"/>
    <cellStyle name="Normal 65 6" xfId="17105" xr:uid="{AB52A4E2-2F35-4AF6-81ED-A40980D0D118}"/>
    <cellStyle name="Normal 65 6 2" xfId="30988" xr:uid="{B487AE87-1B71-47A7-AB7C-D67CB2B85ADE}"/>
    <cellStyle name="Normal 65 7" xfId="30973" xr:uid="{0D5616E1-52D9-439B-A9AB-C25ACDA65FAB}"/>
    <cellStyle name="Normal 65 8" xfId="35251" xr:uid="{68430EE4-1AC0-46F8-8011-1DB02A7C990F}"/>
    <cellStyle name="Normal 66" xfId="4420" xr:uid="{C219F15A-9B05-40E2-8146-A26B7D2373C4}"/>
    <cellStyle name="Normal 66 2" xfId="4421" xr:uid="{211918F1-4AF7-44F8-91B6-5D558374C688}"/>
    <cellStyle name="Normal 66 2 2" xfId="4422" xr:uid="{D4AA4E85-CCAD-44D9-84E4-2D1CCF63EDA7}"/>
    <cellStyle name="Normal 66 2 2 2" xfId="9083" xr:uid="{DC017023-F221-4E54-9821-D219E8097194}"/>
    <cellStyle name="Normal 66 2 2 2 2" xfId="30992" xr:uid="{595019F6-70B8-46E3-994D-C80DFEC90085}"/>
    <cellStyle name="Normal 66 2 2 3" xfId="12464" xr:uid="{0A375186-58DE-4508-9163-569BE6422253}"/>
    <cellStyle name="Normal 66 2 2 3 2" xfId="30993" xr:uid="{1FA98986-04EC-4A38-B142-2FC2ED2EDBE1}"/>
    <cellStyle name="Normal 66 2 2 4" xfId="17111" xr:uid="{5857EF9F-1042-4619-A72B-0E12ECFBEF58}"/>
    <cellStyle name="Normal 66 2 2 4 2" xfId="30994" xr:uid="{21DE5A4C-A885-4B01-931C-228A1C275509}"/>
    <cellStyle name="Normal 66 2 2 5" xfId="30991" xr:uid="{DD8A3DE3-F357-4B9C-88E7-143FA95ED10F}"/>
    <cellStyle name="Normal 66 2 2 6" xfId="35252" xr:uid="{76835B2E-6D05-4F2B-97E0-EFA1FC9BE43F}"/>
    <cellStyle name="Normal 66 2 3" xfId="9082" xr:uid="{5F4F46E2-43DB-46A3-9E92-1F1ED21CE422}"/>
    <cellStyle name="Normal 66 2 3 2" xfId="30995" xr:uid="{24A84820-1E79-4FDB-A131-24E15FBDE783}"/>
    <cellStyle name="Normal 66 2 4" xfId="12463" xr:uid="{2ACDB98D-5E17-4F9F-ADE2-EF8AC44AF701}"/>
    <cellStyle name="Normal 66 2 4 2" xfId="30996" xr:uid="{2ACF5947-1B53-4FA6-9ADF-390BE5402D68}"/>
    <cellStyle name="Normal 66 2 5" xfId="17110" xr:uid="{93CFF53C-4357-48F9-9A28-2ACBC1DE4F40}"/>
    <cellStyle name="Normal 66 2 5 2" xfId="30997" xr:uid="{90DE26CC-4395-4E02-831A-CD5BA80BB845}"/>
    <cellStyle name="Normal 66 2 6" xfId="30990" xr:uid="{85D5EE30-60B6-49AC-B1DF-D2FBC666C49A}"/>
    <cellStyle name="Normal 66 2 7" xfId="35253" xr:uid="{C3ECD694-2643-4FAD-9FD9-19B1E3FB8E19}"/>
    <cellStyle name="Normal 66 3" xfId="4423" xr:uid="{B6C87086-7CCB-4A22-88F0-97CFA91B8A5D}"/>
    <cellStyle name="Normal 66 3 2" xfId="9084" xr:uid="{6B7B4A14-A8FB-444B-B28E-93D7C320B249}"/>
    <cellStyle name="Normal 66 3 2 2" xfId="30999" xr:uid="{7C0E1BDC-3481-4D9D-9C86-8D23B7BA27D8}"/>
    <cellStyle name="Normal 66 3 3" xfId="12465" xr:uid="{DE841EB7-A63E-4CFB-AA70-9517F1E169E6}"/>
    <cellStyle name="Normal 66 3 3 2" xfId="31000" xr:uid="{CC797412-C8C4-45A5-B2D0-C300E855C03E}"/>
    <cellStyle name="Normal 66 3 4" xfId="17112" xr:uid="{5B3FF4DD-6F45-4B40-AB3A-8215CCE8CFC2}"/>
    <cellStyle name="Normal 66 3 4 2" xfId="31001" xr:uid="{35D25CF3-E5AB-4190-92A5-6EC0B53ACA66}"/>
    <cellStyle name="Normal 66 3 5" xfId="30998" xr:uid="{73EE8021-C560-4379-87F8-1479E3E9E74C}"/>
    <cellStyle name="Normal 66 3 6" xfId="35254" xr:uid="{9531B8CB-43E8-4FB3-9DE6-39EFAE4933B1}"/>
    <cellStyle name="Normal 66 4" xfId="9081" xr:uid="{BBE1F988-9C8D-484F-95D0-DF4216FC57E3}"/>
    <cellStyle name="Normal 66 4 2" xfId="31002" xr:uid="{4034AAE3-4F53-44AF-A71D-D5F3D0003A99}"/>
    <cellStyle name="Normal 66 5" xfId="12462" xr:uid="{EA479DCE-8B89-4173-A1E8-67EA325B7B01}"/>
    <cellStyle name="Normal 66 5 2" xfId="31003" xr:uid="{BBA0A1DA-8028-42DF-BDA2-6F75A037401F}"/>
    <cellStyle name="Normal 66 6" xfId="17109" xr:uid="{337D6415-F7E5-4E72-91A1-D2A33F89523F}"/>
    <cellStyle name="Normal 66 6 2" xfId="31004" xr:uid="{E02BBDFF-A888-4874-A94A-85FD3715D776}"/>
    <cellStyle name="Normal 66 7" xfId="30989" xr:uid="{9355E134-8418-494C-9725-7A3733519CFF}"/>
    <cellStyle name="Normal 66 8" xfId="35255" xr:uid="{3F7738C4-3A2F-432F-A815-6F8E36C9D5D6}"/>
    <cellStyle name="Normal 67" xfId="4424" xr:uid="{67E4C0AE-99CB-467B-8078-FFD85E08FDDC}"/>
    <cellStyle name="Normal 67 2" xfId="4425" xr:uid="{0A3245F4-EE9F-4075-8E34-8B0A0AF8610C}"/>
    <cellStyle name="Normal 67 2 2" xfId="4426" xr:uid="{49084524-9F3E-4608-972A-B728B5A0E598}"/>
    <cellStyle name="Normal 67 2 2 2" xfId="9087" xr:uid="{83934A18-9778-435D-8ABF-37CCE78A9A11}"/>
    <cellStyle name="Normal 67 2 2 2 2" xfId="31008" xr:uid="{5BDBECDF-2A61-4C09-BC0F-EC3CE03E870C}"/>
    <cellStyle name="Normal 67 2 2 3" xfId="12468" xr:uid="{B711024F-7E44-4FE6-B23C-F1880D28E225}"/>
    <cellStyle name="Normal 67 2 2 3 2" xfId="31009" xr:uid="{3AC02E8F-72CF-4FC3-AD9C-0238EEF09491}"/>
    <cellStyle name="Normal 67 2 2 4" xfId="17115" xr:uid="{B53876C3-E903-44D4-B6D7-B72ED0DBBA10}"/>
    <cellStyle name="Normal 67 2 2 4 2" xfId="31010" xr:uid="{BEBEFEFD-B6B5-40CF-AE62-F754CE9C07D0}"/>
    <cellStyle name="Normal 67 2 2 5" xfId="31007" xr:uid="{8DF77DE7-40BF-41FC-A4D7-7939B1892AF0}"/>
    <cellStyle name="Normal 67 2 2 6" xfId="35256" xr:uid="{97C01A0C-9C90-47B7-A88C-8A56C4CE466D}"/>
    <cellStyle name="Normal 67 2 3" xfId="9086" xr:uid="{0A847E93-CC7D-4D41-849C-00E14371E9B5}"/>
    <cellStyle name="Normal 67 2 3 2" xfId="31011" xr:uid="{250B0E34-426B-4820-A3A8-6BE8F00BAE3D}"/>
    <cellStyle name="Normal 67 2 4" xfId="12467" xr:uid="{791A84BB-66BE-41AC-A502-7E442B191D0D}"/>
    <cellStyle name="Normal 67 2 4 2" xfId="31012" xr:uid="{8F0F43D5-BC85-4396-B949-A13BD29A56DA}"/>
    <cellStyle name="Normal 67 2 5" xfId="17114" xr:uid="{0B8491CB-EF32-4628-92FE-407043C43430}"/>
    <cellStyle name="Normal 67 2 5 2" xfId="31013" xr:uid="{0EA1E76A-CCB2-4103-A085-4A496ECC6452}"/>
    <cellStyle name="Normal 67 2 6" xfId="31006" xr:uid="{C6BA7A8D-456E-4E3B-8E37-2B6D0842B783}"/>
    <cellStyle name="Normal 67 2 7" xfId="35257" xr:uid="{8972BCEB-11DE-45C6-B34F-9706F2543D88}"/>
    <cellStyle name="Normal 67 3" xfId="4427" xr:uid="{587889BA-5EA0-417D-A750-2A6F44628827}"/>
    <cellStyle name="Normal 67 3 2" xfId="9088" xr:uid="{C6B4F58D-E918-4C18-88A8-5FA90C810411}"/>
    <cellStyle name="Normal 67 3 2 2" xfId="31015" xr:uid="{1DE275F5-ACC0-4AA8-9370-CFBE81EBC18F}"/>
    <cellStyle name="Normal 67 3 3" xfId="12469" xr:uid="{A7E54892-2214-45EF-9AB5-1ED6CD8B0ABC}"/>
    <cellStyle name="Normal 67 3 3 2" xfId="31016" xr:uid="{04DC01D0-9DC5-49A8-8492-CD4C99965F06}"/>
    <cellStyle name="Normal 67 3 4" xfId="17116" xr:uid="{5CC9B527-1109-4985-824C-376F4977F433}"/>
    <cellStyle name="Normal 67 3 4 2" xfId="31017" xr:uid="{3EEB64F3-F2A4-44E1-95A1-A86228060B61}"/>
    <cellStyle name="Normal 67 3 5" xfId="31014" xr:uid="{EFB2DF9F-596B-4067-806B-2A87DA025FB3}"/>
    <cellStyle name="Normal 67 3 6" xfId="35258" xr:uid="{24DF0424-3AC0-48A0-956A-56739D20DD1D}"/>
    <cellStyle name="Normal 67 4" xfId="9085" xr:uid="{3611865F-49DA-4836-A866-E3FF42B1AEE2}"/>
    <cellStyle name="Normal 67 4 2" xfId="31018" xr:uid="{C2B52650-E25D-4968-B4A7-A00DFC161EDD}"/>
    <cellStyle name="Normal 67 5" xfId="12466" xr:uid="{CF0CC816-6943-42DA-AA46-2D0B45FCE60F}"/>
    <cellStyle name="Normal 67 5 2" xfId="31019" xr:uid="{94B13685-1D59-4878-811A-FAE668A63D6B}"/>
    <cellStyle name="Normal 67 6" xfId="17113" xr:uid="{180779A9-6D08-4837-AD80-A07ED0E323CD}"/>
    <cellStyle name="Normal 67 6 2" xfId="31020" xr:uid="{BC476468-FF81-42E4-B144-0EC5CBC2C00C}"/>
    <cellStyle name="Normal 67 7" xfId="31005" xr:uid="{F03886E2-F8C5-4D28-8C5C-C77AF64E4D67}"/>
    <cellStyle name="Normal 67 8" xfId="35259" xr:uid="{C30C8595-47BC-4951-B049-11B7DB1C7C39}"/>
    <cellStyle name="Normal 68" xfId="4428" xr:uid="{1C209A91-E065-42BA-BD78-5674BE909B6B}"/>
    <cellStyle name="Normal 68 2" xfId="4429" xr:uid="{FAA56AF8-4CDA-4E5C-BF85-84E836B01049}"/>
    <cellStyle name="Normal 68 2 2" xfId="4430" xr:uid="{BD6FD0A1-8400-41EC-9E32-98E26ED888CD}"/>
    <cellStyle name="Normal 68 2 2 2" xfId="9091" xr:uid="{3261254C-A156-4717-AFBE-7C022D84EB6B}"/>
    <cellStyle name="Normal 68 2 2 2 2" xfId="31024" xr:uid="{D39CC781-514F-48C8-9873-ACA5B0BA14C3}"/>
    <cellStyle name="Normal 68 2 2 3" xfId="12472" xr:uid="{61CC3C50-F11F-4DDB-BDB2-DDCAD18E3BC5}"/>
    <cellStyle name="Normal 68 2 2 3 2" xfId="31025" xr:uid="{BDCE18D4-D5EC-4B5B-82CA-B6BA8F865835}"/>
    <cellStyle name="Normal 68 2 2 4" xfId="17119" xr:uid="{6D729D2E-32ED-4AC5-A1B0-051317502357}"/>
    <cellStyle name="Normal 68 2 2 4 2" xfId="31026" xr:uid="{4A6635ED-E5F6-4134-83F5-FDD2E7871392}"/>
    <cellStyle name="Normal 68 2 2 5" xfId="31023" xr:uid="{00C4981C-3A80-4FB6-9997-4F55A22867B5}"/>
    <cellStyle name="Normal 68 2 2 6" xfId="35260" xr:uid="{FA05BE37-CC35-4A9E-A309-DF86D1831155}"/>
    <cellStyle name="Normal 68 2 3" xfId="9090" xr:uid="{0AC006C3-B932-4F39-B844-D9C394ED1026}"/>
    <cellStyle name="Normal 68 2 3 2" xfId="31027" xr:uid="{AA489EE8-B442-46F0-9B61-C356EF54AF72}"/>
    <cellStyle name="Normal 68 2 4" xfId="12471" xr:uid="{AE13035F-348E-4436-8183-32D94F1CCF3C}"/>
    <cellStyle name="Normal 68 2 4 2" xfId="31028" xr:uid="{4672E953-4D0B-4DFA-870B-BCFDF49B43BC}"/>
    <cellStyle name="Normal 68 2 5" xfId="17118" xr:uid="{B54B7D02-B102-4837-A495-E5722E5EF6FB}"/>
    <cellStyle name="Normal 68 2 5 2" xfId="31029" xr:uid="{B0CF5E81-38F9-4815-9532-401CAFC729E3}"/>
    <cellStyle name="Normal 68 2 6" xfId="31022" xr:uid="{801A5316-31EA-4D53-A1A7-D2C8FF200ED3}"/>
    <cellStyle name="Normal 68 2 7" xfId="35261" xr:uid="{3C53E4C2-D51C-4BB5-9A07-EB43C6F8BEAF}"/>
    <cellStyle name="Normal 68 3" xfId="4431" xr:uid="{987B5FF4-FA3A-4087-9237-639225C7F72D}"/>
    <cellStyle name="Normal 68 3 2" xfId="9092" xr:uid="{9125EB96-2E36-4ED6-84C6-BDD0AEF2C14E}"/>
    <cellStyle name="Normal 68 3 2 2" xfId="31031" xr:uid="{ACCB6A04-A165-4595-94A4-86549A80071A}"/>
    <cellStyle name="Normal 68 3 3" xfId="12473" xr:uid="{7EFB3BC6-9CFC-4B25-9B5F-3FF6BADFF984}"/>
    <cellStyle name="Normal 68 3 3 2" xfId="31032" xr:uid="{CA134139-E86F-42F9-BBD8-1AC79ED80E78}"/>
    <cellStyle name="Normal 68 3 4" xfId="17120" xr:uid="{C73A7300-D8E7-4C22-AD9F-23BBF890AF2E}"/>
    <cellStyle name="Normal 68 3 4 2" xfId="31033" xr:uid="{A1431609-3347-41D9-880B-FB1D1384C1B8}"/>
    <cellStyle name="Normal 68 3 5" xfId="31030" xr:uid="{AA3BAD18-F54C-4530-9ECE-6A7368BBDE31}"/>
    <cellStyle name="Normal 68 3 6" xfId="35262" xr:uid="{8CDA4344-89B3-4928-A407-3F508BA3BCD9}"/>
    <cellStyle name="Normal 68 4" xfId="9089" xr:uid="{9A7EC64E-25F1-4B97-8F6C-0BD288E3E71D}"/>
    <cellStyle name="Normal 68 4 2" xfId="31034" xr:uid="{8B2539A8-4498-4DC7-A58A-9172B8033A93}"/>
    <cellStyle name="Normal 68 5" xfId="12470" xr:uid="{36E4F0A7-E542-48EC-B6BC-ABF42F430E00}"/>
    <cellStyle name="Normal 68 5 2" xfId="31035" xr:uid="{24755D7A-54F0-4BAB-8486-E1FCAB37097C}"/>
    <cellStyle name="Normal 68 6" xfId="17117" xr:uid="{877AFD73-49B7-4D46-9C83-7F3AF1BE069C}"/>
    <cellStyle name="Normal 68 6 2" xfId="31036" xr:uid="{5D07E121-5798-4577-A244-E1ED9D7052D3}"/>
    <cellStyle name="Normal 68 7" xfId="31021" xr:uid="{7312BFE9-7039-4206-96F5-5D2E168A2032}"/>
    <cellStyle name="Normal 68 8" xfId="35263" xr:uid="{250A22EB-D1B0-4E46-9260-CF9278B2BD8D}"/>
    <cellStyle name="Normal 69" xfId="4432" xr:uid="{0B80268C-C3AF-481B-81BA-D9A8CD5E8DF2}"/>
    <cellStyle name="Normal 69 2" xfId="4433" xr:uid="{F8A2D370-0DC2-40CF-9902-6D7901D7E6A5}"/>
    <cellStyle name="Normal 69 2 2" xfId="4434" xr:uid="{4200F296-CD72-4C7D-A22C-1A7FD5248267}"/>
    <cellStyle name="Normal 69 2 2 2" xfId="9095" xr:uid="{86724C35-C70F-4174-B4D1-FEC3700ED723}"/>
    <cellStyle name="Normal 69 2 2 2 2" xfId="31040" xr:uid="{61F3B204-45C1-4CE0-8A53-F27024BB8508}"/>
    <cellStyle name="Normal 69 2 2 3" xfId="12476" xr:uid="{D2CF9ADC-C582-4FFB-9230-D24F752ECF5C}"/>
    <cellStyle name="Normal 69 2 2 3 2" xfId="31041" xr:uid="{F9028658-0439-4E93-A40C-F7ACA40BCE9F}"/>
    <cellStyle name="Normal 69 2 2 4" xfId="17123" xr:uid="{477E9F66-05FB-4159-9278-4202569FB918}"/>
    <cellStyle name="Normal 69 2 2 4 2" xfId="31042" xr:uid="{019F39D2-C627-4971-8CAD-62FFCB8D4F3C}"/>
    <cellStyle name="Normal 69 2 2 5" xfId="31039" xr:uid="{1CAF8A8A-26F2-4613-B925-FA21277A2AFC}"/>
    <cellStyle name="Normal 69 2 2 6" xfId="35264" xr:uid="{C5B99EF3-DA49-4F33-B2C2-15B6B0A3B910}"/>
    <cellStyle name="Normal 69 2 3" xfId="9094" xr:uid="{DF1C140B-B13E-4596-BEAC-8C35001530D9}"/>
    <cellStyle name="Normal 69 2 3 2" xfId="31043" xr:uid="{C2A8B0EE-BB04-49C1-9720-FE5527454AD9}"/>
    <cellStyle name="Normal 69 2 4" xfId="12475" xr:uid="{9A7C8B20-AAF5-412B-8C53-46EF49DB8F38}"/>
    <cellStyle name="Normal 69 2 4 2" xfId="31044" xr:uid="{D40F2DBC-A2C9-4FD2-860A-0EBD2FE7DB7B}"/>
    <cellStyle name="Normal 69 2 5" xfId="17122" xr:uid="{5371E1FC-8E09-4213-8D44-6A573C913258}"/>
    <cellStyle name="Normal 69 2 5 2" xfId="31045" xr:uid="{C64C202B-7AD2-44FB-A9D6-87D8A3884971}"/>
    <cellStyle name="Normal 69 2 6" xfId="31038" xr:uid="{308DC82A-9A59-41CF-9BC4-88E01710B36C}"/>
    <cellStyle name="Normal 69 2 7" xfId="35265" xr:uid="{39E5BB2A-052D-47F5-9E8C-F5430CC08BB7}"/>
    <cellStyle name="Normal 69 3" xfId="4435" xr:uid="{8366A760-A744-4F53-BF35-5535EB8DA6AF}"/>
    <cellStyle name="Normal 69 3 2" xfId="9096" xr:uid="{890C1DD1-1818-43B0-81A4-0F0D2AC8E952}"/>
    <cellStyle name="Normal 69 3 2 2" xfId="31047" xr:uid="{F839D551-3206-4D45-8A02-A8F16E28C290}"/>
    <cellStyle name="Normal 69 3 3" xfId="12477" xr:uid="{22EC2E95-1CA8-4979-B7DC-66C175AA8508}"/>
    <cellStyle name="Normal 69 3 3 2" xfId="31048" xr:uid="{0C1F74ED-D1BF-4A61-877A-8943ECB81C2E}"/>
    <cellStyle name="Normal 69 3 4" xfId="17124" xr:uid="{42814043-6A08-4E4D-B52F-CB54652B01D0}"/>
    <cellStyle name="Normal 69 3 4 2" xfId="31049" xr:uid="{56F14094-6DE8-43DF-8218-FAC9AF0F11D7}"/>
    <cellStyle name="Normal 69 3 5" xfId="31046" xr:uid="{2ECBAD13-94BA-4F77-8211-3CFEDFCCDA33}"/>
    <cellStyle name="Normal 69 3 6" xfId="35266" xr:uid="{29E90048-4DA8-4EF7-AD38-F0AC887D863D}"/>
    <cellStyle name="Normal 69 4" xfId="9093" xr:uid="{C7A6D148-7366-4D5E-93E3-B14900DA34EE}"/>
    <cellStyle name="Normal 69 4 2" xfId="31050" xr:uid="{6B417BD9-766D-4CB5-A7F0-4E07D26001C1}"/>
    <cellStyle name="Normal 69 5" xfId="12474" xr:uid="{AC91B06D-B135-4ED0-85A5-B7023C2C0050}"/>
    <cellStyle name="Normal 69 5 2" xfId="31051" xr:uid="{36515CDA-487B-47B8-BBA9-20BB79D8C7E1}"/>
    <cellStyle name="Normal 69 6" xfId="17121" xr:uid="{E86D60CD-B7DD-43F7-AD04-E6BC06FE2314}"/>
    <cellStyle name="Normal 69 6 2" xfId="31052" xr:uid="{3EA70B81-DE78-486A-B5D5-E8089155B789}"/>
    <cellStyle name="Normal 69 7" xfId="31037" xr:uid="{AB713F67-EF0F-4877-941A-5245F41641E7}"/>
    <cellStyle name="Normal 69 8" xfId="35267" xr:uid="{A7272DA4-652A-4CF0-A672-93BCAE30B464}"/>
    <cellStyle name="Normal 7" xfId="99" xr:uid="{68DA64BF-9170-4F69-A662-045C76DCAC59}"/>
    <cellStyle name="Normal 7 10" xfId="4437" xr:uid="{B0BB9936-A54B-4F6E-9893-0F03D5021F3F}"/>
    <cellStyle name="Normal 7 10 2" xfId="9098" xr:uid="{443E8DFD-FA97-4DBE-97C7-074DE7329A6F}"/>
    <cellStyle name="Normal 7 10 2 2" xfId="31055" xr:uid="{7CF6AE99-0CF4-448E-9E9A-5EDFE2A2EC2E}"/>
    <cellStyle name="Normal 7 10 3" xfId="12479" xr:uid="{B03EA5F7-F988-46F1-9B4D-3A547D742D68}"/>
    <cellStyle name="Normal 7 10 3 2" xfId="31056" xr:uid="{E888D43F-5A4F-431C-8304-303C9F6BBA35}"/>
    <cellStyle name="Normal 7 10 4" xfId="17126" xr:uid="{CE7B2025-CEFF-4FFE-8394-3D126D8E56A7}"/>
    <cellStyle name="Normal 7 10 4 2" xfId="31057" xr:uid="{A4E35007-B3B9-4714-BED7-0370CFADAD89}"/>
    <cellStyle name="Normal 7 10 5" xfId="31054" xr:uid="{DADACB97-DFBF-43A3-B612-C1A7FC9B9FC4}"/>
    <cellStyle name="Normal 7 11" xfId="4436" xr:uid="{803E5754-66A3-4893-9F5E-D978C68C34CB}"/>
    <cellStyle name="Normal 7 11 2" xfId="31058" xr:uid="{AA089121-D25C-457B-84F6-EF6A1828702E}"/>
    <cellStyle name="Normal 7 11 3" xfId="35268" xr:uid="{5128FF2C-4A02-40B8-B032-A490F4C4080B}"/>
    <cellStyle name="Normal 7 12" xfId="9097" xr:uid="{ED4D6FF9-07E2-4D17-9D6C-327926CF8301}"/>
    <cellStyle name="Normal 7 12 2" xfId="31059" xr:uid="{26C785D4-A2FE-41D6-AA88-1DE28D9FB816}"/>
    <cellStyle name="Normal 7 13" xfId="12478" xr:uid="{47FDBCDA-F6CD-4837-9B5A-B7576DD403D5}"/>
    <cellStyle name="Normal 7 13 2" xfId="31060" xr:uid="{071B2DD1-A829-48CB-9E2F-8F648FC14E09}"/>
    <cellStyle name="Normal 7 14" xfId="17125" xr:uid="{FF7F72EF-DB34-4048-B054-9D7F0209A988}"/>
    <cellStyle name="Normal 7 14 2" xfId="31061" xr:uid="{1C373482-7756-41BC-BFDF-C3F53E090412}"/>
    <cellStyle name="Normal 7 15" xfId="31053" xr:uid="{7821188E-D3C2-4857-B835-E872EDE9A40A}"/>
    <cellStyle name="Normal 7 2" xfId="157" xr:uid="{0741C7B4-99B4-4EA2-8B86-3009DD355C12}"/>
    <cellStyle name="Normal 7 2 10" xfId="4438" xr:uid="{B567E837-9AD4-481C-B623-544A7733BAF0}"/>
    <cellStyle name="Normal 7 2 10 2" xfId="31063" xr:uid="{E7146E53-A127-4E2E-82CE-2C4AADBBC2F2}"/>
    <cellStyle name="Normal 7 2 11" xfId="9099" xr:uid="{D7D19DE5-2687-458D-ADE1-7B43E1557C49}"/>
    <cellStyle name="Normal 7 2 11 2" xfId="31064" xr:uid="{57AD9E77-4C85-44F9-A862-539AB76084FC}"/>
    <cellStyle name="Normal 7 2 12" xfId="12480" xr:uid="{2DDF6BFB-0A16-4880-9931-EFB0CA5CBE87}"/>
    <cellStyle name="Normal 7 2 12 2" xfId="31065" xr:uid="{52C97C94-5A3B-40B5-AED4-E8200AA1BE7A}"/>
    <cellStyle name="Normal 7 2 13" xfId="17127" xr:uid="{6C48BED3-0C1E-4389-B712-D706DCF23536}"/>
    <cellStyle name="Normal 7 2 13 2" xfId="31066" xr:uid="{1FB071C4-B4FD-4C2F-809E-5BD263BA7169}"/>
    <cellStyle name="Normal 7 2 14" xfId="31062" xr:uid="{D8168879-46FF-4FED-B4CC-CFD86FB25587}"/>
    <cellStyle name="Normal 7 2 2" xfId="211" xr:uid="{907FD6E4-F78A-4C32-95A0-289419390DAA}"/>
    <cellStyle name="Normal 7 2 2 10" xfId="9100" xr:uid="{3C981757-C104-4456-A164-B7995B2E3C08}"/>
    <cellStyle name="Normal 7 2 2 10 2" xfId="31068" xr:uid="{18C1EBD4-74E0-4F65-91D1-0DC7F386997B}"/>
    <cellStyle name="Normal 7 2 2 11" xfId="12481" xr:uid="{3C0B7DD0-BEE1-4EAE-BF0C-144201AB057A}"/>
    <cellStyle name="Normal 7 2 2 11 2" xfId="31069" xr:uid="{7B319393-6865-4AA7-B0CF-CD509D28CB52}"/>
    <cellStyle name="Normal 7 2 2 12" xfId="17128" xr:uid="{7BD869B9-ED63-4953-A96C-A0C831277276}"/>
    <cellStyle name="Normal 7 2 2 12 2" xfId="31070" xr:uid="{50946912-2980-440D-99AB-46B64CD17BC4}"/>
    <cellStyle name="Normal 7 2 2 13" xfId="31067" xr:uid="{485467C7-4505-406C-AC16-AECAB4F054FC}"/>
    <cellStyle name="Normal 7 2 2 2" xfId="290" xr:uid="{16462C24-AB2C-4E69-9CDE-8AE970FB2395}"/>
    <cellStyle name="Normal 7 2 2 2 10" xfId="31071" xr:uid="{0CC4CADD-F2CA-4997-94F0-7E763881D15E}"/>
    <cellStyle name="Normal 7 2 2 2 2" xfId="4441" xr:uid="{05C66322-C170-4D7C-A4F6-F5456BD798BF}"/>
    <cellStyle name="Normal 7 2 2 2 2 2" xfId="4442" xr:uid="{51B49692-C099-49F4-80C0-24AC1F4EB9F0}"/>
    <cellStyle name="Normal 7 2 2 2 2 2 2" xfId="4443" xr:uid="{15C2D50E-06E4-409E-A45F-725B8FA40A84}"/>
    <cellStyle name="Normal 7 2 2 2 2 2 2 2" xfId="9104" xr:uid="{61781EEC-9B91-4CBE-83A9-D0F7C1B883CD}"/>
    <cellStyle name="Normal 7 2 2 2 2 2 2 2 2" xfId="31075" xr:uid="{CBF9FF7C-532D-4076-BCBC-2352A13CF7C4}"/>
    <cellStyle name="Normal 7 2 2 2 2 2 2 3" xfId="12485" xr:uid="{775C58AE-B345-483B-832D-BF7633F0657B}"/>
    <cellStyle name="Normal 7 2 2 2 2 2 2 3 2" xfId="31076" xr:uid="{87BE1454-59A0-41D5-8002-D726DC0BD389}"/>
    <cellStyle name="Normal 7 2 2 2 2 2 2 4" xfId="17132" xr:uid="{51FE7DA1-0CA9-42A4-B52E-80A0AD189E18}"/>
    <cellStyle name="Normal 7 2 2 2 2 2 2 4 2" xfId="31077" xr:uid="{FB5B0C2F-4624-4D50-9FFC-759AE9476E15}"/>
    <cellStyle name="Normal 7 2 2 2 2 2 2 5" xfId="31074" xr:uid="{E1528B99-0587-40D4-9691-41557B7C0F86}"/>
    <cellStyle name="Normal 7 2 2 2 2 2 3" xfId="9103" xr:uid="{677FE927-2135-4178-B16B-01BCF43231F6}"/>
    <cellStyle name="Normal 7 2 2 2 2 2 3 2" xfId="31078" xr:uid="{F1C6C592-6D9A-43E4-85D6-C50EC471D292}"/>
    <cellStyle name="Normal 7 2 2 2 2 2 4" xfId="12484" xr:uid="{29600527-FC3E-4231-BA49-8FB5E1E7B9BA}"/>
    <cellStyle name="Normal 7 2 2 2 2 2 4 2" xfId="31079" xr:uid="{784833C5-7FB3-4B8B-8909-47DBB19DD7AC}"/>
    <cellStyle name="Normal 7 2 2 2 2 2 5" xfId="17131" xr:uid="{8C810B24-5873-4700-AE18-F73C3E464E8F}"/>
    <cellStyle name="Normal 7 2 2 2 2 2 5 2" xfId="31080" xr:uid="{A82A096F-9B61-4A40-9BFC-691E0D89A11E}"/>
    <cellStyle name="Normal 7 2 2 2 2 2 6" xfId="31073" xr:uid="{3EEE649A-FE25-4C99-A734-063C9C6BB70E}"/>
    <cellStyle name="Normal 7 2 2 2 2 3" xfId="4444" xr:uid="{B7A24FF4-6C3A-48A4-947A-213E6FC8ED12}"/>
    <cellStyle name="Normal 7 2 2 2 2 3 2" xfId="9105" xr:uid="{A0443A87-E56B-48A5-BFB4-84482EC547C5}"/>
    <cellStyle name="Normal 7 2 2 2 2 3 2 2" xfId="31082" xr:uid="{C4A2C71D-4EE0-4BA8-BCC1-AAF2C6326824}"/>
    <cellStyle name="Normal 7 2 2 2 2 3 3" xfId="12486" xr:uid="{E019005B-666C-4B5D-B4C1-F1A4E43F12F0}"/>
    <cellStyle name="Normal 7 2 2 2 2 3 3 2" xfId="31083" xr:uid="{7D4C866C-F323-4F31-81B8-885B3D484B6C}"/>
    <cellStyle name="Normal 7 2 2 2 2 3 4" xfId="17133" xr:uid="{2566C046-A408-44CD-B494-67EBCE18EF7C}"/>
    <cellStyle name="Normal 7 2 2 2 2 3 4 2" xfId="31084" xr:uid="{487DE3B0-1F2E-42F8-9FCD-5B4F69A1C646}"/>
    <cellStyle name="Normal 7 2 2 2 2 3 5" xfId="31081" xr:uid="{022A2DDE-3128-4CE6-A34E-0972DDEA4F93}"/>
    <cellStyle name="Normal 7 2 2 2 2 4" xfId="9102" xr:uid="{B1ED8E1D-22F7-4DDD-8942-BD2604D047D6}"/>
    <cellStyle name="Normal 7 2 2 2 2 4 2" xfId="31085" xr:uid="{CB09F20E-45E4-4A20-956A-0E9F45C133CD}"/>
    <cellStyle name="Normal 7 2 2 2 2 5" xfId="12483" xr:uid="{962EB148-CA7F-4D5C-8F19-A105207F76A5}"/>
    <cellStyle name="Normal 7 2 2 2 2 5 2" xfId="31086" xr:uid="{9ACEA8EF-7E73-4FD0-97EB-26A33FBEE6E5}"/>
    <cellStyle name="Normal 7 2 2 2 2 6" xfId="17130" xr:uid="{75850FA8-9B55-4472-9E72-B4D3CED49420}"/>
    <cellStyle name="Normal 7 2 2 2 2 6 2" xfId="31087" xr:uid="{AAB3C234-BAC8-42D1-ACEE-667D3AFEC303}"/>
    <cellStyle name="Normal 7 2 2 2 2 7" xfId="31072" xr:uid="{0E71FB7F-EE40-4FDC-A9E2-E2B7882C99CF}"/>
    <cellStyle name="Normal 7 2 2 2 3" xfId="4445" xr:uid="{28325B00-8A0F-4884-B3C9-3D80C80E61AD}"/>
    <cellStyle name="Normal 7 2 2 2 3 2" xfId="4446" xr:uid="{5A1DB25D-ED6F-4070-B1A5-3B613EF6318E}"/>
    <cellStyle name="Normal 7 2 2 2 3 2 2" xfId="9107" xr:uid="{3C03AB16-5DCC-4855-951C-B96CA44C32F0}"/>
    <cellStyle name="Normal 7 2 2 2 3 2 2 2" xfId="31090" xr:uid="{67AC78C9-2FC9-43B3-ADF2-8789D7C64873}"/>
    <cellStyle name="Normal 7 2 2 2 3 2 3" xfId="12488" xr:uid="{3C499F54-2E3D-4247-8508-D73F5026E87F}"/>
    <cellStyle name="Normal 7 2 2 2 3 2 3 2" xfId="31091" xr:uid="{28051282-F6E2-4445-B436-1775772BF10B}"/>
    <cellStyle name="Normal 7 2 2 2 3 2 4" xfId="17135" xr:uid="{29C4E835-964F-485E-BA72-5AD4CE228F89}"/>
    <cellStyle name="Normal 7 2 2 2 3 2 4 2" xfId="31092" xr:uid="{985F4395-20E2-4F86-B252-F00F3EC84DA9}"/>
    <cellStyle name="Normal 7 2 2 2 3 2 5" xfId="31089" xr:uid="{388773A6-39D2-4FEB-9A88-80BEF362E39E}"/>
    <cellStyle name="Normal 7 2 2 2 3 3" xfId="9106" xr:uid="{2FE65829-6A34-4BEC-89C7-52E25A8A9E81}"/>
    <cellStyle name="Normal 7 2 2 2 3 3 2" xfId="31093" xr:uid="{DBC00BD1-70CA-4583-B9B7-CF22AC60CC15}"/>
    <cellStyle name="Normal 7 2 2 2 3 4" xfId="12487" xr:uid="{CEA0417C-EECD-4D21-9F28-A521D1461359}"/>
    <cellStyle name="Normal 7 2 2 2 3 4 2" xfId="31094" xr:uid="{D6CE5165-0162-4AAE-9C7D-53FD4230A0D3}"/>
    <cellStyle name="Normal 7 2 2 2 3 5" xfId="17134" xr:uid="{43B09B48-9BCB-435D-83F0-0443209906E3}"/>
    <cellStyle name="Normal 7 2 2 2 3 5 2" xfId="31095" xr:uid="{EC15D6AB-B9A7-4475-B67E-1C95986C3E73}"/>
    <cellStyle name="Normal 7 2 2 2 3 6" xfId="31088" xr:uid="{2F5065D3-54ED-4EF2-94E1-0543E16F2F4A}"/>
    <cellStyle name="Normal 7 2 2 2 4" xfId="4447" xr:uid="{39AB2E60-88C2-4730-AA05-0E3ECF5F41CE}"/>
    <cellStyle name="Normal 7 2 2 2 4 2" xfId="4448" xr:uid="{E1F0D2EF-81A7-484C-96EE-DEE2B28AC304}"/>
    <cellStyle name="Normal 7 2 2 2 4 2 2" xfId="9109" xr:uid="{C6271500-0712-45E0-B0F9-5A1A98B6F3CD}"/>
    <cellStyle name="Normal 7 2 2 2 4 2 2 2" xfId="31098" xr:uid="{F36F08B9-2F83-4E44-B5CB-466A8837D3DB}"/>
    <cellStyle name="Normal 7 2 2 2 4 2 3" xfId="12490" xr:uid="{09D1EF42-92F5-4346-95A0-2412C861873D}"/>
    <cellStyle name="Normal 7 2 2 2 4 2 3 2" xfId="31099" xr:uid="{40E2C9C7-57AF-489A-BF32-1B4180E345EF}"/>
    <cellStyle name="Normal 7 2 2 2 4 2 4" xfId="17137" xr:uid="{1CC5236C-3EDF-42EF-AFC1-35D148CB46EA}"/>
    <cellStyle name="Normal 7 2 2 2 4 2 4 2" xfId="31100" xr:uid="{7BFC81A4-067E-45B7-936D-CEA359BC2F0B}"/>
    <cellStyle name="Normal 7 2 2 2 4 2 5" xfId="31097" xr:uid="{1BC6BD5C-B8C9-4ADB-B443-6A11C396A57C}"/>
    <cellStyle name="Normal 7 2 2 2 4 3" xfId="9108" xr:uid="{7A0D21A0-CC08-4193-829B-FD7A5B232730}"/>
    <cellStyle name="Normal 7 2 2 2 4 3 2" xfId="31101" xr:uid="{618F2E25-23A8-4B18-99CA-86632851D7F9}"/>
    <cellStyle name="Normal 7 2 2 2 4 4" xfId="12489" xr:uid="{5D4B8C23-6E1D-4123-B1AF-FBCEC7335C02}"/>
    <cellStyle name="Normal 7 2 2 2 4 4 2" xfId="31102" xr:uid="{16FCFB5E-C9D2-4ECD-B7D3-76731565C46C}"/>
    <cellStyle name="Normal 7 2 2 2 4 5" xfId="17136" xr:uid="{A97B6DE0-079B-4A84-B36B-715DB620212B}"/>
    <cellStyle name="Normal 7 2 2 2 4 5 2" xfId="31103" xr:uid="{67000F5D-0A7F-48AE-8ED4-09AFFA819617}"/>
    <cellStyle name="Normal 7 2 2 2 4 6" xfId="31096" xr:uid="{C286495C-CD3F-4FDA-AE46-B0BB321BC9EC}"/>
    <cellStyle name="Normal 7 2 2 2 5" xfId="4449" xr:uid="{24F72F6D-CE4D-4F09-9D2A-568AC2BBB3F3}"/>
    <cellStyle name="Normal 7 2 2 2 5 2" xfId="9110" xr:uid="{9E424C30-B203-4815-8D79-313665377216}"/>
    <cellStyle name="Normal 7 2 2 2 5 2 2" xfId="31105" xr:uid="{D6B820FE-CE3B-40A5-9FE2-19517964FB7F}"/>
    <cellStyle name="Normal 7 2 2 2 5 3" xfId="12491" xr:uid="{815CF652-FA73-42F8-B817-EBF56AB2C4EF}"/>
    <cellStyle name="Normal 7 2 2 2 5 3 2" xfId="31106" xr:uid="{CB1C2F4A-29AB-4241-A38F-70D1FE382E77}"/>
    <cellStyle name="Normal 7 2 2 2 5 4" xfId="17138" xr:uid="{FBBEC021-F294-45AD-8279-B05992A925EB}"/>
    <cellStyle name="Normal 7 2 2 2 5 4 2" xfId="31107" xr:uid="{54EF3E0D-5FF1-46A7-AB7D-9250834A950F}"/>
    <cellStyle name="Normal 7 2 2 2 5 5" xfId="31104" xr:uid="{2EC9E3BF-E1EF-494F-BB96-4D01996EE768}"/>
    <cellStyle name="Normal 7 2 2 2 6" xfId="4440" xr:uid="{873CC698-FE01-40CA-9A43-BC987BC89404}"/>
    <cellStyle name="Normal 7 2 2 2 6 2" xfId="31108" xr:uid="{FA8C10D2-744F-4EA4-95BD-14990B1DA02E}"/>
    <cellStyle name="Normal 7 2 2 2 7" xfId="9101" xr:uid="{B90F90D7-52DF-48D3-B075-8F5AF08E9394}"/>
    <cellStyle name="Normal 7 2 2 2 7 2" xfId="31109" xr:uid="{62B46BE8-F737-4F35-B4B5-149692CD6DBA}"/>
    <cellStyle name="Normal 7 2 2 2 8" xfId="12482" xr:uid="{5883B095-FD18-46BC-B452-97EC80D0E4B4}"/>
    <cellStyle name="Normal 7 2 2 2 8 2" xfId="31110" xr:uid="{618C9A05-8CC3-4925-9C8F-57D99FC7BC66}"/>
    <cellStyle name="Normal 7 2 2 2 9" xfId="17129" xr:uid="{346FE547-FEA5-40E3-892E-32267E6C1B06}"/>
    <cellStyle name="Normal 7 2 2 2 9 2" xfId="31111" xr:uid="{46635FDA-BA82-4E46-90E6-4C1FEABA9F3F}"/>
    <cellStyle name="Normal 7 2 2 3" xfId="377" xr:uid="{23E7BE84-CF4A-4BE8-A77F-C96314211CB9}"/>
    <cellStyle name="Normal 7 2 2 3 10" xfId="31112" xr:uid="{CC890AB5-204D-460E-AB05-303BFE7DB703}"/>
    <cellStyle name="Normal 7 2 2 3 2" xfId="4451" xr:uid="{4A2C56E3-C8D7-4052-B303-B2993D40B70D}"/>
    <cellStyle name="Normal 7 2 2 3 2 2" xfId="4452" xr:uid="{12732712-AB73-4683-9F9E-7278AFDE6FC1}"/>
    <cellStyle name="Normal 7 2 2 3 2 2 2" xfId="4453" xr:uid="{D75B0D47-0A77-4DEC-9A49-5CE4F95BBCDE}"/>
    <cellStyle name="Normal 7 2 2 3 2 2 2 2" xfId="9114" xr:uid="{E95AE5A2-E550-437A-A7C1-0E8513435411}"/>
    <cellStyle name="Normal 7 2 2 3 2 2 2 2 2" xfId="31116" xr:uid="{60D9477F-2A14-421C-A765-1B27F090E21C}"/>
    <cellStyle name="Normal 7 2 2 3 2 2 2 3" xfId="12495" xr:uid="{0B74A249-8E90-4BB1-9736-FF8436C4D33A}"/>
    <cellStyle name="Normal 7 2 2 3 2 2 2 3 2" xfId="31117" xr:uid="{0FE54EE2-8D70-470C-8BB9-17CE19C318F4}"/>
    <cellStyle name="Normal 7 2 2 3 2 2 2 4" xfId="17142" xr:uid="{22CA53D1-A851-4CB4-9EE8-EE3245A85237}"/>
    <cellStyle name="Normal 7 2 2 3 2 2 2 4 2" xfId="31118" xr:uid="{A53654A3-ACC0-4B8C-B9B8-FD36F1499DEF}"/>
    <cellStyle name="Normal 7 2 2 3 2 2 2 5" xfId="31115" xr:uid="{3AE9465D-2414-4C94-8C89-3D6F6CA98F44}"/>
    <cellStyle name="Normal 7 2 2 3 2 2 3" xfId="9113" xr:uid="{E1AAF8C7-689F-4C37-AB7B-5386CE2DAFF4}"/>
    <cellStyle name="Normal 7 2 2 3 2 2 3 2" xfId="31119" xr:uid="{647D4E4E-CEC5-4266-A89E-E0C2D1A2499B}"/>
    <cellStyle name="Normal 7 2 2 3 2 2 4" xfId="12494" xr:uid="{04627609-98EB-45DF-9306-E7ECCEA7F7EE}"/>
    <cellStyle name="Normal 7 2 2 3 2 2 4 2" xfId="31120" xr:uid="{0BC71C16-D4E9-4AB7-8A17-B4436869C35C}"/>
    <cellStyle name="Normal 7 2 2 3 2 2 5" xfId="17141" xr:uid="{4B90AEC9-0DF4-4133-9752-6FEDCA552A8B}"/>
    <cellStyle name="Normal 7 2 2 3 2 2 5 2" xfId="31121" xr:uid="{C2982819-1D9A-4162-B274-D640A10BE80E}"/>
    <cellStyle name="Normal 7 2 2 3 2 2 6" xfId="31114" xr:uid="{36487DC4-2155-4BCD-AFDB-DEF9F5EF7142}"/>
    <cellStyle name="Normal 7 2 2 3 2 3" xfId="4454" xr:uid="{E1002E13-DE51-47B6-9A08-462401C8F1B3}"/>
    <cellStyle name="Normal 7 2 2 3 2 3 2" xfId="9115" xr:uid="{58F36D5B-5BEB-44FD-B13F-B23300B29EA0}"/>
    <cellStyle name="Normal 7 2 2 3 2 3 2 2" xfId="31123" xr:uid="{5C1033B3-DD6B-4ECF-B04C-6B7FA9D8ACD6}"/>
    <cellStyle name="Normal 7 2 2 3 2 3 3" xfId="12496" xr:uid="{91A88DAD-951A-4124-8FA5-65A58F883711}"/>
    <cellStyle name="Normal 7 2 2 3 2 3 3 2" xfId="31124" xr:uid="{C5000416-08BF-414E-9149-61B8ED09EC4B}"/>
    <cellStyle name="Normal 7 2 2 3 2 3 4" xfId="17143" xr:uid="{7A4C8ED4-7B4A-42AD-A23C-F55B0E29C6E3}"/>
    <cellStyle name="Normal 7 2 2 3 2 3 4 2" xfId="31125" xr:uid="{608C64ED-FE0A-4076-B4B7-434945F16537}"/>
    <cellStyle name="Normal 7 2 2 3 2 3 5" xfId="31122" xr:uid="{FE2D8A8A-4A84-42D3-A907-8A49A5FD044F}"/>
    <cellStyle name="Normal 7 2 2 3 2 4" xfId="9112" xr:uid="{2E4F70D5-A764-4D24-AAA6-42CC7099958C}"/>
    <cellStyle name="Normal 7 2 2 3 2 4 2" xfId="31126" xr:uid="{80906C77-3868-40BD-85F4-4C82CA6E0566}"/>
    <cellStyle name="Normal 7 2 2 3 2 5" xfId="12493" xr:uid="{27E216A9-61D2-4201-9C62-DB95BFE209C9}"/>
    <cellStyle name="Normal 7 2 2 3 2 5 2" xfId="31127" xr:uid="{3C3D2B42-8ADE-4F34-A177-F17285B6FBC9}"/>
    <cellStyle name="Normal 7 2 2 3 2 6" xfId="17140" xr:uid="{F62EE168-B492-412D-952D-45ECCFA36C5A}"/>
    <cellStyle name="Normal 7 2 2 3 2 6 2" xfId="31128" xr:uid="{377209C9-9E85-4335-BD1F-9C29D38E364B}"/>
    <cellStyle name="Normal 7 2 2 3 2 7" xfId="31113" xr:uid="{981D0D05-4FD5-4AFC-AEEB-7855FEFBB4A4}"/>
    <cellStyle name="Normal 7 2 2 3 3" xfId="4455" xr:uid="{75126CDA-AD30-40C1-9F20-716216D1A8E3}"/>
    <cellStyle name="Normal 7 2 2 3 3 2" xfId="4456" xr:uid="{E296A927-B3B9-4D8C-8A0D-25451388C559}"/>
    <cellStyle name="Normal 7 2 2 3 3 2 2" xfId="9117" xr:uid="{1CC0F5B6-622B-4150-88CA-E4CA80A36034}"/>
    <cellStyle name="Normal 7 2 2 3 3 2 2 2" xfId="31131" xr:uid="{4C520B50-C2A5-4514-A968-4CFBA154F268}"/>
    <cellStyle name="Normal 7 2 2 3 3 2 3" xfId="12498" xr:uid="{E2E5F15F-CEF4-487C-B305-5B3C7C7CB9D5}"/>
    <cellStyle name="Normal 7 2 2 3 3 2 3 2" xfId="31132" xr:uid="{1505CD1C-7F31-4B47-A4E4-4BFFDFAB18F0}"/>
    <cellStyle name="Normal 7 2 2 3 3 2 4" xfId="17145" xr:uid="{DF7CF374-5DFF-4075-8B60-3B1A19BCFCBA}"/>
    <cellStyle name="Normal 7 2 2 3 3 2 4 2" xfId="31133" xr:uid="{A0229FE2-B930-487B-80CB-2E083D3C96B7}"/>
    <cellStyle name="Normal 7 2 2 3 3 2 5" xfId="31130" xr:uid="{A8F7C449-E32A-49FA-9DE9-C39D83ED8243}"/>
    <cellStyle name="Normal 7 2 2 3 3 3" xfId="9116" xr:uid="{78426915-DA52-440B-85DA-601159134646}"/>
    <cellStyle name="Normal 7 2 2 3 3 3 2" xfId="31134" xr:uid="{C5B4C2E7-B1EA-48AC-906F-DB161E35366D}"/>
    <cellStyle name="Normal 7 2 2 3 3 4" xfId="12497" xr:uid="{91F04B55-E93A-4EF6-ACB4-4323315DD5C9}"/>
    <cellStyle name="Normal 7 2 2 3 3 4 2" xfId="31135" xr:uid="{31724090-52A8-4B94-AD85-7A9BAC2EE9F8}"/>
    <cellStyle name="Normal 7 2 2 3 3 5" xfId="17144" xr:uid="{977E5051-88AE-4436-A113-3F75B4AF745F}"/>
    <cellStyle name="Normal 7 2 2 3 3 5 2" xfId="31136" xr:uid="{297F30A9-0A8C-43CC-B075-2734DEF7D5D3}"/>
    <cellStyle name="Normal 7 2 2 3 3 6" xfId="31129" xr:uid="{A45F468B-7153-41F6-B0EF-90D3AFA3BAF8}"/>
    <cellStyle name="Normal 7 2 2 3 4" xfId="4457" xr:uid="{B0DAA70B-247B-40B4-AB01-3A9C16E3C95A}"/>
    <cellStyle name="Normal 7 2 2 3 4 2" xfId="4458" xr:uid="{47BEFDD7-7E96-4DA9-95AA-0776FA3C90EA}"/>
    <cellStyle name="Normal 7 2 2 3 4 2 2" xfId="9119" xr:uid="{D7167D08-E641-4C75-8658-D63ECB69A279}"/>
    <cellStyle name="Normal 7 2 2 3 4 2 2 2" xfId="31139" xr:uid="{9EB11E61-6538-4ECD-8FCE-43ADAB47CFAB}"/>
    <cellStyle name="Normal 7 2 2 3 4 2 3" xfId="12500" xr:uid="{818A8435-FAE0-4FA4-A803-636A07F0BEE2}"/>
    <cellStyle name="Normal 7 2 2 3 4 2 3 2" xfId="31140" xr:uid="{148F610E-83E4-466C-BB30-1A6C72411989}"/>
    <cellStyle name="Normal 7 2 2 3 4 2 4" xfId="17147" xr:uid="{7E309A83-262C-4AAA-97AC-C6E584A0F0E6}"/>
    <cellStyle name="Normal 7 2 2 3 4 2 4 2" xfId="31141" xr:uid="{31EFDD8C-E95F-4911-BD41-5941E825F37E}"/>
    <cellStyle name="Normal 7 2 2 3 4 2 5" xfId="31138" xr:uid="{8256366C-09B6-45D3-BC6A-F9DEA58817C7}"/>
    <cellStyle name="Normal 7 2 2 3 4 3" xfId="9118" xr:uid="{E4413B93-A85D-451F-A41E-283EB7E05C3D}"/>
    <cellStyle name="Normal 7 2 2 3 4 3 2" xfId="31142" xr:uid="{E49040A4-A8CE-4671-9B8A-3C34A6576806}"/>
    <cellStyle name="Normal 7 2 2 3 4 4" xfId="12499" xr:uid="{A29325F8-59B9-44FB-848C-97817C25B5B2}"/>
    <cellStyle name="Normal 7 2 2 3 4 4 2" xfId="31143" xr:uid="{7F6C89A1-AC12-4A97-A124-F2FD96B2A7E7}"/>
    <cellStyle name="Normal 7 2 2 3 4 5" xfId="17146" xr:uid="{9482BA4A-7524-42B3-804C-075AC0387FF0}"/>
    <cellStyle name="Normal 7 2 2 3 4 5 2" xfId="31144" xr:uid="{A4A4F34A-00C3-4CEA-8431-BF299C1157D9}"/>
    <cellStyle name="Normal 7 2 2 3 4 6" xfId="31137" xr:uid="{040A7037-FEA3-4AD7-BF5D-0BEE0CAF83F7}"/>
    <cellStyle name="Normal 7 2 2 3 5" xfId="4459" xr:uid="{7782525A-0508-457F-8272-EC9DE4341F64}"/>
    <cellStyle name="Normal 7 2 2 3 5 2" xfId="9120" xr:uid="{EB94B5AE-C6D6-4572-BCAC-5EE0D3DEAC3B}"/>
    <cellStyle name="Normal 7 2 2 3 5 2 2" xfId="31146" xr:uid="{7F1A4F4B-5580-4D2C-89D2-9AC4BC2B93C3}"/>
    <cellStyle name="Normal 7 2 2 3 5 3" xfId="12501" xr:uid="{561258F9-FEB1-4104-B8AF-3EBA3656C5E4}"/>
    <cellStyle name="Normal 7 2 2 3 5 3 2" xfId="31147" xr:uid="{13E6820D-2268-4C7B-BAC4-6D087E5D6012}"/>
    <cellStyle name="Normal 7 2 2 3 5 4" xfId="17148" xr:uid="{3C4A820E-AC6D-489C-A41B-7860ECA66DA2}"/>
    <cellStyle name="Normal 7 2 2 3 5 4 2" xfId="31148" xr:uid="{7DEC8225-E147-4B6A-A395-7BF359E1D329}"/>
    <cellStyle name="Normal 7 2 2 3 5 5" xfId="31145" xr:uid="{9BE24C71-A6BC-47AE-BB61-859C206A6954}"/>
    <cellStyle name="Normal 7 2 2 3 6" xfId="4450" xr:uid="{34927E42-494C-401B-A3B1-58C481643F6A}"/>
    <cellStyle name="Normal 7 2 2 3 6 2" xfId="31149" xr:uid="{CC6CC4E2-E944-46D7-86E2-1DE2E61E585C}"/>
    <cellStyle name="Normal 7 2 2 3 7" xfId="9111" xr:uid="{D36B6128-5B55-4100-80F8-2CD08C4613E8}"/>
    <cellStyle name="Normal 7 2 2 3 7 2" xfId="31150" xr:uid="{E933B733-BCBE-45CC-A88A-1845A837D9D8}"/>
    <cellStyle name="Normal 7 2 2 3 8" xfId="12492" xr:uid="{47EE1F9A-6485-4C69-AA41-8ED73A0E1671}"/>
    <cellStyle name="Normal 7 2 2 3 8 2" xfId="31151" xr:uid="{21038082-8DDE-4DFA-85B8-DDD307D3297A}"/>
    <cellStyle name="Normal 7 2 2 3 9" xfId="17139" xr:uid="{24AA3E9E-4511-4335-9A02-4170ACEF0B1F}"/>
    <cellStyle name="Normal 7 2 2 3 9 2" xfId="31152" xr:uid="{AA6D05ED-EDC6-44F2-B757-54A1373E6435}"/>
    <cellStyle name="Normal 7 2 2 4" xfId="4460" xr:uid="{043548CB-EAB8-4F83-8772-A9BDE36936B6}"/>
    <cellStyle name="Normal 7 2 2 4 2" xfId="4461" xr:uid="{3BF17DC6-9460-4235-B347-B3A699D44F32}"/>
    <cellStyle name="Normal 7 2 2 4 2 2" xfId="4462" xr:uid="{C1F45DDB-0658-4D4E-BA73-90040E402793}"/>
    <cellStyle name="Normal 7 2 2 4 2 2 2" xfId="9123" xr:uid="{36262587-691F-4A51-8026-022EE6287838}"/>
    <cellStyle name="Normal 7 2 2 4 2 2 2 2" xfId="31156" xr:uid="{0BEAFBDD-5701-46FC-8B66-D53702D2D205}"/>
    <cellStyle name="Normal 7 2 2 4 2 2 3" xfId="12504" xr:uid="{CE5296BF-B9A5-4D2C-8CDA-9BBF669B3917}"/>
    <cellStyle name="Normal 7 2 2 4 2 2 3 2" xfId="31157" xr:uid="{1C904B3D-2FF2-4CC0-9206-28F9888A7BE4}"/>
    <cellStyle name="Normal 7 2 2 4 2 2 4" xfId="17151" xr:uid="{59F65872-0FB0-4ED1-AC76-CBC6376A8426}"/>
    <cellStyle name="Normal 7 2 2 4 2 2 4 2" xfId="31158" xr:uid="{69954598-8598-4AAF-A22E-93F7AC4BB3A8}"/>
    <cellStyle name="Normal 7 2 2 4 2 2 5" xfId="31155" xr:uid="{704654B3-E8F0-4539-8566-4BE4800205D8}"/>
    <cellStyle name="Normal 7 2 2 4 2 3" xfId="9122" xr:uid="{4BD4C305-44F9-4552-BF03-A27146752662}"/>
    <cellStyle name="Normal 7 2 2 4 2 3 2" xfId="31159" xr:uid="{9D2D2456-4866-4C12-A743-29D948923C37}"/>
    <cellStyle name="Normal 7 2 2 4 2 4" xfId="12503" xr:uid="{D5A62A79-9EBF-4260-92A3-539868E325CE}"/>
    <cellStyle name="Normal 7 2 2 4 2 4 2" xfId="31160" xr:uid="{04C8F7F7-2116-43A3-801F-EAE96487B1EC}"/>
    <cellStyle name="Normal 7 2 2 4 2 5" xfId="17150" xr:uid="{980C5E9B-FFC7-42A3-9E7B-9BFF3C45CC60}"/>
    <cellStyle name="Normal 7 2 2 4 2 5 2" xfId="31161" xr:uid="{9BA70626-A9E2-4DAA-A08E-BF86AB325265}"/>
    <cellStyle name="Normal 7 2 2 4 2 6" xfId="31154" xr:uid="{622FB4C8-3A7C-40E1-A086-A13CE08B0005}"/>
    <cellStyle name="Normal 7 2 2 4 3" xfId="4463" xr:uid="{F43AAAF8-63AF-453E-A86B-F1DFE99D0C46}"/>
    <cellStyle name="Normal 7 2 2 4 3 2" xfId="9124" xr:uid="{00BC5AEE-EB51-40CE-B078-DA11C60CBDB1}"/>
    <cellStyle name="Normal 7 2 2 4 3 2 2" xfId="31163" xr:uid="{8F53769F-5040-4396-BFF8-C2E5D777EB09}"/>
    <cellStyle name="Normal 7 2 2 4 3 3" xfId="12505" xr:uid="{58087E09-CA05-4BE3-B783-0E47ABC13F1F}"/>
    <cellStyle name="Normal 7 2 2 4 3 3 2" xfId="31164" xr:uid="{A66C9082-2767-4422-A66E-A24666C30F2A}"/>
    <cellStyle name="Normal 7 2 2 4 3 4" xfId="17152" xr:uid="{5145607E-29AC-4C73-B6C8-40BBF96E4EAF}"/>
    <cellStyle name="Normal 7 2 2 4 3 4 2" xfId="31165" xr:uid="{6B94E4D4-9AE9-4550-86FB-0E7E6561247D}"/>
    <cellStyle name="Normal 7 2 2 4 3 5" xfId="31162" xr:uid="{FE9DF4ED-0EC0-46DA-9908-34A58540D4D7}"/>
    <cellStyle name="Normal 7 2 2 4 4" xfId="9121" xr:uid="{9AC0BF78-A2BC-4EF3-80EA-2707FC1BA7A9}"/>
    <cellStyle name="Normal 7 2 2 4 4 2" xfId="31166" xr:uid="{F075E6CE-DB67-4048-9EC3-6D7666823C1E}"/>
    <cellStyle name="Normal 7 2 2 4 5" xfId="12502" xr:uid="{16B06569-63E9-4E4C-B7EE-D8CEC12D8F1A}"/>
    <cellStyle name="Normal 7 2 2 4 5 2" xfId="31167" xr:uid="{D813BB13-CEF6-40AB-8BCB-795C4B2C0CA1}"/>
    <cellStyle name="Normal 7 2 2 4 6" xfId="17149" xr:uid="{09BFCC29-E35D-4BF7-BF5A-7D073B7B2D16}"/>
    <cellStyle name="Normal 7 2 2 4 6 2" xfId="31168" xr:uid="{44D735D0-89A1-491F-ACF6-D225D286257B}"/>
    <cellStyle name="Normal 7 2 2 4 7" xfId="31153" xr:uid="{82D8B5B4-3686-4564-8840-D6C1AE19B3EA}"/>
    <cellStyle name="Normal 7 2 2 5" xfId="4464" xr:uid="{E9969254-D7CD-49B7-A663-6B34933F17D2}"/>
    <cellStyle name="Normal 7 2 2 5 2" xfId="4465" xr:uid="{583F0858-FB7C-45EF-BB47-693C66C6B2D4}"/>
    <cellStyle name="Normal 7 2 2 5 2 2" xfId="4466" xr:uid="{D8F99925-8B04-4DB2-B2D9-566E2BF99C1C}"/>
    <cellStyle name="Normal 7 2 2 5 2 2 2" xfId="9127" xr:uid="{75E91EDB-F121-487B-AB95-0F0304966417}"/>
    <cellStyle name="Normal 7 2 2 5 2 2 2 2" xfId="31172" xr:uid="{44127AD8-FE90-4FEF-BC67-4AD874BEB2A7}"/>
    <cellStyle name="Normal 7 2 2 5 2 2 3" xfId="12508" xr:uid="{C699CC80-3FE7-4BA9-9A12-4055935B48D9}"/>
    <cellStyle name="Normal 7 2 2 5 2 2 3 2" xfId="31173" xr:uid="{0A8B7951-6652-46EE-B80A-EAC24E08CD22}"/>
    <cellStyle name="Normal 7 2 2 5 2 2 4" xfId="17155" xr:uid="{44AEBB7A-D0C6-46DC-9127-65221C096194}"/>
    <cellStyle name="Normal 7 2 2 5 2 2 4 2" xfId="31174" xr:uid="{C9E22BD9-C900-48AA-9D8A-ABF6F90BD432}"/>
    <cellStyle name="Normal 7 2 2 5 2 2 5" xfId="31171" xr:uid="{F598EA16-ACC2-4188-B3A4-ECF77F27D6C6}"/>
    <cellStyle name="Normal 7 2 2 5 2 3" xfId="9126" xr:uid="{1EF56A64-22AB-4D48-B155-FC6B097D3663}"/>
    <cellStyle name="Normal 7 2 2 5 2 3 2" xfId="31175" xr:uid="{2985E7E4-1748-4296-9DA8-5FD75289D694}"/>
    <cellStyle name="Normal 7 2 2 5 2 4" xfId="12507" xr:uid="{134EC19E-1A6A-4F47-8994-6FA94B2A6534}"/>
    <cellStyle name="Normal 7 2 2 5 2 4 2" xfId="31176" xr:uid="{144B0314-145F-4230-A286-442386955160}"/>
    <cellStyle name="Normal 7 2 2 5 2 5" xfId="17154" xr:uid="{F0689310-F7F4-4A34-99B6-0EC6E438431D}"/>
    <cellStyle name="Normal 7 2 2 5 2 5 2" xfId="31177" xr:uid="{BBB177F3-536E-462B-9190-80169ABBC775}"/>
    <cellStyle name="Normal 7 2 2 5 2 6" xfId="31170" xr:uid="{0534A51D-BA7A-4EF6-BE35-FEDAA273C4F3}"/>
    <cellStyle name="Normal 7 2 2 5 3" xfId="4467" xr:uid="{CF88BF5C-7748-4EA8-97AB-2506A62312C6}"/>
    <cellStyle name="Normal 7 2 2 5 3 2" xfId="9128" xr:uid="{20BFCECC-6E7A-4B58-B18E-E7D6EFC2F5F3}"/>
    <cellStyle name="Normal 7 2 2 5 3 2 2" xfId="31179" xr:uid="{DE8B82DB-3E25-424B-BEA1-5123F7D783D9}"/>
    <cellStyle name="Normal 7 2 2 5 3 3" xfId="12509" xr:uid="{3F6AAE45-38AA-4DF9-9E57-C74D3A809B61}"/>
    <cellStyle name="Normal 7 2 2 5 3 3 2" xfId="31180" xr:uid="{227E4E2D-48B2-4633-80C1-055C769A2ADB}"/>
    <cellStyle name="Normal 7 2 2 5 3 4" xfId="17156" xr:uid="{EB9AE84C-226C-48B8-8FD6-4094B9F4EAEA}"/>
    <cellStyle name="Normal 7 2 2 5 3 4 2" xfId="31181" xr:uid="{2FC2B1B1-FBFA-48B5-8B9E-9D893CBFE7F2}"/>
    <cellStyle name="Normal 7 2 2 5 3 5" xfId="31178" xr:uid="{66BEB5D7-7F2F-491C-9B20-74F5B9068279}"/>
    <cellStyle name="Normal 7 2 2 5 4" xfId="9125" xr:uid="{7ECFA462-FA29-49D7-AB18-5CB97FF30CF1}"/>
    <cellStyle name="Normal 7 2 2 5 4 2" xfId="31182" xr:uid="{AEF46087-6ED9-4B7C-A33A-E5B2E21E7F81}"/>
    <cellStyle name="Normal 7 2 2 5 5" xfId="12506" xr:uid="{5566A4F0-2756-4656-9E77-1EAAEDD24252}"/>
    <cellStyle name="Normal 7 2 2 5 5 2" xfId="31183" xr:uid="{5D9B9FB1-9FEC-4BBB-9A15-068597FC384E}"/>
    <cellStyle name="Normal 7 2 2 5 6" xfId="17153" xr:uid="{4E9543F6-6B20-4056-AC51-E0EA4373CB4E}"/>
    <cellStyle name="Normal 7 2 2 5 6 2" xfId="31184" xr:uid="{B7CB85BA-DD68-4A4E-BB19-9E140472B75B}"/>
    <cellStyle name="Normal 7 2 2 5 7" xfId="31169" xr:uid="{F100843D-CA64-48E1-9016-7BC04E95B83A}"/>
    <cellStyle name="Normal 7 2 2 6" xfId="4468" xr:uid="{1E818706-8C94-403F-9258-F5F50549C9A6}"/>
    <cellStyle name="Normal 7 2 2 6 2" xfId="4469" xr:uid="{7BAFF68F-DC55-4563-BBDF-61A4C0A18B35}"/>
    <cellStyle name="Normal 7 2 2 6 2 2" xfId="9130" xr:uid="{13092E7B-5AE7-4C12-8140-31A2AEC66684}"/>
    <cellStyle name="Normal 7 2 2 6 2 2 2" xfId="31187" xr:uid="{74F59716-1BC9-4E12-9CA2-213879AF7BAC}"/>
    <cellStyle name="Normal 7 2 2 6 2 3" xfId="12511" xr:uid="{9646F137-D0B2-408D-B5A4-B59FFDCF18A6}"/>
    <cellStyle name="Normal 7 2 2 6 2 3 2" xfId="31188" xr:uid="{D6EABC17-B561-4390-B9B7-4DE6F1C9B5FA}"/>
    <cellStyle name="Normal 7 2 2 6 2 4" xfId="17158" xr:uid="{27061899-DF4D-4020-A7DF-AA73D13A070A}"/>
    <cellStyle name="Normal 7 2 2 6 2 4 2" xfId="31189" xr:uid="{30A49491-4A79-40EB-B4E6-A78D3A9B173F}"/>
    <cellStyle name="Normal 7 2 2 6 2 5" xfId="31186" xr:uid="{32564B9E-99A4-4072-BD00-6C7857A879F6}"/>
    <cellStyle name="Normal 7 2 2 6 3" xfId="9129" xr:uid="{637DAD52-0260-4D8E-AE03-FC51E2703A39}"/>
    <cellStyle name="Normal 7 2 2 6 3 2" xfId="31190" xr:uid="{520878FB-B7A7-4078-83F4-5A62416E2A92}"/>
    <cellStyle name="Normal 7 2 2 6 4" xfId="12510" xr:uid="{AA98E9B1-7DB1-4F7F-80F7-D8911809E82D}"/>
    <cellStyle name="Normal 7 2 2 6 4 2" xfId="31191" xr:uid="{FE902A0F-7707-49F9-BD52-FC97FD708C7F}"/>
    <cellStyle name="Normal 7 2 2 6 5" xfId="17157" xr:uid="{288B1BE7-CA9D-46B1-9CCB-1A55D9803CA5}"/>
    <cellStyle name="Normal 7 2 2 6 5 2" xfId="31192" xr:uid="{FC71207B-A783-4011-AD6F-51362FBE3C3D}"/>
    <cellStyle name="Normal 7 2 2 6 6" xfId="31185" xr:uid="{657F7EAC-AF13-421B-9C8A-C68D814E7346}"/>
    <cellStyle name="Normal 7 2 2 7" xfId="4470" xr:uid="{2A4A9FDD-AAA1-4F26-94A9-A9E7A277A86D}"/>
    <cellStyle name="Normal 7 2 2 7 2" xfId="4471" xr:uid="{F3331052-B7EB-4439-8753-EB9F23463D63}"/>
    <cellStyle name="Normal 7 2 2 7 2 2" xfId="9132" xr:uid="{254124A2-9663-49D8-9F8E-145140433FBE}"/>
    <cellStyle name="Normal 7 2 2 7 2 2 2" xfId="31195" xr:uid="{F68A3BFB-31CE-41C0-ABCF-B585E39F7E37}"/>
    <cellStyle name="Normal 7 2 2 7 2 3" xfId="12513" xr:uid="{097152D9-5C35-4A54-9714-F5D9414F26F3}"/>
    <cellStyle name="Normal 7 2 2 7 2 3 2" xfId="31196" xr:uid="{17BBB4AA-3DF5-4F1B-93D1-F9EC5E1E3389}"/>
    <cellStyle name="Normal 7 2 2 7 2 4" xfId="17160" xr:uid="{441A9ED2-6112-4FC3-80D4-C12E2B1C8AE9}"/>
    <cellStyle name="Normal 7 2 2 7 2 4 2" xfId="31197" xr:uid="{4F53DEC5-DB3C-470D-9EF7-691C97968517}"/>
    <cellStyle name="Normal 7 2 2 7 2 5" xfId="31194" xr:uid="{52BEE2A6-D61B-4A6B-ADE6-2625DC8FFC89}"/>
    <cellStyle name="Normal 7 2 2 7 3" xfId="9131" xr:uid="{381931FB-8F21-4DFC-BAA7-05F710FB048F}"/>
    <cellStyle name="Normal 7 2 2 7 3 2" xfId="31198" xr:uid="{C3736217-A3EE-4749-86F1-89EA7567A0F6}"/>
    <cellStyle name="Normal 7 2 2 7 4" xfId="12512" xr:uid="{E4F39F72-EF9D-47BD-9D8A-5F5B5EC38188}"/>
    <cellStyle name="Normal 7 2 2 7 4 2" xfId="31199" xr:uid="{420EFAAA-A57C-44C2-9B79-1893C67D862A}"/>
    <cellStyle name="Normal 7 2 2 7 5" xfId="17159" xr:uid="{773C65D3-4960-477E-AD6C-327086D97ECA}"/>
    <cellStyle name="Normal 7 2 2 7 5 2" xfId="31200" xr:uid="{DFFF1F67-E5AE-4ECD-A9D5-F8BC0532C8D9}"/>
    <cellStyle name="Normal 7 2 2 7 6" xfId="31193" xr:uid="{5C2B0993-4963-4910-BDB3-8F6C4FE846BD}"/>
    <cellStyle name="Normal 7 2 2 8" xfId="4472" xr:uid="{53785B3A-D4A9-401D-A92C-3E46E7DB415B}"/>
    <cellStyle name="Normal 7 2 2 8 2" xfId="9133" xr:uid="{DEBCA625-2FC4-484C-AFFE-8CBBC2788C53}"/>
    <cellStyle name="Normal 7 2 2 8 2 2" xfId="31202" xr:uid="{44463BC0-B355-4F55-BCD0-8E463E66A0F3}"/>
    <cellStyle name="Normal 7 2 2 8 3" xfId="12514" xr:uid="{935D685C-D4D2-403E-AEC2-4C84897E815D}"/>
    <cellStyle name="Normal 7 2 2 8 3 2" xfId="31203" xr:uid="{C6533AAF-21B5-4A09-A6C0-32AD9291FB49}"/>
    <cellStyle name="Normal 7 2 2 8 4" xfId="17161" xr:uid="{DA779025-CA41-466C-9C6F-5C2DC4150CE1}"/>
    <cellStyle name="Normal 7 2 2 8 4 2" xfId="31204" xr:uid="{C45DC11A-7621-440E-93EA-9B476178F241}"/>
    <cellStyle name="Normal 7 2 2 8 5" xfId="31201" xr:uid="{4F457F84-C299-46F5-AB2B-4B2F407003C8}"/>
    <cellStyle name="Normal 7 2 2 9" xfId="4439" xr:uid="{8D8AA0CD-6AB4-44FF-B9F8-91C735482578}"/>
    <cellStyle name="Normal 7 2 2 9 2" xfId="31205" xr:uid="{E7FC1F45-F111-4030-843B-2A9CED1D5AEF}"/>
    <cellStyle name="Normal 7 2 3" xfId="289" xr:uid="{07466128-EE13-4E2A-BB84-5C7A069CD695}"/>
    <cellStyle name="Normal 7 2 3 10" xfId="31206" xr:uid="{081884F7-6CC2-4046-A195-DD92EA5FA330}"/>
    <cellStyle name="Normal 7 2 3 2" xfId="4474" xr:uid="{A56AE286-43D0-4CB9-B3EA-8571CAAA8B8E}"/>
    <cellStyle name="Normal 7 2 3 2 2" xfId="4475" xr:uid="{CB5E30C0-A57C-467C-A07E-DAECD3DB6F5E}"/>
    <cellStyle name="Normal 7 2 3 2 2 2" xfId="4476" xr:uid="{AE14269B-36C2-4EAA-987C-0685B726E54D}"/>
    <cellStyle name="Normal 7 2 3 2 2 2 2" xfId="9137" xr:uid="{07E21F47-6BF1-437C-A723-4BADE8F60E5A}"/>
    <cellStyle name="Normal 7 2 3 2 2 2 2 2" xfId="31210" xr:uid="{7AFADF58-EDAF-4244-B461-15675D3BD211}"/>
    <cellStyle name="Normal 7 2 3 2 2 2 3" xfId="12518" xr:uid="{2ED0ED88-67BD-4C02-8990-A03372BDA347}"/>
    <cellStyle name="Normal 7 2 3 2 2 2 3 2" xfId="31211" xr:uid="{577C6A7A-1BE2-4B16-9396-DF533C9107B6}"/>
    <cellStyle name="Normal 7 2 3 2 2 2 4" xfId="17165" xr:uid="{FA250E2F-BD78-4808-B26E-EEAAC7086BDE}"/>
    <cellStyle name="Normal 7 2 3 2 2 2 4 2" xfId="31212" xr:uid="{257D39B2-91BE-4F20-BAFA-F77B2C6EED69}"/>
    <cellStyle name="Normal 7 2 3 2 2 2 5" xfId="31209" xr:uid="{E3CFB3EC-ECD7-4509-A0B9-78EAB6C1C631}"/>
    <cellStyle name="Normal 7 2 3 2 2 3" xfId="9136" xr:uid="{CE0E09B4-BCD3-4C38-8410-4B023CC6339C}"/>
    <cellStyle name="Normal 7 2 3 2 2 3 2" xfId="31213" xr:uid="{3815D2F8-E1AA-4FB5-BDDD-AFB0E67D8B3E}"/>
    <cellStyle name="Normal 7 2 3 2 2 4" xfId="12517" xr:uid="{C1846F3F-0589-49E7-A8BC-0971574B3A98}"/>
    <cellStyle name="Normal 7 2 3 2 2 4 2" xfId="31214" xr:uid="{00007D15-2C9E-4B5F-9C1D-1F615B059033}"/>
    <cellStyle name="Normal 7 2 3 2 2 5" xfId="17164" xr:uid="{1CD85BAB-22F8-4659-AC6A-C69704A032C2}"/>
    <cellStyle name="Normal 7 2 3 2 2 5 2" xfId="31215" xr:uid="{CF161FD6-4D5C-4E38-9127-5FFD9DE69D58}"/>
    <cellStyle name="Normal 7 2 3 2 2 6" xfId="31208" xr:uid="{05D72B9B-7899-4179-A23B-E59321E6EE39}"/>
    <cellStyle name="Normal 7 2 3 2 3" xfId="4477" xr:uid="{38B9E652-A4E5-4C1E-A30A-437987B47D3D}"/>
    <cellStyle name="Normal 7 2 3 2 3 2" xfId="9138" xr:uid="{744AF99A-65A2-4553-862A-BCA87D2A79B9}"/>
    <cellStyle name="Normal 7 2 3 2 3 2 2" xfId="31217" xr:uid="{A5D81E05-B0E7-407C-8964-FA6D62A7D0E8}"/>
    <cellStyle name="Normal 7 2 3 2 3 3" xfId="12519" xr:uid="{520170FA-C3C9-47E7-80A4-8870CB633FA9}"/>
    <cellStyle name="Normal 7 2 3 2 3 3 2" xfId="31218" xr:uid="{CCC17471-B994-4583-B5EA-57C2A5152B56}"/>
    <cellStyle name="Normal 7 2 3 2 3 4" xfId="17166" xr:uid="{796BB9B8-0F28-4191-8620-CFE93E3C559A}"/>
    <cellStyle name="Normal 7 2 3 2 3 4 2" xfId="31219" xr:uid="{AC447C72-9CE9-42FD-A88F-1858B321A62B}"/>
    <cellStyle name="Normal 7 2 3 2 3 5" xfId="31216" xr:uid="{112176F4-085C-4993-A82F-76779D2A604D}"/>
    <cellStyle name="Normal 7 2 3 2 4" xfId="9135" xr:uid="{98CC7899-FD8D-4C09-A462-6173AA3D5945}"/>
    <cellStyle name="Normal 7 2 3 2 4 2" xfId="31220" xr:uid="{9897F69E-BDF5-4C0E-BAF8-199277AAC65E}"/>
    <cellStyle name="Normal 7 2 3 2 5" xfId="12516" xr:uid="{9A2CFC48-2ED2-4B4E-986B-5F29E67AB941}"/>
    <cellStyle name="Normal 7 2 3 2 5 2" xfId="31221" xr:uid="{58CF886F-AC26-48A0-8860-BA30D3AB7321}"/>
    <cellStyle name="Normal 7 2 3 2 6" xfId="17163" xr:uid="{83F0DD5F-003A-4CA4-89EA-AE0E529CE22D}"/>
    <cellStyle name="Normal 7 2 3 2 6 2" xfId="31222" xr:uid="{2F537F3C-038E-44A5-B6CC-5A8466766FAC}"/>
    <cellStyle name="Normal 7 2 3 2 7" xfId="31207" xr:uid="{233531D8-6012-4AE7-A1DF-9F5D211C83AB}"/>
    <cellStyle name="Normal 7 2 3 3" xfId="4478" xr:uid="{EC306A4B-AB0E-49D2-9ADA-414F442ACCB2}"/>
    <cellStyle name="Normal 7 2 3 3 2" xfId="4479" xr:uid="{80A8A695-8C18-43EB-8D79-B5553F64DDC4}"/>
    <cellStyle name="Normal 7 2 3 3 2 2" xfId="4480" xr:uid="{34FF78AE-2584-4E36-8616-4B4556F1EF5F}"/>
    <cellStyle name="Normal 7 2 3 3 2 2 2" xfId="9141" xr:uid="{C2345C6A-57FB-4EB2-8691-FA4442DE0A7E}"/>
    <cellStyle name="Normal 7 2 3 3 2 2 2 2" xfId="31226" xr:uid="{0DFF7A13-9EC1-437D-B3C8-B50DC220CE0F}"/>
    <cellStyle name="Normal 7 2 3 3 2 2 3" xfId="12522" xr:uid="{F769D2AC-AC00-4F10-9A9E-73C74B50AC7E}"/>
    <cellStyle name="Normal 7 2 3 3 2 2 3 2" xfId="31227" xr:uid="{8A4EAD54-1B54-400A-A848-11163EF09C59}"/>
    <cellStyle name="Normal 7 2 3 3 2 2 4" xfId="17169" xr:uid="{A2846120-6CEB-4DF7-8C54-98F4F969F081}"/>
    <cellStyle name="Normal 7 2 3 3 2 2 4 2" xfId="31228" xr:uid="{2319C316-9FD9-4D5D-954C-ADBAA86C773D}"/>
    <cellStyle name="Normal 7 2 3 3 2 2 5" xfId="31225" xr:uid="{DF6BEDDE-1DB3-4716-B577-77BAD15FD0E1}"/>
    <cellStyle name="Normal 7 2 3 3 2 3" xfId="9140" xr:uid="{C89FDB9E-B1B2-4E64-A58B-D3972FB1D2D7}"/>
    <cellStyle name="Normal 7 2 3 3 2 3 2" xfId="31229" xr:uid="{E9FA3251-BBF3-42E6-90E8-7F45723283C3}"/>
    <cellStyle name="Normal 7 2 3 3 2 4" xfId="12521" xr:uid="{A50D9F87-20D6-4D49-B338-EF4690D964E1}"/>
    <cellStyle name="Normal 7 2 3 3 2 4 2" xfId="31230" xr:uid="{B8BA05F2-46AC-462B-BBB6-09A42AA32397}"/>
    <cellStyle name="Normal 7 2 3 3 2 5" xfId="17168" xr:uid="{7C302FF7-F70B-4F8A-995C-059B340C86BD}"/>
    <cellStyle name="Normal 7 2 3 3 2 5 2" xfId="31231" xr:uid="{70918EDC-3727-4A8E-894D-28DB704C031B}"/>
    <cellStyle name="Normal 7 2 3 3 2 6" xfId="31224" xr:uid="{8EC74948-2093-4DBA-84BB-D1CDF15F374E}"/>
    <cellStyle name="Normal 7 2 3 3 3" xfId="4481" xr:uid="{9E3E86AC-20AC-4307-9360-AD140163B13D}"/>
    <cellStyle name="Normal 7 2 3 3 3 2" xfId="9142" xr:uid="{08AE0E93-4D1D-415C-A74E-0A9C731F72FD}"/>
    <cellStyle name="Normal 7 2 3 3 3 2 2" xfId="31233" xr:uid="{00EAB732-ED44-4553-A28B-CA42756CA079}"/>
    <cellStyle name="Normal 7 2 3 3 3 3" xfId="12523" xr:uid="{B956C394-750C-4FFF-9B9C-4C3477E52908}"/>
    <cellStyle name="Normal 7 2 3 3 3 3 2" xfId="31234" xr:uid="{DE2C1F42-0A3B-4BE6-9907-19343918C2AD}"/>
    <cellStyle name="Normal 7 2 3 3 3 4" xfId="17170" xr:uid="{79D83588-3DAD-42CF-8510-589087E5355D}"/>
    <cellStyle name="Normal 7 2 3 3 3 4 2" xfId="31235" xr:uid="{9774280D-ECED-4DE1-9003-27E1003440F5}"/>
    <cellStyle name="Normal 7 2 3 3 3 5" xfId="31232" xr:uid="{6EDABE51-7615-4CFF-86E1-21CB380B50FA}"/>
    <cellStyle name="Normal 7 2 3 3 4" xfId="9139" xr:uid="{AE191C01-879F-4476-8A17-20348F75373B}"/>
    <cellStyle name="Normal 7 2 3 3 4 2" xfId="31236" xr:uid="{1F4027DD-51C6-4E19-A539-53D1763D40BD}"/>
    <cellStyle name="Normal 7 2 3 3 5" xfId="12520" xr:uid="{66F462A3-34F7-4199-BAFD-80922DF985E0}"/>
    <cellStyle name="Normal 7 2 3 3 5 2" xfId="31237" xr:uid="{DBF3C5EC-E903-4EEA-8822-4D7E37819FA3}"/>
    <cellStyle name="Normal 7 2 3 3 6" xfId="17167" xr:uid="{01CDC089-8D0F-437F-94B6-9E2D12BC7996}"/>
    <cellStyle name="Normal 7 2 3 3 6 2" xfId="31238" xr:uid="{9BA65AE2-70D6-4B04-88B9-EC9938E52DA9}"/>
    <cellStyle name="Normal 7 2 3 3 7" xfId="31223" xr:uid="{94B196CA-E959-4253-9596-23EC9473155D}"/>
    <cellStyle name="Normal 7 2 3 4" xfId="4482" xr:uid="{A692F7A4-3430-4EC3-97A7-4AA4DC669D21}"/>
    <cellStyle name="Normal 7 2 3 4 2" xfId="4483" xr:uid="{9D9E0076-CDCF-4E0B-A045-EFED268A0B8A}"/>
    <cellStyle name="Normal 7 2 3 4 2 2" xfId="9144" xr:uid="{23BC07FC-7444-4371-9437-95AA08926BD4}"/>
    <cellStyle name="Normal 7 2 3 4 2 2 2" xfId="31241" xr:uid="{C2FC4022-0731-42BC-9C98-772C688BBD38}"/>
    <cellStyle name="Normal 7 2 3 4 2 3" xfId="12525" xr:uid="{70CFF0F0-79C0-42D4-BA56-69551654C2DF}"/>
    <cellStyle name="Normal 7 2 3 4 2 3 2" xfId="31242" xr:uid="{E5F6E394-F35C-430B-81CB-3A39D4F02441}"/>
    <cellStyle name="Normal 7 2 3 4 2 4" xfId="17172" xr:uid="{67012CF7-CD74-480F-9A2A-7ED3566754D8}"/>
    <cellStyle name="Normal 7 2 3 4 2 4 2" xfId="31243" xr:uid="{53976D60-F34A-4C16-B3E8-9B55C88F22A4}"/>
    <cellStyle name="Normal 7 2 3 4 2 5" xfId="31240" xr:uid="{E20BF7DF-0736-40DB-8F88-E8964D396F52}"/>
    <cellStyle name="Normal 7 2 3 4 3" xfId="9143" xr:uid="{3BE36867-83B0-4622-9496-3BA587FC0496}"/>
    <cellStyle name="Normal 7 2 3 4 3 2" xfId="31244" xr:uid="{676730E3-54B8-42D8-889A-059E16DED9C3}"/>
    <cellStyle name="Normal 7 2 3 4 4" xfId="12524" xr:uid="{69A00AC9-1AD0-45FB-BA89-1AE49EFB0406}"/>
    <cellStyle name="Normal 7 2 3 4 4 2" xfId="31245" xr:uid="{88A99F4B-997A-4D0A-A99C-9E917125114B}"/>
    <cellStyle name="Normal 7 2 3 4 5" xfId="17171" xr:uid="{400EDBB5-83BD-45EA-A90B-10110AAEBAEE}"/>
    <cellStyle name="Normal 7 2 3 4 5 2" xfId="31246" xr:uid="{618166E2-3F52-4B6D-A596-44666A8DE5AB}"/>
    <cellStyle name="Normal 7 2 3 4 6" xfId="31239" xr:uid="{F2EF6F45-9291-4B21-8AB8-6BE9354A220F}"/>
    <cellStyle name="Normal 7 2 3 5" xfId="4484" xr:uid="{D6673633-D9F7-46DF-8B1C-B4D676679254}"/>
    <cellStyle name="Normal 7 2 3 5 2" xfId="9145" xr:uid="{1E2BE516-200D-41AF-86C7-2BFA24F1AB6F}"/>
    <cellStyle name="Normal 7 2 3 5 2 2" xfId="31248" xr:uid="{9144B716-FC0D-4350-B54D-FE920684C00C}"/>
    <cellStyle name="Normal 7 2 3 5 3" xfId="12526" xr:uid="{D8E69EF4-4BAF-49A7-9151-DC5C67B2F575}"/>
    <cellStyle name="Normal 7 2 3 5 3 2" xfId="31249" xr:uid="{7570656F-E439-4843-8A1F-B0E7FE3E5155}"/>
    <cellStyle name="Normal 7 2 3 5 4" xfId="17173" xr:uid="{D2C7854E-2045-4F34-8ED4-34361FEA6EB6}"/>
    <cellStyle name="Normal 7 2 3 5 4 2" xfId="31250" xr:uid="{AA29FC93-35B8-4C00-B980-C1B154768F5B}"/>
    <cellStyle name="Normal 7 2 3 5 5" xfId="31247" xr:uid="{16EB5AC6-0F70-4587-8872-538A4C8150EA}"/>
    <cellStyle name="Normal 7 2 3 6" xfId="4473" xr:uid="{FCBDD2A6-BEBA-471E-80BF-66BDB78E8DDC}"/>
    <cellStyle name="Normal 7 2 3 6 2" xfId="31251" xr:uid="{15EDEA93-E73D-4234-8A51-088C906762BC}"/>
    <cellStyle name="Normal 7 2 3 7" xfId="9134" xr:uid="{17C2EB6E-188B-46E6-A8EF-618A854A7AB6}"/>
    <cellStyle name="Normal 7 2 3 7 2" xfId="31252" xr:uid="{F0148798-1C41-4AEF-850C-A3AFE8DA0F8C}"/>
    <cellStyle name="Normal 7 2 3 8" xfId="12515" xr:uid="{7D995E37-A59D-4694-ADED-344A639C0213}"/>
    <cellStyle name="Normal 7 2 3 8 2" xfId="31253" xr:uid="{8C857EAF-2EA3-42D9-AD30-7CE6AE3200FC}"/>
    <cellStyle name="Normal 7 2 3 9" xfId="17162" xr:uid="{A5B66FCE-57E8-49F7-BD70-6ACFF111A94D}"/>
    <cellStyle name="Normal 7 2 3 9 2" xfId="31254" xr:uid="{037530DA-294C-41CE-8527-366A27C23DE8}"/>
    <cellStyle name="Normal 7 2 4" xfId="376" xr:uid="{97B2D08E-6884-4789-99A9-767D9F9E71E7}"/>
    <cellStyle name="Normal 7 2 4 10" xfId="31255" xr:uid="{76EABAF4-CFBE-4900-8CE8-A3C58B881605}"/>
    <cellStyle name="Normal 7 2 4 2" xfId="4486" xr:uid="{B0965F30-7D55-4D80-9EA1-D93E0D622B80}"/>
    <cellStyle name="Normal 7 2 4 2 2" xfId="4487" xr:uid="{BB4B4A75-D6FF-473C-AA3D-F75E50B4D819}"/>
    <cellStyle name="Normal 7 2 4 2 2 2" xfId="4488" xr:uid="{0E92BD26-68F3-4CBD-8BAD-00D69B66A9C4}"/>
    <cellStyle name="Normal 7 2 4 2 2 2 2" xfId="9149" xr:uid="{5DBCE456-A3E0-4987-8C5C-B08D420FEEA7}"/>
    <cellStyle name="Normal 7 2 4 2 2 2 2 2" xfId="31259" xr:uid="{2AD4B44F-61F2-4533-BB93-43CAF396AA08}"/>
    <cellStyle name="Normal 7 2 4 2 2 2 3" xfId="12530" xr:uid="{F9F9EC96-466E-4DA6-871F-FD6D48FA6481}"/>
    <cellStyle name="Normal 7 2 4 2 2 2 3 2" xfId="31260" xr:uid="{5A41345D-0248-463B-AA6F-4EBF5AAB7CB0}"/>
    <cellStyle name="Normal 7 2 4 2 2 2 4" xfId="17177" xr:uid="{14091D4B-0EA1-4B98-8BE3-5C581FF42F04}"/>
    <cellStyle name="Normal 7 2 4 2 2 2 4 2" xfId="31261" xr:uid="{5A9D4D42-A2FA-43CA-B763-FDABDEAB366C}"/>
    <cellStyle name="Normal 7 2 4 2 2 2 5" xfId="31258" xr:uid="{67779DCA-C926-438D-A11D-8F11131C0C75}"/>
    <cellStyle name="Normal 7 2 4 2 2 3" xfId="9148" xr:uid="{09B1E556-A6FD-4830-BD7A-68B41D5BE6BD}"/>
    <cellStyle name="Normal 7 2 4 2 2 3 2" xfId="31262" xr:uid="{BA96801C-FCD7-496D-9434-98F4C657A493}"/>
    <cellStyle name="Normal 7 2 4 2 2 4" xfId="12529" xr:uid="{779783C9-3666-4964-9BF8-D0532ADF6D27}"/>
    <cellStyle name="Normal 7 2 4 2 2 4 2" xfId="31263" xr:uid="{C55C2BBC-912B-48E2-9D4E-E2BFD30AABCA}"/>
    <cellStyle name="Normal 7 2 4 2 2 5" xfId="17176" xr:uid="{A20A1342-2BE2-483A-8290-238D1DF36EFA}"/>
    <cellStyle name="Normal 7 2 4 2 2 5 2" xfId="31264" xr:uid="{AB661C6D-E14E-4B4B-8237-B17C498389C6}"/>
    <cellStyle name="Normal 7 2 4 2 2 6" xfId="31257" xr:uid="{FDB478ED-2998-454C-A18A-6450D9C92408}"/>
    <cellStyle name="Normal 7 2 4 2 3" xfId="4489" xr:uid="{9837AC6C-2F03-4DA5-A03E-DC9DADCE001B}"/>
    <cellStyle name="Normal 7 2 4 2 3 2" xfId="9150" xr:uid="{198141BB-7217-4543-8434-2654DA26B643}"/>
    <cellStyle name="Normal 7 2 4 2 3 2 2" xfId="31266" xr:uid="{E88AFECC-3B23-48D2-BB2F-4141847592B0}"/>
    <cellStyle name="Normal 7 2 4 2 3 3" xfId="12531" xr:uid="{CA583E12-12DA-4D13-BEA6-D898832DB7EB}"/>
    <cellStyle name="Normal 7 2 4 2 3 3 2" xfId="31267" xr:uid="{60C4ECA0-B298-45BF-9DFE-0F27916D0CE4}"/>
    <cellStyle name="Normal 7 2 4 2 3 4" xfId="17178" xr:uid="{34DF1592-7546-40CD-AA8F-3C8715D273EC}"/>
    <cellStyle name="Normal 7 2 4 2 3 4 2" xfId="31268" xr:uid="{244D3B2D-C49B-4AEC-B3B8-9B0AD6A1D7C6}"/>
    <cellStyle name="Normal 7 2 4 2 3 5" xfId="31265" xr:uid="{D796F056-AE15-48FC-BCDB-EA1D04516560}"/>
    <cellStyle name="Normal 7 2 4 2 4" xfId="9147" xr:uid="{2ED8AC2E-C8AA-4EDD-95EF-EC9F32000E8D}"/>
    <cellStyle name="Normal 7 2 4 2 4 2" xfId="31269" xr:uid="{9AC19CF5-8FB9-4965-BEE6-7557A50ABFD1}"/>
    <cellStyle name="Normal 7 2 4 2 5" xfId="12528" xr:uid="{58E737AF-B9E6-4B60-A96C-A7B949120341}"/>
    <cellStyle name="Normal 7 2 4 2 5 2" xfId="31270" xr:uid="{57D54DDB-CE3E-42D4-9913-A9619D589821}"/>
    <cellStyle name="Normal 7 2 4 2 6" xfId="17175" xr:uid="{DDA51DB6-7360-4E11-A37D-47744454C58E}"/>
    <cellStyle name="Normal 7 2 4 2 6 2" xfId="31271" xr:uid="{60211AEE-56AB-4B58-81E7-D052505E13F5}"/>
    <cellStyle name="Normal 7 2 4 2 7" xfId="31256" xr:uid="{D4B397EA-FD09-4E1C-AB75-B9A916E3A737}"/>
    <cellStyle name="Normal 7 2 4 3" xfId="4490" xr:uid="{D7EC4E14-EA91-4A87-BB4F-619F4F65C419}"/>
    <cellStyle name="Normal 7 2 4 3 2" xfId="4491" xr:uid="{E00E5FEA-28E9-43F3-AFF4-B1BF26FA1C56}"/>
    <cellStyle name="Normal 7 2 4 3 2 2" xfId="9152" xr:uid="{2C76A5B5-167E-4823-9BED-12675364E3E0}"/>
    <cellStyle name="Normal 7 2 4 3 2 2 2" xfId="31274" xr:uid="{C704F91A-811D-4913-A39B-3DDF1E01F89E}"/>
    <cellStyle name="Normal 7 2 4 3 2 3" xfId="12533" xr:uid="{E39C874E-41A8-4058-A744-469D04E0245F}"/>
    <cellStyle name="Normal 7 2 4 3 2 3 2" xfId="31275" xr:uid="{DFAE4A5B-7B6F-4AD4-9476-68C7BAED9815}"/>
    <cellStyle name="Normal 7 2 4 3 2 4" xfId="17180" xr:uid="{7D03BC0C-A631-44FB-A26B-DD9FCCBD9350}"/>
    <cellStyle name="Normal 7 2 4 3 2 4 2" xfId="31276" xr:uid="{DA4C6DE8-D8D0-4D0D-9057-1F616B15EB0F}"/>
    <cellStyle name="Normal 7 2 4 3 2 5" xfId="31273" xr:uid="{FDD98C75-24BA-4A77-A092-B3A3CA4BA552}"/>
    <cellStyle name="Normal 7 2 4 3 3" xfId="9151" xr:uid="{5CD96CE8-FA41-48E7-8FA5-4E908EE1454C}"/>
    <cellStyle name="Normal 7 2 4 3 3 2" xfId="31277" xr:uid="{B5D4585B-726B-45C6-A86C-0D18F764E59A}"/>
    <cellStyle name="Normal 7 2 4 3 4" xfId="12532" xr:uid="{0EDC65FD-99EF-40E2-891B-F77AAC8E9C3E}"/>
    <cellStyle name="Normal 7 2 4 3 4 2" xfId="31278" xr:uid="{D85104F5-3ED6-4DDA-AC7A-FBD8F53C91D7}"/>
    <cellStyle name="Normal 7 2 4 3 5" xfId="17179" xr:uid="{2A612686-C241-413F-8B02-03E5FB3F6237}"/>
    <cellStyle name="Normal 7 2 4 3 5 2" xfId="31279" xr:uid="{F8B8C0B3-22C2-46F0-A9E7-A6489925E43E}"/>
    <cellStyle name="Normal 7 2 4 3 6" xfId="31272" xr:uid="{649A2C6E-E10F-4D03-9843-BD2429BE6AD5}"/>
    <cellStyle name="Normal 7 2 4 4" xfId="4492" xr:uid="{2146F61F-167D-411C-B91D-CEEC8163FD9A}"/>
    <cellStyle name="Normal 7 2 4 4 2" xfId="4493" xr:uid="{7E8D5CBF-81E1-416B-8215-7DE8707F1144}"/>
    <cellStyle name="Normal 7 2 4 4 2 2" xfId="9154" xr:uid="{197600FA-87CF-47CF-AA61-FA3B13572700}"/>
    <cellStyle name="Normal 7 2 4 4 2 2 2" xfId="31282" xr:uid="{651597D5-8D52-423E-98B2-5E745C4EDCE0}"/>
    <cellStyle name="Normal 7 2 4 4 2 3" xfId="12535" xr:uid="{AD500005-19AC-4177-9ACD-8945CFA1018F}"/>
    <cellStyle name="Normal 7 2 4 4 2 3 2" xfId="31283" xr:uid="{BD945DEB-D3F9-4F02-A76B-1A4782AEADCE}"/>
    <cellStyle name="Normal 7 2 4 4 2 4" xfId="17182" xr:uid="{C12F3742-3A47-4CC1-B842-3586A46B1A25}"/>
    <cellStyle name="Normal 7 2 4 4 2 4 2" xfId="31284" xr:uid="{AFB104D9-3CBF-4871-BD4B-4A7E2417101C}"/>
    <cellStyle name="Normal 7 2 4 4 2 5" xfId="31281" xr:uid="{8C39D4C5-A5C4-41F4-8866-A85A5910EC7F}"/>
    <cellStyle name="Normal 7 2 4 4 3" xfId="9153" xr:uid="{BD37CBD6-E8AE-4ED9-9836-8A3763B4490D}"/>
    <cellStyle name="Normal 7 2 4 4 3 2" xfId="31285" xr:uid="{50318545-8D43-43E3-9ECD-0115866AAD3A}"/>
    <cellStyle name="Normal 7 2 4 4 4" xfId="12534" xr:uid="{F17BBDD9-E2AF-4694-B5FF-E221296F4089}"/>
    <cellStyle name="Normal 7 2 4 4 4 2" xfId="31286" xr:uid="{97DE9D71-DBFD-4617-AA5D-3875026E360F}"/>
    <cellStyle name="Normal 7 2 4 4 5" xfId="17181" xr:uid="{B7B5A9F6-1DB1-4599-9E54-0F76558FB7BC}"/>
    <cellStyle name="Normal 7 2 4 4 5 2" xfId="31287" xr:uid="{0FDD83DB-F1A2-4703-A751-A83A196A3B6A}"/>
    <cellStyle name="Normal 7 2 4 4 6" xfId="31280" xr:uid="{34C2950E-7FE2-4990-A9AF-60900987F56F}"/>
    <cellStyle name="Normal 7 2 4 5" xfId="4494" xr:uid="{DAC5E4B5-40FB-4065-92AB-AD850B0EA5F3}"/>
    <cellStyle name="Normal 7 2 4 5 2" xfId="9155" xr:uid="{2BC1D513-6513-4B67-B1E2-8CDC38B4F694}"/>
    <cellStyle name="Normal 7 2 4 5 2 2" xfId="31289" xr:uid="{31530B31-74DE-4A94-BCF2-E3CC4F3D62DF}"/>
    <cellStyle name="Normal 7 2 4 5 3" xfId="12536" xr:uid="{C05936E2-33F0-43AD-ACEA-F8051C7C6018}"/>
    <cellStyle name="Normal 7 2 4 5 3 2" xfId="31290" xr:uid="{36CA3379-B097-4EC5-8E0B-427486FE38DF}"/>
    <cellStyle name="Normal 7 2 4 5 4" xfId="17183" xr:uid="{85490172-A47B-40B1-9B88-068F72BDF2FC}"/>
    <cellStyle name="Normal 7 2 4 5 4 2" xfId="31291" xr:uid="{C609EFFC-B76B-40C5-B580-D19544EBAE00}"/>
    <cellStyle name="Normal 7 2 4 5 5" xfId="31288" xr:uid="{37997B7E-287B-4BA6-8C40-C4E228A25546}"/>
    <cellStyle name="Normal 7 2 4 6" xfId="4485" xr:uid="{20BA7705-99A8-4B6A-A833-538CA57B432C}"/>
    <cellStyle name="Normal 7 2 4 6 2" xfId="31292" xr:uid="{22F23A57-3575-4932-8EED-B77D5AF41D73}"/>
    <cellStyle name="Normal 7 2 4 7" xfId="9146" xr:uid="{FABD4F25-2632-45DA-8C85-0B21FDD8A920}"/>
    <cellStyle name="Normal 7 2 4 7 2" xfId="31293" xr:uid="{EF8DF5FE-DCC8-4DC6-B9DF-A2DCCFC7CAFB}"/>
    <cellStyle name="Normal 7 2 4 8" xfId="12527" xr:uid="{0AD2D3B7-1459-42E2-BAA4-2090964BE467}"/>
    <cellStyle name="Normal 7 2 4 8 2" xfId="31294" xr:uid="{883A4A70-443E-46DA-9F2D-9D90DE9C3C85}"/>
    <cellStyle name="Normal 7 2 4 9" xfId="17174" xr:uid="{0ED856F8-E7DC-49FF-A011-9C400AEA74CE}"/>
    <cellStyle name="Normal 7 2 4 9 2" xfId="31295" xr:uid="{6A08837B-D1BB-4133-B8F4-DD1FEB575975}"/>
    <cellStyle name="Normal 7 2 5" xfId="4495" xr:uid="{031AD309-8A2E-435F-8866-32E6101BDE31}"/>
    <cellStyle name="Normal 7 2 5 2" xfId="4496" xr:uid="{056450C8-B8B2-4190-9FF6-687C3BFB5979}"/>
    <cellStyle name="Normal 7 2 5 2 2" xfId="4497" xr:uid="{4001651F-97A2-49F4-ACA1-6C11A9D286FE}"/>
    <cellStyle name="Normal 7 2 5 2 2 2" xfId="9158" xr:uid="{155E519B-142E-43AD-A824-9FBCBEFD20AF}"/>
    <cellStyle name="Normal 7 2 5 2 2 2 2" xfId="31299" xr:uid="{8A8A8F36-4AD0-4C5C-A167-12D0381ACF34}"/>
    <cellStyle name="Normal 7 2 5 2 2 3" xfId="12539" xr:uid="{C3258EFE-FEA3-4E0F-8533-762533E61C74}"/>
    <cellStyle name="Normal 7 2 5 2 2 3 2" xfId="31300" xr:uid="{92CCD8C4-C249-4100-BD31-15F8557BC653}"/>
    <cellStyle name="Normal 7 2 5 2 2 4" xfId="17186" xr:uid="{BF01F67D-52D4-4803-B96D-60EDA0081129}"/>
    <cellStyle name="Normal 7 2 5 2 2 4 2" xfId="31301" xr:uid="{43B66D52-A0D8-4F16-83FA-48096C0800A1}"/>
    <cellStyle name="Normal 7 2 5 2 2 5" xfId="31298" xr:uid="{B6BFD30C-AD68-48C3-B2CE-A44B73F25913}"/>
    <cellStyle name="Normal 7 2 5 2 3" xfId="9157" xr:uid="{7599CB12-6A47-4747-9DC3-8E3C8C021F7A}"/>
    <cellStyle name="Normal 7 2 5 2 3 2" xfId="31302" xr:uid="{86E11D58-050F-4E85-97F7-E26917E00F80}"/>
    <cellStyle name="Normal 7 2 5 2 4" xfId="12538" xr:uid="{C16383F1-00C5-4AB4-882B-A7E855C44B75}"/>
    <cellStyle name="Normal 7 2 5 2 4 2" xfId="31303" xr:uid="{8E1AE23C-8652-4517-9572-B940D92710B8}"/>
    <cellStyle name="Normal 7 2 5 2 5" xfId="17185" xr:uid="{2669B326-9941-4E1E-B7D1-6FC7B4DF9016}"/>
    <cellStyle name="Normal 7 2 5 2 5 2" xfId="31304" xr:uid="{FB50DB53-1CE2-4C86-A6F1-68851F364BF9}"/>
    <cellStyle name="Normal 7 2 5 2 6" xfId="31297" xr:uid="{C9723D4C-8DA0-4F55-B99D-8E67244B961A}"/>
    <cellStyle name="Normal 7 2 5 3" xfId="4498" xr:uid="{7D80E54E-267B-4B77-97BE-7989FBBE45D6}"/>
    <cellStyle name="Normal 7 2 5 3 2" xfId="9159" xr:uid="{1C8164A9-BE35-4A74-A149-C3F307C40978}"/>
    <cellStyle name="Normal 7 2 5 3 2 2" xfId="31306" xr:uid="{8FBC2536-DDA9-4FC6-87E7-FAE1D5F27F1A}"/>
    <cellStyle name="Normal 7 2 5 3 3" xfId="12540" xr:uid="{F1E0DE0C-2C6A-4A0A-8206-E6C869019712}"/>
    <cellStyle name="Normal 7 2 5 3 3 2" xfId="31307" xr:uid="{352E7361-DFBC-496F-A2FF-CD8BB1D5B72A}"/>
    <cellStyle name="Normal 7 2 5 3 4" xfId="17187" xr:uid="{23753115-93E4-44F8-912B-56275DE37A1B}"/>
    <cellStyle name="Normal 7 2 5 3 4 2" xfId="31308" xr:uid="{7668C806-EBB0-4B5B-89F9-02ED2998239D}"/>
    <cellStyle name="Normal 7 2 5 3 5" xfId="31305" xr:uid="{3C10B366-8832-4BC2-85F0-941A277F094D}"/>
    <cellStyle name="Normal 7 2 5 4" xfId="9156" xr:uid="{F6EB3829-670A-418C-88CC-FD384D24F55E}"/>
    <cellStyle name="Normal 7 2 5 4 2" xfId="31309" xr:uid="{D9C025C7-5B4B-4983-9C3F-3EF920CC735D}"/>
    <cellStyle name="Normal 7 2 5 5" xfId="12537" xr:uid="{144C1374-2385-4141-B984-A03746F9040E}"/>
    <cellStyle name="Normal 7 2 5 5 2" xfId="31310" xr:uid="{7BB15D3F-60AC-4DC4-8B7F-30E5CB027A82}"/>
    <cellStyle name="Normal 7 2 5 6" xfId="17184" xr:uid="{D27A33C4-6CBC-4403-BF9D-B093F29113C7}"/>
    <cellStyle name="Normal 7 2 5 6 2" xfId="31311" xr:uid="{F329E333-EE28-4234-A84D-921CB3B36C57}"/>
    <cellStyle name="Normal 7 2 5 7" xfId="31296" xr:uid="{DADA8D3F-0427-4C54-8FC3-A94642998832}"/>
    <cellStyle name="Normal 7 2 6" xfId="4499" xr:uid="{9F6F2316-80D5-421F-847C-B75398EFAAF4}"/>
    <cellStyle name="Normal 7 2 6 2" xfId="4500" xr:uid="{8AA581A3-63F0-4B97-A449-E7BE0D1526DA}"/>
    <cellStyle name="Normal 7 2 6 2 2" xfId="4501" xr:uid="{9527B9FA-19EC-44DA-9FC5-1E8F3014AFE3}"/>
    <cellStyle name="Normal 7 2 6 2 2 2" xfId="9162" xr:uid="{CF15E21A-CA0A-456E-9C81-511FCC52CA96}"/>
    <cellStyle name="Normal 7 2 6 2 2 2 2" xfId="31315" xr:uid="{850B5856-5A2F-47AF-BE24-81D92C40E9B2}"/>
    <cellStyle name="Normal 7 2 6 2 2 3" xfId="12543" xr:uid="{0A4E14D6-6A7F-409E-BE50-4BB2C2B0945C}"/>
    <cellStyle name="Normal 7 2 6 2 2 3 2" xfId="31316" xr:uid="{00081D2A-6147-4A52-925E-E7C349199F31}"/>
    <cellStyle name="Normal 7 2 6 2 2 4" xfId="17190" xr:uid="{1CF841F4-A088-4192-BCA6-F7D44792E6CC}"/>
    <cellStyle name="Normal 7 2 6 2 2 4 2" xfId="31317" xr:uid="{03FFDAA6-1975-45FC-A275-42845084965B}"/>
    <cellStyle name="Normal 7 2 6 2 2 5" xfId="31314" xr:uid="{6FAC0D42-CCBB-449C-9A29-6DDE355496D5}"/>
    <cellStyle name="Normal 7 2 6 2 3" xfId="9161" xr:uid="{527A606D-E2CE-42DD-8209-B0AE3E505036}"/>
    <cellStyle name="Normal 7 2 6 2 3 2" xfId="31318" xr:uid="{FBC424B2-949B-4068-A46A-E71DBB5253BE}"/>
    <cellStyle name="Normal 7 2 6 2 4" xfId="12542" xr:uid="{5998182A-2F6F-4DDF-9E83-EA1FE9B12D56}"/>
    <cellStyle name="Normal 7 2 6 2 4 2" xfId="31319" xr:uid="{E07547DB-4877-4A23-BFB4-739514CAAD29}"/>
    <cellStyle name="Normal 7 2 6 2 5" xfId="17189" xr:uid="{65D342ED-9A9C-42A8-BD21-9957E7B0C740}"/>
    <cellStyle name="Normal 7 2 6 2 5 2" xfId="31320" xr:uid="{2879EAD7-B18F-465A-9836-B6C52ED5F5F5}"/>
    <cellStyle name="Normal 7 2 6 2 6" xfId="31313" xr:uid="{78E54E8B-5572-47D0-8E3F-36D72B419714}"/>
    <cellStyle name="Normal 7 2 6 3" xfId="4502" xr:uid="{96A521D7-EF32-49AC-B325-86891C1B7530}"/>
    <cellStyle name="Normal 7 2 6 3 2" xfId="9163" xr:uid="{F0284C32-5896-499E-BBC3-D856D5FD3F21}"/>
    <cellStyle name="Normal 7 2 6 3 2 2" xfId="31322" xr:uid="{63A65CB3-403C-490C-B009-0A1143A0B2F4}"/>
    <cellStyle name="Normal 7 2 6 3 3" xfId="12544" xr:uid="{FDA9C1A7-47A7-4C55-ABA4-7B06F0AFFE5A}"/>
    <cellStyle name="Normal 7 2 6 3 3 2" xfId="31323" xr:uid="{EF80133B-BAB6-4673-8A0F-191E919E3221}"/>
    <cellStyle name="Normal 7 2 6 3 4" xfId="17191" xr:uid="{407273D5-7DDC-4A4E-813E-646E2EF86E90}"/>
    <cellStyle name="Normal 7 2 6 3 4 2" xfId="31324" xr:uid="{66C00117-7153-4AF9-9A5D-EE9B88771D26}"/>
    <cellStyle name="Normal 7 2 6 3 5" xfId="31321" xr:uid="{825AFA94-E063-4812-BB2F-9A1C9E5BF2C3}"/>
    <cellStyle name="Normal 7 2 6 4" xfId="9160" xr:uid="{6D91EA3E-1BD1-4F47-93F1-6CE4729C76EC}"/>
    <cellStyle name="Normal 7 2 6 4 2" xfId="31325" xr:uid="{D75FB4EE-F7C4-4408-8676-66B6A28BFFB4}"/>
    <cellStyle name="Normal 7 2 6 5" xfId="12541" xr:uid="{80353490-3115-4D57-8ECF-20A2E6955BCF}"/>
    <cellStyle name="Normal 7 2 6 5 2" xfId="31326" xr:uid="{540B2855-1A3F-48A5-8832-056C9267DEB8}"/>
    <cellStyle name="Normal 7 2 6 6" xfId="17188" xr:uid="{B2F647C8-B7B7-45F4-9049-8387A73ED3CF}"/>
    <cellStyle name="Normal 7 2 6 6 2" xfId="31327" xr:uid="{952778F8-0B5F-47A8-A876-B6E4CBAA4F34}"/>
    <cellStyle name="Normal 7 2 6 7" xfId="31312" xr:uid="{AEA533C6-50B8-41DF-9872-763EF487CC5B}"/>
    <cellStyle name="Normal 7 2 7" xfId="4503" xr:uid="{6568877F-E5C4-49C0-87DE-1C8BECB30541}"/>
    <cellStyle name="Normal 7 2 7 2" xfId="4504" xr:uid="{F5301F2A-524D-4600-942F-4E47B9EAE8A5}"/>
    <cellStyle name="Normal 7 2 7 2 2" xfId="9165" xr:uid="{6718B9E5-19C4-4068-BE88-36EE3CEFACA6}"/>
    <cellStyle name="Normal 7 2 7 2 2 2" xfId="31330" xr:uid="{98097A39-8770-411B-B6A0-F21495051BA7}"/>
    <cellStyle name="Normal 7 2 7 2 3" xfId="12546" xr:uid="{925B4415-F17B-4FDA-BE52-824CF8D656CD}"/>
    <cellStyle name="Normal 7 2 7 2 3 2" xfId="31331" xr:uid="{B6FD1ED5-49CE-4452-BF1B-1C775FBA9A9F}"/>
    <cellStyle name="Normal 7 2 7 2 4" xfId="17193" xr:uid="{7EE7D8CC-01F6-4725-8D90-3DDC0A405331}"/>
    <cellStyle name="Normal 7 2 7 2 4 2" xfId="31332" xr:uid="{3874758D-181C-4CF5-B618-0E2DDD798165}"/>
    <cellStyle name="Normal 7 2 7 2 5" xfId="31329" xr:uid="{39CCF50D-7BC4-43AA-9855-F9F720CECF12}"/>
    <cellStyle name="Normal 7 2 7 3" xfId="9164" xr:uid="{CDDA006C-24FA-4D0F-877D-8BC84DD05DD5}"/>
    <cellStyle name="Normal 7 2 7 3 2" xfId="31333" xr:uid="{CA79219D-8FAD-4161-A2FA-C08343C73C7D}"/>
    <cellStyle name="Normal 7 2 7 4" xfId="12545" xr:uid="{886FA4F4-C284-42B3-80A0-40989FBAF1B9}"/>
    <cellStyle name="Normal 7 2 7 4 2" xfId="31334" xr:uid="{D49A9C81-6A07-423F-80F5-0B2E7C034851}"/>
    <cellStyle name="Normal 7 2 7 5" xfId="17192" xr:uid="{05DA9A48-E2E0-4E84-A607-5119A38D3072}"/>
    <cellStyle name="Normal 7 2 7 5 2" xfId="31335" xr:uid="{E5D3EE46-86D5-4463-B0E0-C4DFCF123F83}"/>
    <cellStyle name="Normal 7 2 7 6" xfId="31328" xr:uid="{13A10616-5CAF-4408-A792-494418D6A980}"/>
    <cellStyle name="Normal 7 2 8" xfId="4505" xr:uid="{765190AE-6FDF-48B4-B09E-238A3BDC90F6}"/>
    <cellStyle name="Normal 7 2 8 2" xfId="4506" xr:uid="{40A3ACF0-A03E-446A-A81B-F6AF47B8159D}"/>
    <cellStyle name="Normal 7 2 8 2 2" xfId="9167" xr:uid="{EAED1470-EB5F-4258-B306-3D7E8E373F4D}"/>
    <cellStyle name="Normal 7 2 8 2 2 2" xfId="31338" xr:uid="{0C10338E-9854-4898-8B6C-3DD4AF1FF35F}"/>
    <cellStyle name="Normal 7 2 8 2 3" xfId="12548" xr:uid="{D2C4D950-65A5-4B03-9E15-FEB4C01058FF}"/>
    <cellStyle name="Normal 7 2 8 2 3 2" xfId="31339" xr:uid="{583D69E0-4FB6-47E3-B405-BB59575FEDD1}"/>
    <cellStyle name="Normal 7 2 8 2 4" xfId="17195" xr:uid="{F70CE1C4-C047-4366-8519-385D007BA869}"/>
    <cellStyle name="Normal 7 2 8 2 4 2" xfId="31340" xr:uid="{D0A030C1-82F2-4885-8A91-08DC544FEF3A}"/>
    <cellStyle name="Normal 7 2 8 2 5" xfId="31337" xr:uid="{9D066F0E-FD7B-4846-BBE5-5C87E6CD975C}"/>
    <cellStyle name="Normal 7 2 8 3" xfId="9166" xr:uid="{380DB744-F03F-45E5-8CD0-FFDB9E468F17}"/>
    <cellStyle name="Normal 7 2 8 3 2" xfId="31341" xr:uid="{9B097DDC-C1FE-4D3A-9C65-549D09E98846}"/>
    <cellStyle name="Normal 7 2 8 4" xfId="12547" xr:uid="{6918A30D-6F5A-4B03-A983-1A89E03BA8B3}"/>
    <cellStyle name="Normal 7 2 8 4 2" xfId="31342" xr:uid="{F137F9B8-3B2C-4C3A-BF69-C5C538FA2453}"/>
    <cellStyle name="Normal 7 2 8 5" xfId="17194" xr:uid="{B7CD0015-5AF3-4FD8-BC93-72C18026397B}"/>
    <cellStyle name="Normal 7 2 8 5 2" xfId="31343" xr:uid="{1A3E1E9F-4379-4F1D-9CE9-9C728F8A5A89}"/>
    <cellStyle name="Normal 7 2 8 6" xfId="31336" xr:uid="{CA386D47-7A8F-40A1-857F-26A0A75325E8}"/>
    <cellStyle name="Normal 7 2 9" xfId="4507" xr:uid="{B776D339-8249-4C9B-894F-5B1C71E8F26B}"/>
    <cellStyle name="Normal 7 2 9 2" xfId="9168" xr:uid="{AD5B888B-A220-47EC-BC70-3C812F183016}"/>
    <cellStyle name="Normal 7 2 9 2 2" xfId="31345" xr:uid="{A842FFB0-BC4D-4F48-9351-98605E0C9476}"/>
    <cellStyle name="Normal 7 2 9 3" xfId="12549" xr:uid="{5B4B78DE-7658-4733-AA18-EE2293DD3E4A}"/>
    <cellStyle name="Normal 7 2 9 3 2" xfId="31346" xr:uid="{303DC704-545A-481E-B332-9777BADD89F2}"/>
    <cellStyle name="Normal 7 2 9 4" xfId="17196" xr:uid="{47D4716A-2DAA-455A-88F6-D3C735628943}"/>
    <cellStyle name="Normal 7 2 9 4 2" xfId="31347" xr:uid="{232C2028-6F93-435B-9348-8C57037BD7E3}"/>
    <cellStyle name="Normal 7 2 9 5" xfId="31344" xr:uid="{EF2E70C6-620B-4FAF-89DD-9931DBFC5ACB}"/>
    <cellStyle name="Normal 7 3" xfId="210" xr:uid="{675E7FEE-4502-4944-9FF1-D2C76E604583}"/>
    <cellStyle name="Normal 7 3 10" xfId="9169" xr:uid="{090952DF-45C9-4987-AA4F-442E5D89D25F}"/>
    <cellStyle name="Normal 7 3 10 2" xfId="31349" xr:uid="{E4546528-9180-4685-88EA-6CDBFABCB64A}"/>
    <cellStyle name="Normal 7 3 11" xfId="12550" xr:uid="{118741C7-A171-41E0-94FF-E32C9EC5FFF8}"/>
    <cellStyle name="Normal 7 3 11 2" xfId="31350" xr:uid="{67DAA63A-0E37-4FA2-9E7B-9A889889E3B5}"/>
    <cellStyle name="Normal 7 3 12" xfId="17197" xr:uid="{72B1C95B-ABC5-41EF-92B7-EC903AEEDE41}"/>
    <cellStyle name="Normal 7 3 12 2" xfId="31351" xr:uid="{F728A4A0-0537-4F6C-8085-31CDBF5AE88F}"/>
    <cellStyle name="Normal 7 3 13" xfId="31348" xr:uid="{F9B789CB-8ECC-4622-AD89-0BD7030B29DD}"/>
    <cellStyle name="Normal 7 3 2" xfId="291" xr:uid="{2BA7C82E-F585-4F34-B121-BCB155A4B894}"/>
    <cellStyle name="Normal 7 3 2 10" xfId="31352" xr:uid="{EAA00497-521C-498D-88BA-CF6022DA85A7}"/>
    <cellStyle name="Normal 7 3 2 2" xfId="4510" xr:uid="{D4B407E6-0CCC-4B5D-9BFD-81E7AB593726}"/>
    <cellStyle name="Normal 7 3 2 2 2" xfId="4511" xr:uid="{A73A05B2-AAC5-40A3-AE22-9C18D8DC60EB}"/>
    <cellStyle name="Normal 7 3 2 2 2 2" xfId="4512" xr:uid="{831C8931-FF26-41C2-9FF6-CBDFCF0A1B11}"/>
    <cellStyle name="Normal 7 3 2 2 2 2 2" xfId="9173" xr:uid="{59DC27F4-91E3-4E77-9DF1-E4E640F14255}"/>
    <cellStyle name="Normal 7 3 2 2 2 2 2 2" xfId="31356" xr:uid="{964270FE-20A9-4966-B69E-2ACE6FAA0FAF}"/>
    <cellStyle name="Normal 7 3 2 2 2 2 3" xfId="12554" xr:uid="{A308CAD4-5AE5-44D6-A137-CFB683D9966E}"/>
    <cellStyle name="Normal 7 3 2 2 2 2 3 2" xfId="31357" xr:uid="{6295E732-B682-4774-AF6A-BADF04D42836}"/>
    <cellStyle name="Normal 7 3 2 2 2 2 4" xfId="17201" xr:uid="{542E118C-D64D-415F-B795-2C09A3046C84}"/>
    <cellStyle name="Normal 7 3 2 2 2 2 4 2" xfId="31358" xr:uid="{DF4FC3FD-EAF1-4258-86BC-C79DB06DE8BA}"/>
    <cellStyle name="Normal 7 3 2 2 2 2 5" xfId="31355" xr:uid="{FC066C92-AF03-4864-90B7-366B37E2625D}"/>
    <cellStyle name="Normal 7 3 2 2 2 3" xfId="9172" xr:uid="{2ADADAA3-8C5A-441C-B326-39D87B1D5BE8}"/>
    <cellStyle name="Normal 7 3 2 2 2 3 2" xfId="31359" xr:uid="{E1452B2D-8660-4330-9760-1D59A6A80F9B}"/>
    <cellStyle name="Normal 7 3 2 2 2 4" xfId="12553" xr:uid="{AD04D576-0794-4232-84CD-90512513FAB1}"/>
    <cellStyle name="Normal 7 3 2 2 2 4 2" xfId="31360" xr:uid="{19E7B00D-5DE4-411E-960D-3B9DABE026A2}"/>
    <cellStyle name="Normal 7 3 2 2 2 5" xfId="17200" xr:uid="{5C7B8C63-48C2-4A52-850D-7988B54F1F0E}"/>
    <cellStyle name="Normal 7 3 2 2 2 5 2" xfId="31361" xr:uid="{55EAD80D-3A31-4972-A459-16C8DAA7B0F8}"/>
    <cellStyle name="Normal 7 3 2 2 2 6" xfId="31354" xr:uid="{C7C1212A-DAF3-408D-9992-FFA7D69EE3A7}"/>
    <cellStyle name="Normal 7 3 2 2 3" xfId="4513" xr:uid="{47465E64-1E49-4705-9687-54C05004E227}"/>
    <cellStyle name="Normal 7 3 2 2 3 2" xfId="9174" xr:uid="{1AC41606-154D-44FB-A583-D9FC05979D76}"/>
    <cellStyle name="Normal 7 3 2 2 3 2 2" xfId="31363" xr:uid="{2A6E6518-C121-4E64-B1EF-1C81CA40C4D8}"/>
    <cellStyle name="Normal 7 3 2 2 3 3" xfId="12555" xr:uid="{81A381D3-3100-44DD-A61A-90949F269CA0}"/>
    <cellStyle name="Normal 7 3 2 2 3 3 2" xfId="31364" xr:uid="{E144B574-F945-44DA-AC7E-92A07580A120}"/>
    <cellStyle name="Normal 7 3 2 2 3 4" xfId="17202" xr:uid="{502F77D6-9337-442B-AAE9-0CED30E1B02B}"/>
    <cellStyle name="Normal 7 3 2 2 3 4 2" xfId="31365" xr:uid="{C7EF8326-50F8-4703-B364-9AFA12D8AB0F}"/>
    <cellStyle name="Normal 7 3 2 2 3 5" xfId="31362" xr:uid="{84AF406B-EA91-4041-BF71-DD7999158B4B}"/>
    <cellStyle name="Normal 7 3 2 2 4" xfId="9171" xr:uid="{6622D48C-AAD1-4606-BD0C-4ED586866BC8}"/>
    <cellStyle name="Normal 7 3 2 2 4 2" xfId="31366" xr:uid="{67FE5891-F323-41FC-975D-6B4BA9900D1C}"/>
    <cellStyle name="Normal 7 3 2 2 5" xfId="12552" xr:uid="{9B354264-AE2C-41EA-9745-DB4A4C5FF761}"/>
    <cellStyle name="Normal 7 3 2 2 5 2" xfId="31367" xr:uid="{4C561777-9E27-40F5-9C65-8708745B4367}"/>
    <cellStyle name="Normal 7 3 2 2 6" xfId="17199" xr:uid="{7E89F920-E10E-4726-A9F5-637F4E5DC7D2}"/>
    <cellStyle name="Normal 7 3 2 2 6 2" xfId="31368" xr:uid="{F6BC9F53-55C3-4845-99EC-8A28FCD33006}"/>
    <cellStyle name="Normal 7 3 2 2 7" xfId="31353" xr:uid="{8E91E4F2-43CC-4906-B486-AC1F9170A1EF}"/>
    <cellStyle name="Normal 7 3 2 3" xfId="4514" xr:uid="{A57F57D1-60AE-47DB-A7C5-A4366851D011}"/>
    <cellStyle name="Normal 7 3 2 3 2" xfId="4515" xr:uid="{34E7CA7F-891C-4F44-9875-25335456059B}"/>
    <cellStyle name="Normal 7 3 2 3 2 2" xfId="4516" xr:uid="{5C51D889-66C4-41AF-BB5D-0897767E83EF}"/>
    <cellStyle name="Normal 7 3 2 3 2 2 2" xfId="9177" xr:uid="{75C11417-1DD0-406F-B30C-29750CB057B1}"/>
    <cellStyle name="Normal 7 3 2 3 2 2 2 2" xfId="31372" xr:uid="{853DA03B-5669-4492-B346-C0F7E39E2323}"/>
    <cellStyle name="Normal 7 3 2 3 2 2 3" xfId="12558" xr:uid="{A71BA870-5477-4B79-A024-E64D6D9C6D9D}"/>
    <cellStyle name="Normal 7 3 2 3 2 2 3 2" xfId="31373" xr:uid="{353F1887-1D8A-4490-ABA4-A9AEB71CA623}"/>
    <cellStyle name="Normal 7 3 2 3 2 2 4" xfId="17205" xr:uid="{647B2043-0E62-4A5B-BA23-D3F97B19B573}"/>
    <cellStyle name="Normal 7 3 2 3 2 2 4 2" xfId="31374" xr:uid="{772F2391-349C-4AAC-AA5A-05F95842B951}"/>
    <cellStyle name="Normal 7 3 2 3 2 2 5" xfId="31371" xr:uid="{DE2CC2B4-1EAE-4211-88CD-E95195DF147E}"/>
    <cellStyle name="Normal 7 3 2 3 2 3" xfId="9176" xr:uid="{D0F44810-143B-4CDB-85D8-85345E7CE877}"/>
    <cellStyle name="Normal 7 3 2 3 2 3 2" xfId="31375" xr:uid="{AC85AABE-AC7E-40BD-AE59-04E343AB581A}"/>
    <cellStyle name="Normal 7 3 2 3 2 4" xfId="12557" xr:uid="{3E9C35E6-908A-4478-8D47-6A9C85C80518}"/>
    <cellStyle name="Normal 7 3 2 3 2 4 2" xfId="31376" xr:uid="{5F2E800D-B07E-456F-BB42-ED7A2808071F}"/>
    <cellStyle name="Normal 7 3 2 3 2 5" xfId="17204" xr:uid="{6217AE27-635B-451E-9AA0-A4B8017A0A75}"/>
    <cellStyle name="Normal 7 3 2 3 2 5 2" xfId="31377" xr:uid="{A4D562F4-5335-41DD-BC75-35796F4A0546}"/>
    <cellStyle name="Normal 7 3 2 3 2 6" xfId="31370" xr:uid="{1210A693-935C-4502-A2B2-F5E93DAB5319}"/>
    <cellStyle name="Normal 7 3 2 3 3" xfId="4517" xr:uid="{A059AF3B-4FB5-4E58-8036-D625B36998E7}"/>
    <cellStyle name="Normal 7 3 2 3 3 2" xfId="9178" xr:uid="{67B43EE3-2736-4237-B63B-7BFAABED0B3A}"/>
    <cellStyle name="Normal 7 3 2 3 3 2 2" xfId="31379" xr:uid="{79587CD3-4019-42C1-A227-EB494807D2AE}"/>
    <cellStyle name="Normal 7 3 2 3 3 3" xfId="12559" xr:uid="{2CA9C62E-15C3-413B-8E0E-B77BBD02AB0B}"/>
    <cellStyle name="Normal 7 3 2 3 3 3 2" xfId="31380" xr:uid="{B3E7D2D1-80AD-4BED-A084-793E67E1EDFC}"/>
    <cellStyle name="Normal 7 3 2 3 3 4" xfId="17206" xr:uid="{61849D37-3BCE-463B-97A8-E62D8E81383B}"/>
    <cellStyle name="Normal 7 3 2 3 3 4 2" xfId="31381" xr:uid="{2D2C7951-6E2A-4143-A955-64D24E105EFB}"/>
    <cellStyle name="Normal 7 3 2 3 3 5" xfId="31378" xr:uid="{D3899096-C0C3-4711-BF19-5B7B995B9FF7}"/>
    <cellStyle name="Normal 7 3 2 3 4" xfId="9175" xr:uid="{47A6B284-47E2-446C-A8CF-218DAA7454FA}"/>
    <cellStyle name="Normal 7 3 2 3 4 2" xfId="31382" xr:uid="{BA36A215-14F8-4C89-AAE3-5BE2CCD7FC73}"/>
    <cellStyle name="Normal 7 3 2 3 5" xfId="12556" xr:uid="{0CD41908-6929-4BBA-89A0-9B534A56B02A}"/>
    <cellStyle name="Normal 7 3 2 3 5 2" xfId="31383" xr:uid="{F7E51372-BA43-4A04-9973-D272A630F57B}"/>
    <cellStyle name="Normal 7 3 2 3 6" xfId="17203" xr:uid="{5D90153A-FF48-4F1A-9F76-0FE5C9A7324A}"/>
    <cellStyle name="Normal 7 3 2 3 6 2" xfId="31384" xr:uid="{D8462623-2494-4404-B70B-2B61054BEC97}"/>
    <cellStyle name="Normal 7 3 2 3 7" xfId="31369" xr:uid="{3B15138E-1776-4065-B80D-746DF6FBFEBA}"/>
    <cellStyle name="Normal 7 3 2 4" xfId="4518" xr:uid="{D4C1741D-EAF1-49F5-9FEC-FB7A388947F0}"/>
    <cellStyle name="Normal 7 3 2 4 2" xfId="4519" xr:uid="{9CBECC2F-B7DF-47E4-B63E-D6EB57C59B78}"/>
    <cellStyle name="Normal 7 3 2 4 2 2" xfId="9180" xr:uid="{683BC9B2-F9DA-4DF5-95ED-816211172C53}"/>
    <cellStyle name="Normal 7 3 2 4 2 2 2" xfId="31387" xr:uid="{C29AE766-A3C2-4078-BDB6-4BCD4D4D2E76}"/>
    <cellStyle name="Normal 7 3 2 4 2 3" xfId="12561" xr:uid="{488A484D-36E2-468A-9714-7089DC02D021}"/>
    <cellStyle name="Normal 7 3 2 4 2 3 2" xfId="31388" xr:uid="{97CFB9C5-A78E-46FD-A077-9187A204A83C}"/>
    <cellStyle name="Normal 7 3 2 4 2 4" xfId="17208" xr:uid="{3FD629BD-389E-4015-B1B8-DFD42362DBED}"/>
    <cellStyle name="Normal 7 3 2 4 2 4 2" xfId="31389" xr:uid="{75AA858F-2E58-43C6-9689-78B75BB36D5C}"/>
    <cellStyle name="Normal 7 3 2 4 2 5" xfId="31386" xr:uid="{FFA4F644-9102-46DC-AA61-96972ED86ED2}"/>
    <cellStyle name="Normal 7 3 2 4 3" xfId="9179" xr:uid="{633D53A2-C556-4EFC-8EC1-7DC6933416E9}"/>
    <cellStyle name="Normal 7 3 2 4 3 2" xfId="31390" xr:uid="{2DC38547-B6E6-471B-A8DE-3051E0429BBA}"/>
    <cellStyle name="Normal 7 3 2 4 4" xfId="12560" xr:uid="{4999C971-12E9-4E02-9A60-B558F72EA067}"/>
    <cellStyle name="Normal 7 3 2 4 4 2" xfId="31391" xr:uid="{870B6463-4AA3-4C54-87E2-1011D8A2FB65}"/>
    <cellStyle name="Normal 7 3 2 4 5" xfId="17207" xr:uid="{ECBC59AC-1986-487B-A319-B03CC03C705F}"/>
    <cellStyle name="Normal 7 3 2 4 5 2" xfId="31392" xr:uid="{6734AF2C-A560-4B76-8C67-6CBB19BF448B}"/>
    <cellStyle name="Normal 7 3 2 4 6" xfId="31385" xr:uid="{29EAF52E-F84B-4BF4-83F7-399BA84C0F5B}"/>
    <cellStyle name="Normal 7 3 2 5" xfId="4520" xr:uid="{19ACF4C6-FEC3-418A-8347-BB9D2365DF9D}"/>
    <cellStyle name="Normal 7 3 2 5 2" xfId="9181" xr:uid="{FC3F9BF9-14B4-4797-B478-30232573B1BC}"/>
    <cellStyle name="Normal 7 3 2 5 2 2" xfId="31394" xr:uid="{59FE8196-BCC4-48D2-A38D-A1D0786217E6}"/>
    <cellStyle name="Normal 7 3 2 5 3" xfId="12562" xr:uid="{344B8D8E-0A62-42B0-A33D-A2F5CEBA5587}"/>
    <cellStyle name="Normal 7 3 2 5 3 2" xfId="31395" xr:uid="{F92FC335-AD7C-4DFB-963F-6E0D226F6566}"/>
    <cellStyle name="Normal 7 3 2 5 4" xfId="17209" xr:uid="{83CE3420-E992-483F-A17C-9DDDBC7CA171}"/>
    <cellStyle name="Normal 7 3 2 5 4 2" xfId="31396" xr:uid="{678617CD-0F5D-47AB-AA2D-3895C6C2CDBA}"/>
    <cellStyle name="Normal 7 3 2 5 5" xfId="31393" xr:uid="{52C9257D-440D-4D0E-ACF6-91C2246F3C3A}"/>
    <cellStyle name="Normal 7 3 2 6" xfId="4509" xr:uid="{2377CCEC-B32B-49D5-87ED-E099A54BB745}"/>
    <cellStyle name="Normal 7 3 2 6 2" xfId="31397" xr:uid="{5FB1F53C-70AC-4540-9C73-A060599D5A40}"/>
    <cellStyle name="Normal 7 3 2 7" xfId="9170" xr:uid="{10939649-00F1-4BBA-A670-D35990FA9D24}"/>
    <cellStyle name="Normal 7 3 2 7 2" xfId="31398" xr:uid="{AD2507AD-100F-4AE1-B13A-04E942E44819}"/>
    <cellStyle name="Normal 7 3 2 8" xfId="12551" xr:uid="{128266FC-9ACC-40F1-8F8C-C9459589457D}"/>
    <cellStyle name="Normal 7 3 2 8 2" xfId="31399" xr:uid="{8FCC1A24-817A-474F-B998-1A25C98E4293}"/>
    <cellStyle name="Normal 7 3 2 9" xfId="17198" xr:uid="{9173567D-54BC-421E-824A-67BF7B259D9A}"/>
    <cellStyle name="Normal 7 3 2 9 2" xfId="31400" xr:uid="{26429941-AA30-40F8-873B-A51D35AD2E33}"/>
    <cellStyle name="Normal 7 3 3" xfId="378" xr:uid="{6F2DB6D0-83B0-4340-B268-16FFDFB7C7C1}"/>
    <cellStyle name="Normal 7 3 3 10" xfId="31401" xr:uid="{CF46F02B-00D7-4815-A571-2F5B8B7EF01A}"/>
    <cellStyle name="Normal 7 3 3 2" xfId="4522" xr:uid="{2EF80AD7-C4D6-4056-AEB8-6E14DBF143D5}"/>
    <cellStyle name="Normal 7 3 3 2 2" xfId="4523" xr:uid="{A94C43DF-DD4A-473F-9FCF-C341A273AE12}"/>
    <cellStyle name="Normal 7 3 3 2 2 2" xfId="4524" xr:uid="{2B83750B-BA16-4E0C-9890-A61229FD90C2}"/>
    <cellStyle name="Normal 7 3 3 2 2 2 2" xfId="9185" xr:uid="{875A207A-8298-4199-AEAD-D352DB22C683}"/>
    <cellStyle name="Normal 7 3 3 2 2 2 2 2" xfId="31405" xr:uid="{81F34CB8-5BDE-4C03-BA8A-0E1BB47EEC59}"/>
    <cellStyle name="Normal 7 3 3 2 2 2 3" xfId="12566" xr:uid="{63E48D0B-C94C-4D71-881D-F8C1495EF153}"/>
    <cellStyle name="Normal 7 3 3 2 2 2 3 2" xfId="31406" xr:uid="{656B01FF-3DB0-4A99-8738-B0F0FC5B9DCE}"/>
    <cellStyle name="Normal 7 3 3 2 2 2 4" xfId="17213" xr:uid="{6DD4245A-605F-4189-B96B-805F23973928}"/>
    <cellStyle name="Normal 7 3 3 2 2 2 4 2" xfId="31407" xr:uid="{357E4AEA-0ADB-4089-AE99-F8DAA15B8717}"/>
    <cellStyle name="Normal 7 3 3 2 2 2 5" xfId="31404" xr:uid="{0E033D4B-01FD-45AC-A7A1-8BCEB3243DF2}"/>
    <cellStyle name="Normal 7 3 3 2 2 3" xfId="9184" xr:uid="{EA3E88D2-6ADD-4DBC-9238-385D54B48F60}"/>
    <cellStyle name="Normal 7 3 3 2 2 3 2" xfId="31408" xr:uid="{19539B9A-0CF3-45A6-8C2C-3A135AAD9418}"/>
    <cellStyle name="Normal 7 3 3 2 2 4" xfId="12565" xr:uid="{8A95D295-4E12-4C51-9629-0A781ACB2414}"/>
    <cellStyle name="Normal 7 3 3 2 2 4 2" xfId="31409" xr:uid="{AABE625F-9EB8-4BF0-A05D-E719FAC50F7D}"/>
    <cellStyle name="Normal 7 3 3 2 2 5" xfId="17212" xr:uid="{039E35E5-0E12-4B0D-A674-E1361F232788}"/>
    <cellStyle name="Normal 7 3 3 2 2 5 2" xfId="31410" xr:uid="{8E21D4A4-8CBA-4B29-830C-997B5FBC5842}"/>
    <cellStyle name="Normal 7 3 3 2 2 6" xfId="31403" xr:uid="{B32E860B-EB2E-4BCE-B738-E4E1DE8BEA98}"/>
    <cellStyle name="Normal 7 3 3 2 3" xfId="4525" xr:uid="{A76DB388-C113-48A2-B608-79EB1FF1374C}"/>
    <cellStyle name="Normal 7 3 3 2 3 2" xfId="9186" xr:uid="{BD8E66A8-67C0-4B99-87D5-23773B7B5F19}"/>
    <cellStyle name="Normal 7 3 3 2 3 2 2" xfId="31412" xr:uid="{43089554-CF73-49CE-A964-8FE82FCC98BF}"/>
    <cellStyle name="Normal 7 3 3 2 3 3" xfId="12567" xr:uid="{F9D46A71-7A97-44BB-80E8-A7C94A0F51F2}"/>
    <cellStyle name="Normal 7 3 3 2 3 3 2" xfId="31413" xr:uid="{E9738A0A-90DD-47E6-AF6A-7D86BA39AD08}"/>
    <cellStyle name="Normal 7 3 3 2 3 4" xfId="17214" xr:uid="{8B4F1845-4038-4C73-872C-8A19044DD3EA}"/>
    <cellStyle name="Normal 7 3 3 2 3 4 2" xfId="31414" xr:uid="{C74A43EA-980F-4F01-857B-9F9110A9E993}"/>
    <cellStyle name="Normal 7 3 3 2 3 5" xfId="31411" xr:uid="{EDF76404-8BD6-40D3-801B-37A2E46275A4}"/>
    <cellStyle name="Normal 7 3 3 2 4" xfId="9183" xr:uid="{ABD776C2-628B-40ED-B957-F0D6B0A49793}"/>
    <cellStyle name="Normal 7 3 3 2 4 2" xfId="31415" xr:uid="{739513B6-50A1-4084-8683-65007B004FAA}"/>
    <cellStyle name="Normal 7 3 3 2 5" xfId="12564" xr:uid="{D31CE337-BF03-477B-A8FD-970286272F1A}"/>
    <cellStyle name="Normal 7 3 3 2 5 2" xfId="31416" xr:uid="{4261EBD1-363F-4DA8-9F2A-2F16205A4353}"/>
    <cellStyle name="Normal 7 3 3 2 6" xfId="17211" xr:uid="{2A53DC4F-EA25-4E3A-8025-131DD6B37E26}"/>
    <cellStyle name="Normal 7 3 3 2 6 2" xfId="31417" xr:uid="{512C21F3-AF15-4C38-BCE2-722BC6D1F5F1}"/>
    <cellStyle name="Normal 7 3 3 2 7" xfId="31402" xr:uid="{E66AD0F8-8C40-4E65-AAC6-9633315C8210}"/>
    <cellStyle name="Normal 7 3 3 3" xfId="4526" xr:uid="{E40439E8-3162-4A34-852E-19E5409EADB0}"/>
    <cellStyle name="Normal 7 3 3 3 2" xfId="4527" xr:uid="{E35D0DD8-54D4-4EA3-8945-6CEFF1D91EDD}"/>
    <cellStyle name="Normal 7 3 3 3 2 2" xfId="4528" xr:uid="{AE1FA8D4-525F-4F73-964C-3B0F8BEB3CEF}"/>
    <cellStyle name="Normal 7 3 3 3 2 2 2" xfId="9189" xr:uid="{CBEACEB6-913D-4C77-96B7-7A30DC5C403F}"/>
    <cellStyle name="Normal 7 3 3 3 2 2 2 2" xfId="31421" xr:uid="{2CDA71D0-3461-4B00-87B0-1596F9657867}"/>
    <cellStyle name="Normal 7 3 3 3 2 2 3" xfId="12570" xr:uid="{E408C057-18A0-43E3-BE30-C70636DE7F4C}"/>
    <cellStyle name="Normal 7 3 3 3 2 2 3 2" xfId="31422" xr:uid="{EF39EE37-C259-460A-B4F9-2EE7BFC0AA07}"/>
    <cellStyle name="Normal 7 3 3 3 2 2 4" xfId="17217" xr:uid="{BAC144A5-AEC0-4298-AE0F-3A191604E327}"/>
    <cellStyle name="Normal 7 3 3 3 2 2 4 2" xfId="31423" xr:uid="{8BDB4E11-941A-4572-927D-44F55618F95F}"/>
    <cellStyle name="Normal 7 3 3 3 2 2 5" xfId="31420" xr:uid="{C4FBEAD6-842B-48EE-8D11-3FD597D4B1F1}"/>
    <cellStyle name="Normal 7 3 3 3 2 3" xfId="9188" xr:uid="{3C2AD4F1-BEFD-48FC-B12A-EF54FA70C9EE}"/>
    <cellStyle name="Normal 7 3 3 3 2 3 2" xfId="31424" xr:uid="{038F782E-5E05-4C57-9BBE-B19FA7C0CE81}"/>
    <cellStyle name="Normal 7 3 3 3 2 4" xfId="12569" xr:uid="{C122CC90-2E3F-4C79-A5FE-59F86FBB8E02}"/>
    <cellStyle name="Normal 7 3 3 3 2 4 2" xfId="31425" xr:uid="{0CBBC7E9-EA00-427D-868F-57CAAD2B9FD3}"/>
    <cellStyle name="Normal 7 3 3 3 2 5" xfId="17216" xr:uid="{076C9460-D1BF-449A-9177-143D246BD195}"/>
    <cellStyle name="Normal 7 3 3 3 2 5 2" xfId="31426" xr:uid="{FE54D164-ED9C-4BB8-84D5-7599E7E68BD9}"/>
    <cellStyle name="Normal 7 3 3 3 2 6" xfId="31419" xr:uid="{8DBF87A2-C48B-4362-A712-170A66B642BF}"/>
    <cellStyle name="Normal 7 3 3 3 3" xfId="4529" xr:uid="{6AE79E45-3678-4772-8D0F-5927A85BB884}"/>
    <cellStyle name="Normal 7 3 3 3 3 2" xfId="9190" xr:uid="{F4EC87E0-40EC-47D6-8BB3-4A3E5F8D4FAD}"/>
    <cellStyle name="Normal 7 3 3 3 3 2 2" xfId="31428" xr:uid="{990AC289-42AF-4E10-93D8-77F3AA01D244}"/>
    <cellStyle name="Normal 7 3 3 3 3 3" xfId="12571" xr:uid="{03374733-1F87-4115-A88E-346962A9C1B5}"/>
    <cellStyle name="Normal 7 3 3 3 3 3 2" xfId="31429" xr:uid="{6CBF6D7C-23B2-434A-B4B6-563C1E036A49}"/>
    <cellStyle name="Normal 7 3 3 3 3 4" xfId="17218" xr:uid="{164B7475-3E53-47E8-A285-B88D9DADFD9F}"/>
    <cellStyle name="Normal 7 3 3 3 3 4 2" xfId="31430" xr:uid="{2FEFCD13-B506-4BF7-9488-CF8C34D1E383}"/>
    <cellStyle name="Normal 7 3 3 3 3 5" xfId="31427" xr:uid="{F2956216-AF96-45C8-B79F-CE646682F751}"/>
    <cellStyle name="Normal 7 3 3 3 4" xfId="9187" xr:uid="{81BA27DF-AF5B-40B9-B915-F1F3B4E228B2}"/>
    <cellStyle name="Normal 7 3 3 3 4 2" xfId="31431" xr:uid="{A763E11C-77EA-4807-AD22-5344C9850F81}"/>
    <cellStyle name="Normal 7 3 3 3 5" xfId="12568" xr:uid="{C319DAD2-011A-4710-84AD-023169BCC043}"/>
    <cellStyle name="Normal 7 3 3 3 5 2" xfId="31432" xr:uid="{315E8EBF-45FD-45F1-9D12-1EC4B0036668}"/>
    <cellStyle name="Normal 7 3 3 3 6" xfId="17215" xr:uid="{A52A7FF1-8DC1-4DB9-B0D7-F4817F21DEB3}"/>
    <cellStyle name="Normal 7 3 3 3 6 2" xfId="31433" xr:uid="{8062431D-E1A8-4BFA-98DA-F66FAEE3C985}"/>
    <cellStyle name="Normal 7 3 3 3 7" xfId="31418" xr:uid="{9EE1C3CD-3D70-4B98-BF93-6FED5A91D58B}"/>
    <cellStyle name="Normal 7 3 3 4" xfId="4530" xr:uid="{B8F22943-5FD2-45E1-B738-358826A1AFD2}"/>
    <cellStyle name="Normal 7 3 3 4 2" xfId="4531" xr:uid="{7D39DBCD-F4F2-4932-BAE9-7ED09A4CE117}"/>
    <cellStyle name="Normal 7 3 3 4 2 2" xfId="9192" xr:uid="{58CFFB34-1BC0-4E03-95FF-F8C96CC4AE8A}"/>
    <cellStyle name="Normal 7 3 3 4 2 2 2" xfId="31436" xr:uid="{2F7038B7-EB77-4830-BCE2-A60E5715BA89}"/>
    <cellStyle name="Normal 7 3 3 4 2 3" xfId="12573" xr:uid="{3FF5A961-1F3C-443E-B88F-3452D1D97974}"/>
    <cellStyle name="Normal 7 3 3 4 2 3 2" xfId="31437" xr:uid="{29D305C2-ABC4-4899-9301-7CEB8AA115EB}"/>
    <cellStyle name="Normal 7 3 3 4 2 4" xfId="17220" xr:uid="{A80410C3-D8A1-4FC4-AE4F-974687495EEF}"/>
    <cellStyle name="Normal 7 3 3 4 2 4 2" xfId="31438" xr:uid="{1BC63666-C9D2-4B39-9AF2-683F3873A1E0}"/>
    <cellStyle name="Normal 7 3 3 4 2 5" xfId="31435" xr:uid="{CC16F723-14B3-4918-839B-3F0F3F7784B9}"/>
    <cellStyle name="Normal 7 3 3 4 3" xfId="9191" xr:uid="{E2782524-8FC9-48F6-8CF6-EE1DD36CFF97}"/>
    <cellStyle name="Normal 7 3 3 4 3 2" xfId="31439" xr:uid="{4502356E-E95E-4726-9C05-B01FFAF17B1E}"/>
    <cellStyle name="Normal 7 3 3 4 4" xfId="12572" xr:uid="{42201C28-9F81-454A-8A4B-DB02D2E9149A}"/>
    <cellStyle name="Normal 7 3 3 4 4 2" xfId="31440" xr:uid="{77A70899-B8C1-4015-B8BF-672D086A368E}"/>
    <cellStyle name="Normal 7 3 3 4 5" xfId="17219" xr:uid="{C051B39D-3CFD-4927-A059-F9582516BE58}"/>
    <cellStyle name="Normal 7 3 3 4 5 2" xfId="31441" xr:uid="{D588F752-DD05-4137-BB49-3D74777C8BED}"/>
    <cellStyle name="Normal 7 3 3 4 6" xfId="31434" xr:uid="{FC94389B-700B-4D5A-AE01-11316A036150}"/>
    <cellStyle name="Normal 7 3 3 5" xfId="4532" xr:uid="{E661B53F-0BCE-4B3E-BE68-58780D58166A}"/>
    <cellStyle name="Normal 7 3 3 5 2" xfId="9193" xr:uid="{ECCC9211-959D-4784-90A0-6C0FD9F13FF8}"/>
    <cellStyle name="Normal 7 3 3 5 2 2" xfId="31443" xr:uid="{161C1901-647B-4D87-84BB-852AB81646F7}"/>
    <cellStyle name="Normal 7 3 3 5 3" xfId="12574" xr:uid="{C75F0C4A-AEA2-4066-AC0D-25C53DE6D2BD}"/>
    <cellStyle name="Normal 7 3 3 5 3 2" xfId="31444" xr:uid="{44ECA81D-1BBC-4CD8-A741-B5A300D5C6B5}"/>
    <cellStyle name="Normal 7 3 3 5 4" xfId="17221" xr:uid="{0E28FD7C-EBBC-45B6-AE2A-16D7C69084D2}"/>
    <cellStyle name="Normal 7 3 3 5 4 2" xfId="31445" xr:uid="{8B4FB1C0-E230-4452-9E39-D965E7F1649F}"/>
    <cellStyle name="Normal 7 3 3 5 5" xfId="31442" xr:uid="{BFF3174F-72B1-4007-864F-259F57DF1D4A}"/>
    <cellStyle name="Normal 7 3 3 6" xfId="4521" xr:uid="{91C682BB-ECC1-4297-8822-7D7907946980}"/>
    <cellStyle name="Normal 7 3 3 6 2" xfId="31446" xr:uid="{E7096D4E-04C3-4C10-9B80-3D7A4BB279EB}"/>
    <cellStyle name="Normal 7 3 3 7" xfId="9182" xr:uid="{515AB609-18EC-4C2F-92DB-8EE7E7389E88}"/>
    <cellStyle name="Normal 7 3 3 7 2" xfId="31447" xr:uid="{124CBB07-B565-463F-AF70-679B52354554}"/>
    <cellStyle name="Normal 7 3 3 8" xfId="12563" xr:uid="{58A082F1-0DD6-43FC-93F7-5A00EB3509C8}"/>
    <cellStyle name="Normal 7 3 3 8 2" xfId="31448" xr:uid="{0F5D0922-0E16-4B5A-B360-FDEC519E1E41}"/>
    <cellStyle name="Normal 7 3 3 9" xfId="17210" xr:uid="{3EE429BA-FDE6-4AE0-BCEB-C015CC17A16B}"/>
    <cellStyle name="Normal 7 3 3 9 2" xfId="31449" xr:uid="{4B518CEA-4803-432A-93BA-CFC78E64813C}"/>
    <cellStyle name="Normal 7 3 4" xfId="4533" xr:uid="{4E048307-D421-4931-A647-0E7727C78BAE}"/>
    <cellStyle name="Normal 7 3 4 2" xfId="4534" xr:uid="{A51EE691-7E21-428A-81B5-15D64DFDAD76}"/>
    <cellStyle name="Normal 7 3 4 2 2" xfId="4535" xr:uid="{23AEDDCD-46F9-4FE1-B0AB-6AB692CF7392}"/>
    <cellStyle name="Normal 7 3 4 2 2 2" xfId="9196" xr:uid="{4D35892C-0E22-4269-9A37-C79565858587}"/>
    <cellStyle name="Normal 7 3 4 2 2 2 2" xfId="31453" xr:uid="{A0C9EAED-EE91-416C-9752-8283804CAA98}"/>
    <cellStyle name="Normal 7 3 4 2 2 3" xfId="12577" xr:uid="{8F661F0B-6F81-4D6D-A1A7-938655B7A371}"/>
    <cellStyle name="Normal 7 3 4 2 2 3 2" xfId="31454" xr:uid="{C5ED3BE9-1563-4F0F-8511-1F2BD96E214D}"/>
    <cellStyle name="Normal 7 3 4 2 2 4" xfId="17224" xr:uid="{FBEDD73E-2B05-4D39-93E9-41E3C675F5D6}"/>
    <cellStyle name="Normal 7 3 4 2 2 4 2" xfId="31455" xr:uid="{C17781A8-1CD8-4944-A8D4-E065D8EFFD3D}"/>
    <cellStyle name="Normal 7 3 4 2 2 5" xfId="31452" xr:uid="{EF2BDE8D-85B6-41B2-9EBF-ABC90C41AE9A}"/>
    <cellStyle name="Normal 7 3 4 2 3" xfId="9195" xr:uid="{17EC1235-480B-4B21-855C-57A74A5F4E5C}"/>
    <cellStyle name="Normal 7 3 4 2 3 2" xfId="31456" xr:uid="{10462561-489B-4D07-B15B-FA4B7EC7B18E}"/>
    <cellStyle name="Normal 7 3 4 2 4" xfId="12576" xr:uid="{8D20BA14-E2A8-469A-A43A-C98F7A937DE8}"/>
    <cellStyle name="Normal 7 3 4 2 4 2" xfId="31457" xr:uid="{9252B0FC-10A2-4667-92BF-BAC9CFF048D5}"/>
    <cellStyle name="Normal 7 3 4 2 5" xfId="17223" xr:uid="{76012E48-C37D-45FC-81CE-9D7B6FFEB99B}"/>
    <cellStyle name="Normal 7 3 4 2 5 2" xfId="31458" xr:uid="{B749D794-027E-4CEF-B00B-A75F42E2D416}"/>
    <cellStyle name="Normal 7 3 4 2 6" xfId="31451" xr:uid="{FDCA5B0E-D239-430C-B547-0677FA8F52CA}"/>
    <cellStyle name="Normal 7 3 4 3" xfId="4536" xr:uid="{2E18ABB6-5885-4B56-AC59-96FC545A80F8}"/>
    <cellStyle name="Normal 7 3 4 3 2" xfId="9197" xr:uid="{9D910613-5EB8-4914-854D-664101551FD9}"/>
    <cellStyle name="Normal 7 3 4 3 2 2" xfId="31460" xr:uid="{C6834527-2EE8-4E6A-A6E5-90BA425685EB}"/>
    <cellStyle name="Normal 7 3 4 3 3" xfId="12578" xr:uid="{553B6EFC-86D0-4CD0-8EB5-9845E934F6B3}"/>
    <cellStyle name="Normal 7 3 4 3 3 2" xfId="31461" xr:uid="{CA1FC5A2-923B-45B7-92BF-0FAFF7DC8CF2}"/>
    <cellStyle name="Normal 7 3 4 3 4" xfId="17225" xr:uid="{B782B911-BA93-4FCC-9E90-2855616A12DE}"/>
    <cellStyle name="Normal 7 3 4 3 4 2" xfId="31462" xr:uid="{BA573477-3FB4-4C1F-A9D4-53EECFB4B8BA}"/>
    <cellStyle name="Normal 7 3 4 3 5" xfId="31459" xr:uid="{19CB6AB1-19BA-45A1-9C3D-527F74087379}"/>
    <cellStyle name="Normal 7 3 4 4" xfId="9194" xr:uid="{79C15288-904E-47CE-A996-4A2178B2DA66}"/>
    <cellStyle name="Normal 7 3 4 4 2" xfId="31463" xr:uid="{BF160FA5-8E7C-46DA-BD72-B39D212B4DB4}"/>
    <cellStyle name="Normal 7 3 4 5" xfId="12575" xr:uid="{CF47782E-E008-43B7-8AEA-1A7D3BE2659A}"/>
    <cellStyle name="Normal 7 3 4 5 2" xfId="31464" xr:uid="{938560AB-4505-4453-908D-72C4A66B9930}"/>
    <cellStyle name="Normal 7 3 4 6" xfId="17222" xr:uid="{5C4BBBA7-65B3-46C6-A918-DE8C5F6E62D4}"/>
    <cellStyle name="Normal 7 3 4 6 2" xfId="31465" xr:uid="{9C762A5F-01D3-4505-BF1B-2AA8AA61F6CC}"/>
    <cellStyle name="Normal 7 3 4 7" xfId="31450" xr:uid="{5F10F4DC-C9A1-46CD-B981-EDF40DE4B482}"/>
    <cellStyle name="Normal 7 3 5" xfId="4537" xr:uid="{ED5B6864-9FEF-4C5B-860A-8DC6C1E652D0}"/>
    <cellStyle name="Normal 7 3 5 2" xfId="4538" xr:uid="{04BB0E76-39A8-4EB5-B62B-E277D369426B}"/>
    <cellStyle name="Normal 7 3 5 2 2" xfId="4539" xr:uid="{81146CBD-107C-44C6-B70D-8033B7F46F35}"/>
    <cellStyle name="Normal 7 3 5 2 2 2" xfId="9200" xr:uid="{9DAC8703-DE86-409C-B09E-74DF3B3F4F3D}"/>
    <cellStyle name="Normal 7 3 5 2 2 2 2" xfId="31469" xr:uid="{9AAF813F-3701-40CA-8F46-44EB9D82C269}"/>
    <cellStyle name="Normal 7 3 5 2 2 3" xfId="12581" xr:uid="{AF9C8035-5EBF-4171-8C80-F97E5D0A18C0}"/>
    <cellStyle name="Normal 7 3 5 2 2 3 2" xfId="31470" xr:uid="{FF77B5C2-9510-4E8B-A1F7-25E8203C6D72}"/>
    <cellStyle name="Normal 7 3 5 2 2 4" xfId="17228" xr:uid="{B5A154C2-E1E8-4C90-B042-45F385DD9123}"/>
    <cellStyle name="Normal 7 3 5 2 2 4 2" xfId="31471" xr:uid="{8D336C3D-36C6-4117-A4C6-EEE8DA201300}"/>
    <cellStyle name="Normal 7 3 5 2 2 5" xfId="31468" xr:uid="{81689CF9-FAFD-4904-A8AA-83C1AD2D6961}"/>
    <cellStyle name="Normal 7 3 5 2 3" xfId="9199" xr:uid="{AC36B471-68B0-4AD9-B744-D9600CB03644}"/>
    <cellStyle name="Normal 7 3 5 2 3 2" xfId="31472" xr:uid="{004942DE-B8B0-4C22-85FE-05C1008C7E38}"/>
    <cellStyle name="Normal 7 3 5 2 4" xfId="12580" xr:uid="{1A2D6A2E-F3DA-4663-B207-C432F541A612}"/>
    <cellStyle name="Normal 7 3 5 2 4 2" xfId="31473" xr:uid="{FAB14B90-14AB-473F-99B2-5B8C780196A2}"/>
    <cellStyle name="Normal 7 3 5 2 5" xfId="17227" xr:uid="{1D27ECA3-A70B-4C11-800A-4040A38FA107}"/>
    <cellStyle name="Normal 7 3 5 2 5 2" xfId="31474" xr:uid="{819DE18D-ACD3-4F7D-BA56-25A7E7A366EB}"/>
    <cellStyle name="Normal 7 3 5 2 6" xfId="31467" xr:uid="{29770DC7-FF56-4DD5-8AE8-007B02861656}"/>
    <cellStyle name="Normal 7 3 5 3" xfId="4540" xr:uid="{A6618A88-879C-4915-AA62-CFD2CCAEEE4E}"/>
    <cellStyle name="Normal 7 3 5 3 2" xfId="9201" xr:uid="{BB786BE9-F887-4697-A7EE-5ABDEEBE69F9}"/>
    <cellStyle name="Normal 7 3 5 3 2 2" xfId="31476" xr:uid="{EDEC59CF-A016-4738-8C15-4D1E540E4AC8}"/>
    <cellStyle name="Normal 7 3 5 3 3" xfId="12582" xr:uid="{D45BD697-9922-4EAB-98B2-576402BEB73B}"/>
    <cellStyle name="Normal 7 3 5 3 3 2" xfId="31477" xr:uid="{C5BAD1FE-1E6B-4332-8480-E5DF451C3080}"/>
    <cellStyle name="Normal 7 3 5 3 4" xfId="17229" xr:uid="{8334A0CF-7BD6-4732-AEEB-7929DDDCE644}"/>
    <cellStyle name="Normal 7 3 5 3 4 2" xfId="31478" xr:uid="{C3889E88-D387-4BF6-A2A7-0A050B25BB34}"/>
    <cellStyle name="Normal 7 3 5 3 5" xfId="31475" xr:uid="{C797376B-4FE1-482D-90EF-E065720731BE}"/>
    <cellStyle name="Normal 7 3 5 4" xfId="9198" xr:uid="{A54385DC-C621-4EAB-B172-CDEC899A55D5}"/>
    <cellStyle name="Normal 7 3 5 4 2" xfId="31479" xr:uid="{7900F1CF-EC76-41BF-9A6E-F1583478E484}"/>
    <cellStyle name="Normal 7 3 5 5" xfId="12579" xr:uid="{CC05EC48-E727-43E4-B97A-EE0C01B20B39}"/>
    <cellStyle name="Normal 7 3 5 5 2" xfId="31480" xr:uid="{8D444549-FD3D-4825-9F96-5AC076725F14}"/>
    <cellStyle name="Normal 7 3 5 6" xfId="17226" xr:uid="{1346642E-90C2-4297-B5CB-2E130F4AA9E1}"/>
    <cellStyle name="Normal 7 3 5 6 2" xfId="31481" xr:uid="{46007384-9E23-4B91-BD41-BC0E569B0BA1}"/>
    <cellStyle name="Normal 7 3 5 7" xfId="31466" xr:uid="{27349720-B0C5-47C6-9BBD-C40A01833977}"/>
    <cellStyle name="Normal 7 3 6" xfId="4541" xr:uid="{56D75211-3E06-427E-BB58-C27C0A9D68D7}"/>
    <cellStyle name="Normal 7 3 6 2" xfId="4542" xr:uid="{A63117CE-E824-40D6-A713-6FD7CAA55359}"/>
    <cellStyle name="Normal 7 3 6 2 2" xfId="9203" xr:uid="{C622BCCD-FFE7-49C4-B941-037884A54DF4}"/>
    <cellStyle name="Normal 7 3 6 2 2 2" xfId="31484" xr:uid="{01083C00-3915-4D56-A4FC-1FB662527945}"/>
    <cellStyle name="Normal 7 3 6 2 3" xfId="12584" xr:uid="{C8962D0D-EC27-4CAB-ACFD-AF802138150A}"/>
    <cellStyle name="Normal 7 3 6 2 3 2" xfId="31485" xr:uid="{557530E4-91D9-496C-A4DA-D6A95D96D1B0}"/>
    <cellStyle name="Normal 7 3 6 2 4" xfId="17231" xr:uid="{720DE6F1-FB54-4512-905C-34C2430DB5E7}"/>
    <cellStyle name="Normal 7 3 6 2 4 2" xfId="31486" xr:uid="{EE019E80-AC5F-4CBD-AF51-FE8EDC63DB6C}"/>
    <cellStyle name="Normal 7 3 6 2 5" xfId="31483" xr:uid="{2C542227-CDF4-45BB-874F-3C567C6B0432}"/>
    <cellStyle name="Normal 7 3 6 3" xfId="9202" xr:uid="{E2E08E05-EBF6-4ED2-9B05-207E276D1556}"/>
    <cellStyle name="Normal 7 3 6 3 2" xfId="31487" xr:uid="{1F5E7C4B-A788-493C-8463-CCE9100CC1C3}"/>
    <cellStyle name="Normal 7 3 6 4" xfId="12583" xr:uid="{94114336-7ABC-48AE-8BF5-2190F53FA292}"/>
    <cellStyle name="Normal 7 3 6 4 2" xfId="31488" xr:uid="{2ACF3F25-9F84-4CAF-9E48-BE8C13503C18}"/>
    <cellStyle name="Normal 7 3 6 5" xfId="17230" xr:uid="{47F9EA4A-A972-4975-B4BA-8514E0320780}"/>
    <cellStyle name="Normal 7 3 6 5 2" xfId="31489" xr:uid="{712F29A2-97F1-4174-B557-9FDEC571B6FA}"/>
    <cellStyle name="Normal 7 3 6 6" xfId="31482" xr:uid="{BF838E2F-2151-45CF-8AA2-AE8680D16EB6}"/>
    <cellStyle name="Normal 7 3 7" xfId="4543" xr:uid="{C76730F4-B0C0-4302-BC90-E928A22A4016}"/>
    <cellStyle name="Normal 7 3 7 2" xfId="4544" xr:uid="{14349689-2E96-4044-A60B-A68AB0539CC1}"/>
    <cellStyle name="Normal 7 3 7 2 2" xfId="9205" xr:uid="{957FEC8F-50CD-4AE7-BE66-0587F01F67D3}"/>
    <cellStyle name="Normal 7 3 7 2 2 2" xfId="31492" xr:uid="{EF4B48FC-81A6-460A-A5DA-CAACEAC2D749}"/>
    <cellStyle name="Normal 7 3 7 2 3" xfId="12586" xr:uid="{5A2E8FBC-C6B5-4E3E-9B89-16D002B7552F}"/>
    <cellStyle name="Normal 7 3 7 2 3 2" xfId="31493" xr:uid="{DD4D6138-5505-4620-8566-C965B011B5BF}"/>
    <cellStyle name="Normal 7 3 7 2 4" xfId="17233" xr:uid="{291D48BB-F8BE-48BC-9D1C-5246520CFC34}"/>
    <cellStyle name="Normal 7 3 7 2 4 2" xfId="31494" xr:uid="{15218F8C-7CEE-4EFC-8C11-70B49A04C2A0}"/>
    <cellStyle name="Normal 7 3 7 2 5" xfId="31491" xr:uid="{29726AAC-9D8A-4E70-97C3-6BDCAC299BB2}"/>
    <cellStyle name="Normal 7 3 7 3" xfId="9204" xr:uid="{3C938AF6-DA5B-4276-9EB7-6BD6EC420A3F}"/>
    <cellStyle name="Normal 7 3 7 3 2" xfId="31495" xr:uid="{E76EF83A-BC25-4059-89EC-6986718DD1E2}"/>
    <cellStyle name="Normal 7 3 7 4" xfId="12585" xr:uid="{D4CD67B9-EF7D-4315-8EA1-7512003FC4CB}"/>
    <cellStyle name="Normal 7 3 7 4 2" xfId="31496" xr:uid="{744892CC-F331-4E32-8605-B211B6477268}"/>
    <cellStyle name="Normal 7 3 7 5" xfId="17232" xr:uid="{19B1946F-94EA-458F-ACB3-BD364E3E1D5E}"/>
    <cellStyle name="Normal 7 3 7 5 2" xfId="31497" xr:uid="{2975E157-FEDE-4FC4-B313-09691F7253F0}"/>
    <cellStyle name="Normal 7 3 7 6" xfId="31490" xr:uid="{A6530EE6-D07D-42C8-93B9-518C275EB036}"/>
    <cellStyle name="Normal 7 3 8" xfId="4545" xr:uid="{9B67AC05-09A1-4F38-8DF0-3F1CFE9D94B5}"/>
    <cellStyle name="Normal 7 3 8 2" xfId="9206" xr:uid="{8B743D68-D12E-49DF-83ED-39E7C0797F35}"/>
    <cellStyle name="Normal 7 3 8 2 2" xfId="31499" xr:uid="{B0EEF463-5B5F-4117-8FA3-2A56869E3CC3}"/>
    <cellStyle name="Normal 7 3 8 3" xfId="12587" xr:uid="{83036AAC-EF06-4945-9949-BB852F410F82}"/>
    <cellStyle name="Normal 7 3 8 3 2" xfId="31500" xr:uid="{7E5657FB-15D6-423E-9D44-192454C52891}"/>
    <cellStyle name="Normal 7 3 8 4" xfId="17234" xr:uid="{E53B0E38-B767-480E-8D4E-0DAD92BE3E99}"/>
    <cellStyle name="Normal 7 3 8 4 2" xfId="31501" xr:uid="{4900A54B-5DBC-40DB-B197-7BAEA022F91B}"/>
    <cellStyle name="Normal 7 3 8 5" xfId="31498" xr:uid="{9DDF3E5E-9696-411C-B188-09220F3696F8}"/>
    <cellStyle name="Normal 7 3 9" xfId="4508" xr:uid="{05C06841-B0A1-46F4-9F4B-2ACA74D405C5}"/>
    <cellStyle name="Normal 7 3 9 2" xfId="31502" xr:uid="{1E529C51-5E60-4AF2-8FC4-BDF8DCEBA694}"/>
    <cellStyle name="Normal 7 4" xfId="288" xr:uid="{3811ECD4-22E1-4243-850B-87CC92CFF5AF}"/>
    <cellStyle name="Normal 7 4 10" xfId="31503" xr:uid="{88D83493-C386-401C-990B-79F64912A3C0}"/>
    <cellStyle name="Normal 7 4 2" xfId="4547" xr:uid="{200F5347-D955-4396-9E29-8AC8F4A15DD0}"/>
    <cellStyle name="Normal 7 4 2 2" xfId="4548" xr:uid="{822C67DB-514A-4BA8-B3F3-F6087F7BA864}"/>
    <cellStyle name="Normal 7 4 2 2 2" xfId="4549" xr:uid="{2C7D5DF5-66EB-45F7-B752-B71B647D0D25}"/>
    <cellStyle name="Normal 7 4 2 2 2 2" xfId="4550" xr:uid="{58F23E9B-17BF-4E36-A802-4C8861924AEE}"/>
    <cellStyle name="Normal 7 4 2 2 2 2 2" xfId="9211" xr:uid="{6486CAD6-42E2-486B-A260-231B6E775C21}"/>
    <cellStyle name="Normal 7 4 2 2 2 2 2 2" xfId="31508" xr:uid="{1ED79C32-7DF4-49F4-A4C2-EB78440A1C80}"/>
    <cellStyle name="Normal 7 4 2 2 2 2 3" xfId="12592" xr:uid="{27E88943-7422-4ABB-BC7C-240F136DEACC}"/>
    <cellStyle name="Normal 7 4 2 2 2 2 3 2" xfId="31509" xr:uid="{6F5B782C-C5F1-4347-B828-79317153C35D}"/>
    <cellStyle name="Normal 7 4 2 2 2 2 4" xfId="17239" xr:uid="{B6513637-57B2-4A40-8C38-5E6995D453E7}"/>
    <cellStyle name="Normal 7 4 2 2 2 2 4 2" xfId="31510" xr:uid="{76479E89-14F8-41C0-99C7-D7686D5BED73}"/>
    <cellStyle name="Normal 7 4 2 2 2 2 5" xfId="31507" xr:uid="{A1B59A4E-FECB-4F37-950B-9C83272F3A7B}"/>
    <cellStyle name="Normal 7 4 2 2 2 3" xfId="9210" xr:uid="{941568C2-1343-4818-BDEC-1C5F489BDC4B}"/>
    <cellStyle name="Normal 7 4 2 2 2 3 2" xfId="31511" xr:uid="{AC2E7D6E-B7CB-4A89-8856-4403733D7C8B}"/>
    <cellStyle name="Normal 7 4 2 2 2 4" xfId="12591" xr:uid="{0CFDF796-91E6-458A-858E-627190A623B3}"/>
    <cellStyle name="Normal 7 4 2 2 2 4 2" xfId="31512" xr:uid="{E75CF8FB-316A-4471-A942-1917075437AA}"/>
    <cellStyle name="Normal 7 4 2 2 2 5" xfId="17238" xr:uid="{F2AEF3E4-19A1-4488-9EF2-D8F2CB13FD45}"/>
    <cellStyle name="Normal 7 4 2 2 2 5 2" xfId="31513" xr:uid="{48D99B35-B48D-4FBE-9790-0DB615DEF37A}"/>
    <cellStyle name="Normal 7 4 2 2 2 6" xfId="31506" xr:uid="{C96511A0-3BF0-4C15-A5E0-E7B842C0C94E}"/>
    <cellStyle name="Normal 7 4 2 2 3" xfId="4551" xr:uid="{BD0DC9CB-D157-43BA-84D5-0BF7D6DF2156}"/>
    <cellStyle name="Normal 7 4 2 2 3 2" xfId="9212" xr:uid="{A40E5650-F10F-44A1-88E5-94A55B09DA28}"/>
    <cellStyle name="Normal 7 4 2 2 3 2 2" xfId="31515" xr:uid="{1C8886D0-883F-46B8-B15A-8570DEE526AD}"/>
    <cellStyle name="Normal 7 4 2 2 3 3" xfId="12593" xr:uid="{842156F8-6BC2-4F15-8E24-B5DF105A3783}"/>
    <cellStyle name="Normal 7 4 2 2 3 3 2" xfId="31516" xr:uid="{721E9195-8886-4CCC-B0F0-AB6A60502DA3}"/>
    <cellStyle name="Normal 7 4 2 2 3 4" xfId="17240" xr:uid="{1D52B082-5AB3-4B94-AF57-5F6C5810F086}"/>
    <cellStyle name="Normal 7 4 2 2 3 4 2" xfId="31517" xr:uid="{D9ECDC93-12DB-4E85-879F-A655BBF81E69}"/>
    <cellStyle name="Normal 7 4 2 2 3 5" xfId="31514" xr:uid="{FC477517-18B2-4AD3-9BD3-B4754F4A9484}"/>
    <cellStyle name="Normal 7 4 2 2 4" xfId="9209" xr:uid="{F12D0A56-4E66-45DD-A0FE-CB57D1E4374E}"/>
    <cellStyle name="Normal 7 4 2 2 4 2" xfId="31518" xr:uid="{0103F667-0D7D-4234-94DF-0B1B57CAD377}"/>
    <cellStyle name="Normal 7 4 2 2 5" xfId="12590" xr:uid="{9CF86814-EA9E-4821-9B6F-9EF723CF5D9E}"/>
    <cellStyle name="Normal 7 4 2 2 5 2" xfId="31519" xr:uid="{603C2102-CDAC-48FE-9BC6-109E0B7D8B72}"/>
    <cellStyle name="Normal 7 4 2 2 6" xfId="17237" xr:uid="{C9509EC0-D62C-40A5-9053-122FAD83908A}"/>
    <cellStyle name="Normal 7 4 2 2 6 2" xfId="31520" xr:uid="{06621F20-8A4F-410B-A137-865CFD69D82C}"/>
    <cellStyle name="Normal 7 4 2 2 7" xfId="31505" xr:uid="{8FFFF1E1-915C-4432-AF66-AC7BDD1AB099}"/>
    <cellStyle name="Normal 7 4 2 3" xfId="4552" xr:uid="{D82217FD-DC73-47B9-8F7D-BA71947179DA}"/>
    <cellStyle name="Normal 7 4 2 3 2" xfId="4553" xr:uid="{9C02EBB9-A1DF-4988-ACC2-8C75CFA788B5}"/>
    <cellStyle name="Normal 7 4 2 3 2 2" xfId="9214" xr:uid="{072EDAE5-4EA7-48CA-AD26-31DBA5474B17}"/>
    <cellStyle name="Normal 7 4 2 3 2 2 2" xfId="31523" xr:uid="{932E2C4E-9690-45A7-8605-771540B10F80}"/>
    <cellStyle name="Normal 7 4 2 3 2 3" xfId="12595" xr:uid="{27DE7340-E7D1-4112-806A-8F70E3368D20}"/>
    <cellStyle name="Normal 7 4 2 3 2 3 2" xfId="31524" xr:uid="{FFDB4483-262A-4B90-BF6F-15D3ABA7E322}"/>
    <cellStyle name="Normal 7 4 2 3 2 4" xfId="17242" xr:uid="{27662BD9-1FA5-415F-A025-04723D6A902B}"/>
    <cellStyle name="Normal 7 4 2 3 2 4 2" xfId="31525" xr:uid="{2A964FF8-A08F-4B63-93AD-5EF43605B1BD}"/>
    <cellStyle name="Normal 7 4 2 3 2 5" xfId="31522" xr:uid="{C8189DAE-342D-4B63-985A-5DB1CCD99F52}"/>
    <cellStyle name="Normal 7 4 2 3 3" xfId="9213" xr:uid="{881C944F-1821-4D45-85D5-492C5CE4D341}"/>
    <cellStyle name="Normal 7 4 2 3 3 2" xfId="31526" xr:uid="{E3A9D64A-B8C8-4A69-834F-58D8977B656A}"/>
    <cellStyle name="Normal 7 4 2 3 4" xfId="12594" xr:uid="{76B50974-0653-43E9-8300-3529BB24D748}"/>
    <cellStyle name="Normal 7 4 2 3 4 2" xfId="31527" xr:uid="{E8428943-3AF0-4F85-8FF1-4E34C9DC6778}"/>
    <cellStyle name="Normal 7 4 2 3 5" xfId="17241" xr:uid="{284F24B6-5A33-4FB0-AD68-D9C9ACCA88E8}"/>
    <cellStyle name="Normal 7 4 2 3 5 2" xfId="31528" xr:uid="{F172058E-AAE1-48C1-92CC-FE1AB9A71EDB}"/>
    <cellStyle name="Normal 7 4 2 3 6" xfId="31521" xr:uid="{46CF1ACD-1C17-43CE-9409-E7CF199E7915}"/>
    <cellStyle name="Normal 7 4 2 4" xfId="4554" xr:uid="{2E5DE07A-F63E-4421-B136-F9ADC20ED0A2}"/>
    <cellStyle name="Normal 7 4 2 4 2" xfId="9215" xr:uid="{5CE880E0-EA3F-411D-996A-20C968F3603E}"/>
    <cellStyle name="Normal 7 4 2 4 2 2" xfId="31530" xr:uid="{FF68A18F-5122-4BBB-A6E9-610281EB55AE}"/>
    <cellStyle name="Normal 7 4 2 4 3" xfId="12596" xr:uid="{08E583EA-936F-4F51-B149-20E3A155174A}"/>
    <cellStyle name="Normal 7 4 2 4 3 2" xfId="31531" xr:uid="{EB9E4ED3-FE8E-4CF3-AA30-8DFC1F0394B4}"/>
    <cellStyle name="Normal 7 4 2 4 4" xfId="17243" xr:uid="{93B1E60C-D532-4DCB-A65F-073FD8E8384C}"/>
    <cellStyle name="Normal 7 4 2 4 4 2" xfId="31532" xr:uid="{BFEBB68D-CF79-4159-A627-E2D625BB5BF4}"/>
    <cellStyle name="Normal 7 4 2 4 5" xfId="31529" xr:uid="{1A2A0F58-9CB0-47CE-97A7-2D030AE7A2EF}"/>
    <cellStyle name="Normal 7 4 2 5" xfId="9208" xr:uid="{77B5839D-76EB-4245-9D72-9189C2C71BAC}"/>
    <cellStyle name="Normal 7 4 2 5 2" xfId="31533" xr:uid="{19F19EAD-8DC8-492A-AC41-DE7E115DA92B}"/>
    <cellStyle name="Normal 7 4 2 6" xfId="12589" xr:uid="{9AD3DB48-C04F-4D48-A5E2-13A87FF1D074}"/>
    <cellStyle name="Normal 7 4 2 6 2" xfId="31534" xr:uid="{B0920B6F-1E39-4BCC-B20D-BB578B22872B}"/>
    <cellStyle name="Normal 7 4 2 7" xfId="17236" xr:uid="{F3717279-225B-4213-B726-EEB475F916E2}"/>
    <cellStyle name="Normal 7 4 2 7 2" xfId="31535" xr:uid="{10E46FA8-D9F3-4244-BCC3-4F52509E9372}"/>
    <cellStyle name="Normal 7 4 2 8" xfId="31504" xr:uid="{0CACE7AD-48EA-48C2-8786-2508C3E7FC05}"/>
    <cellStyle name="Normal 7 4 3" xfId="4555" xr:uid="{E9E42E89-8682-4FC2-849B-1C5D74BBA4BC}"/>
    <cellStyle name="Normal 7 4 3 2" xfId="4556" xr:uid="{FEF14560-9351-4579-A748-E477584F5E63}"/>
    <cellStyle name="Normal 7 4 3 2 2" xfId="9217" xr:uid="{86B549B6-5063-4F9F-9546-7C03E605056C}"/>
    <cellStyle name="Normal 7 4 3 2 2 2" xfId="31538" xr:uid="{78389257-7080-4126-A1E7-9B93FC497A9F}"/>
    <cellStyle name="Normal 7 4 3 2 3" xfId="12598" xr:uid="{2A933CCE-A1A9-460C-B335-BF2A6F343480}"/>
    <cellStyle name="Normal 7 4 3 2 3 2" xfId="31539" xr:uid="{EFA08D12-1056-4BBD-9BD7-FADF394B5857}"/>
    <cellStyle name="Normal 7 4 3 2 4" xfId="17245" xr:uid="{B85A26CE-2FB6-4EF2-8F2C-B0163CBC42A6}"/>
    <cellStyle name="Normal 7 4 3 2 4 2" xfId="31540" xr:uid="{B8B0D9F6-E338-48DC-B253-F0E6F5F5C748}"/>
    <cellStyle name="Normal 7 4 3 2 5" xfId="31537" xr:uid="{7C64E42F-3753-487A-B47F-46818FDE2463}"/>
    <cellStyle name="Normal 7 4 3 3" xfId="9216" xr:uid="{C4B45EDB-814C-49AF-B288-C5B82B0025B7}"/>
    <cellStyle name="Normal 7 4 3 3 2" xfId="31541" xr:uid="{137CBF30-B4FD-4FF2-951F-779B42279DDF}"/>
    <cellStyle name="Normal 7 4 3 4" xfId="12597" xr:uid="{B3F7265F-A670-4DFB-84C8-77105E0DA090}"/>
    <cellStyle name="Normal 7 4 3 4 2" xfId="31542" xr:uid="{5E0175D6-501E-44FE-B226-765D1D47380F}"/>
    <cellStyle name="Normal 7 4 3 5" xfId="17244" xr:uid="{381FB21E-7102-429F-8EEC-CA788B636581}"/>
    <cellStyle name="Normal 7 4 3 5 2" xfId="31543" xr:uid="{B92D322A-AD66-4E07-BD39-5DB47D7A0F0E}"/>
    <cellStyle name="Normal 7 4 3 6" xfId="31536" xr:uid="{5D547AE9-C976-4E2A-88BE-D45D7A84FB1C}"/>
    <cellStyle name="Normal 7 4 4" xfId="4557" xr:uid="{EFD24DE0-7A51-4FE1-8E39-EA2D9693B248}"/>
    <cellStyle name="Normal 7 4 4 2" xfId="4558" xr:uid="{ED1A4A6E-E15E-464F-9240-51CDD9F658B8}"/>
    <cellStyle name="Normal 7 4 4 2 2" xfId="9219" xr:uid="{D701A2AF-29BE-45CA-ADA3-B4729DB5FBB4}"/>
    <cellStyle name="Normal 7 4 4 2 2 2" xfId="31546" xr:uid="{3AA3BADC-6CEF-47FE-A8DF-A78CC01C8139}"/>
    <cellStyle name="Normal 7 4 4 2 3" xfId="12600" xr:uid="{087808C9-73BE-42F4-AFCE-43650EE6485F}"/>
    <cellStyle name="Normal 7 4 4 2 3 2" xfId="31547" xr:uid="{7706E296-294F-4B8E-911C-A45A494E5D4E}"/>
    <cellStyle name="Normal 7 4 4 2 4" xfId="17247" xr:uid="{0CAD95BA-D6AA-4188-A620-424A290B0249}"/>
    <cellStyle name="Normal 7 4 4 2 4 2" xfId="31548" xr:uid="{61987E36-D22C-46D8-8DCE-30430F44E7AE}"/>
    <cellStyle name="Normal 7 4 4 2 5" xfId="31545" xr:uid="{86400ACC-8BEF-4F20-8D2B-147884A34608}"/>
    <cellStyle name="Normal 7 4 4 3" xfId="9218" xr:uid="{CB8C0559-0717-499A-9CE1-7C9177FF26E6}"/>
    <cellStyle name="Normal 7 4 4 3 2" xfId="31549" xr:uid="{F17C0190-A4EF-4436-BB45-071074438C96}"/>
    <cellStyle name="Normal 7 4 4 4" xfId="12599" xr:uid="{94200AE5-B0EE-40B3-9D9F-29FB49DEA687}"/>
    <cellStyle name="Normal 7 4 4 4 2" xfId="31550" xr:uid="{0383A64A-B3BA-410E-A600-564A0F281785}"/>
    <cellStyle name="Normal 7 4 4 5" xfId="17246" xr:uid="{9C2B12E1-7D87-4D21-84E3-C388BD94887B}"/>
    <cellStyle name="Normal 7 4 4 5 2" xfId="31551" xr:uid="{2E73AFED-A632-4674-B22C-059CCDEE480D}"/>
    <cellStyle name="Normal 7 4 4 6" xfId="31544" xr:uid="{0130D687-285B-479B-8DA7-7E9E2FEA3EFF}"/>
    <cellStyle name="Normal 7 4 5" xfId="4559" xr:uid="{1FBA91B2-AAC4-4FA7-B1EE-122B1BDDC7A1}"/>
    <cellStyle name="Normal 7 4 5 2" xfId="9220" xr:uid="{11358494-274B-495B-9094-77D9CB304F18}"/>
    <cellStyle name="Normal 7 4 5 2 2" xfId="31553" xr:uid="{3E7F2CD8-C0EF-451F-8E34-D0A5B1B43596}"/>
    <cellStyle name="Normal 7 4 5 3" xfId="12601" xr:uid="{A5775458-CCE6-4BF0-A083-88C87DDB395D}"/>
    <cellStyle name="Normal 7 4 5 3 2" xfId="31554" xr:uid="{264D47CF-0125-46FF-AC8A-A476B9A11853}"/>
    <cellStyle name="Normal 7 4 5 4" xfId="17248" xr:uid="{399D79AA-B6BD-45DC-ABE3-5A20A169AD86}"/>
    <cellStyle name="Normal 7 4 5 4 2" xfId="31555" xr:uid="{AA290BDB-0D4B-4EE3-8BF7-88826DDD6907}"/>
    <cellStyle name="Normal 7 4 5 5" xfId="31552" xr:uid="{1AA79733-E8B3-4CAD-A483-4095B16DB58B}"/>
    <cellStyle name="Normal 7 4 6" xfId="4546" xr:uid="{E5EE247E-6012-4952-8B1A-00076D8D9EB0}"/>
    <cellStyle name="Normal 7 4 6 2" xfId="31556" xr:uid="{69304290-E532-4689-971F-DAB4530A9B6E}"/>
    <cellStyle name="Normal 7 4 6 3" xfId="35269" xr:uid="{AF985BEE-DE3C-428E-B107-2E7379D1A87F}"/>
    <cellStyle name="Normal 7 4 7" xfId="9207" xr:uid="{9E839D56-0D5C-4D11-9E12-42F1B82492C7}"/>
    <cellStyle name="Normal 7 4 7 2" xfId="31557" xr:uid="{4C1AE392-884B-4AA3-8F2C-160FD02D0974}"/>
    <cellStyle name="Normal 7 4 8" xfId="12588" xr:uid="{71853D7E-8379-4898-8C95-BBF0C237F992}"/>
    <cellStyle name="Normal 7 4 8 2" xfId="31558" xr:uid="{D24833E3-0EC0-4B04-B974-86EBB1A9ED29}"/>
    <cellStyle name="Normal 7 4 9" xfId="17235" xr:uid="{15B7CCB7-AB59-41A7-9E92-DC0348FD5678}"/>
    <cellStyle name="Normal 7 4 9 2" xfId="31559" xr:uid="{C5BF708E-C749-4DC2-B7F2-F2F0D45DD4A9}"/>
    <cellStyle name="Normal 7 5" xfId="375" xr:uid="{22800420-FEF8-41B0-B81C-38B0D8D7DC7D}"/>
    <cellStyle name="Normal 7 5 10" xfId="31560" xr:uid="{7D9474D3-D203-4D58-9FBD-2F5F8FA93D79}"/>
    <cellStyle name="Normal 7 5 2" xfId="4561" xr:uid="{133E6CF2-6D96-419B-8757-76F236262097}"/>
    <cellStyle name="Normal 7 5 2 2" xfId="4562" xr:uid="{B1DF347C-F5E7-409F-8F50-B6F96C009931}"/>
    <cellStyle name="Normal 7 5 2 2 2" xfId="4563" xr:uid="{2608C084-D390-41D3-B17A-EBB14F9B87D0}"/>
    <cellStyle name="Normal 7 5 2 2 2 2" xfId="9224" xr:uid="{9E55909A-86D3-4B50-A3E7-B87D4395D16F}"/>
    <cellStyle name="Normal 7 5 2 2 2 2 2" xfId="31564" xr:uid="{28524F7E-E8DA-4F01-9E29-3CB2998DD2DF}"/>
    <cellStyle name="Normal 7 5 2 2 2 3" xfId="12605" xr:uid="{38F0C256-9DA4-4D61-84FD-EC55A4DF22FE}"/>
    <cellStyle name="Normal 7 5 2 2 2 3 2" xfId="31565" xr:uid="{C612AC5B-A365-4F26-BDFD-601444A64C73}"/>
    <cellStyle name="Normal 7 5 2 2 2 4" xfId="17252" xr:uid="{1A02C407-D762-4329-A624-61088B73799B}"/>
    <cellStyle name="Normal 7 5 2 2 2 4 2" xfId="31566" xr:uid="{5CAFA25B-ADDE-4F5B-9688-21023E7E83B3}"/>
    <cellStyle name="Normal 7 5 2 2 2 5" xfId="31563" xr:uid="{AAAB73F6-F423-4E71-AEEC-98E4221BD091}"/>
    <cellStyle name="Normal 7 5 2 2 3" xfId="9223" xr:uid="{42DDA31A-F0DE-4E3A-9C5C-A6C5D7C1717E}"/>
    <cellStyle name="Normal 7 5 2 2 3 2" xfId="31567" xr:uid="{B2454699-6B7F-49A0-8B72-758AA8461176}"/>
    <cellStyle name="Normal 7 5 2 2 4" xfId="12604" xr:uid="{2840FA09-D069-41ED-8B9F-FB5FB422885E}"/>
    <cellStyle name="Normal 7 5 2 2 4 2" xfId="31568" xr:uid="{0AFB2CA4-8ED6-407C-98DE-44EDD8304D4D}"/>
    <cellStyle name="Normal 7 5 2 2 5" xfId="17251" xr:uid="{A2B6FC3B-2F35-48E1-92A4-4D1D0A51881C}"/>
    <cellStyle name="Normal 7 5 2 2 5 2" xfId="31569" xr:uid="{0A54CEF7-982C-4A5E-8C65-D3ACEF5F3D4D}"/>
    <cellStyle name="Normal 7 5 2 2 6" xfId="31562" xr:uid="{0A9C180B-9DFD-4679-B27E-2007A34BB2B1}"/>
    <cellStyle name="Normal 7 5 2 3" xfId="4564" xr:uid="{2896FA31-8F28-4483-9A56-BA910CD17E1D}"/>
    <cellStyle name="Normal 7 5 2 3 2" xfId="9225" xr:uid="{EE5DEA0A-B7C4-4B7B-8E6B-782EB292F007}"/>
    <cellStyle name="Normal 7 5 2 3 2 2" xfId="31571" xr:uid="{CC1A0FF3-B2CB-4956-83B6-204F1684CC60}"/>
    <cellStyle name="Normal 7 5 2 3 3" xfId="12606" xr:uid="{65E790DB-335D-4D45-9138-FBFEBD3C1B4A}"/>
    <cellStyle name="Normal 7 5 2 3 3 2" xfId="31572" xr:uid="{1922365F-A9CC-4C79-B0C3-F86183DF3F3D}"/>
    <cellStyle name="Normal 7 5 2 3 4" xfId="17253" xr:uid="{2B7B9E33-3252-4EFC-AE87-A758D9AF7CDE}"/>
    <cellStyle name="Normal 7 5 2 3 4 2" xfId="31573" xr:uid="{4198FEAC-5359-4DC3-BF22-A2323A554D64}"/>
    <cellStyle name="Normal 7 5 2 3 5" xfId="31570" xr:uid="{28732324-C855-4D1E-8E77-A2B601EC110D}"/>
    <cellStyle name="Normal 7 5 2 4" xfId="9222" xr:uid="{71A8F7B9-E413-4DEE-9A97-AA8B0FB3E998}"/>
    <cellStyle name="Normal 7 5 2 4 2" xfId="31574" xr:uid="{2A9E419B-F9B8-48BD-8DEC-BE99CC4ED7E4}"/>
    <cellStyle name="Normal 7 5 2 5" xfId="12603" xr:uid="{B287FE24-8B23-4C7F-85F2-5C0D6141D5D6}"/>
    <cellStyle name="Normal 7 5 2 5 2" xfId="31575" xr:uid="{5D8A0C42-6374-4B3C-9EF3-D2FB7748A91A}"/>
    <cellStyle name="Normal 7 5 2 6" xfId="17250" xr:uid="{8C665463-7B5E-453F-B041-D3CBB728F211}"/>
    <cellStyle name="Normal 7 5 2 6 2" xfId="31576" xr:uid="{0A574799-6166-4F32-9F8D-764B30493AE4}"/>
    <cellStyle name="Normal 7 5 2 7" xfId="31561" xr:uid="{2948D5B9-30BE-4416-A28B-A394B022D236}"/>
    <cellStyle name="Normal 7 5 3" xfId="4565" xr:uid="{1AB9C4C1-83B3-4C27-82E5-F0034E266C51}"/>
    <cellStyle name="Normal 7 5 3 2" xfId="4566" xr:uid="{BBFCAC12-EA15-4CD4-A627-A7EFD0EFBFA8}"/>
    <cellStyle name="Normal 7 5 3 2 2" xfId="4567" xr:uid="{071A8D1F-6FCC-497B-895D-40586CDE7B57}"/>
    <cellStyle name="Normal 7 5 3 2 2 2" xfId="9228" xr:uid="{504FDE96-444A-4835-A563-E1452E422B86}"/>
    <cellStyle name="Normal 7 5 3 2 2 2 2" xfId="31580" xr:uid="{F2E3999E-F7F7-4B50-B903-87168523A997}"/>
    <cellStyle name="Normal 7 5 3 2 2 3" xfId="12609" xr:uid="{54A2750A-9C37-41E1-9E87-FB8D8E50D12C}"/>
    <cellStyle name="Normal 7 5 3 2 2 3 2" xfId="31581" xr:uid="{AF11B02B-8908-41F1-A2E5-5F70C024C23A}"/>
    <cellStyle name="Normal 7 5 3 2 2 4" xfId="17256" xr:uid="{F8BE04AE-8CAC-471F-8067-E4BD06E950A3}"/>
    <cellStyle name="Normal 7 5 3 2 2 4 2" xfId="31582" xr:uid="{19F68586-7B12-497F-BE39-B7830AB9F323}"/>
    <cellStyle name="Normal 7 5 3 2 2 5" xfId="31579" xr:uid="{6F93A5B7-E154-45E4-9F75-41A394261941}"/>
    <cellStyle name="Normal 7 5 3 2 3" xfId="9227" xr:uid="{D0A053A6-805D-45D4-97CF-E8DDE236D860}"/>
    <cellStyle name="Normal 7 5 3 2 3 2" xfId="31583" xr:uid="{5460535D-EAC4-402C-8562-5FA86BA9647A}"/>
    <cellStyle name="Normal 7 5 3 2 4" xfId="12608" xr:uid="{8531FBB0-2E04-43F4-AFCE-FDB7F1DDB8C9}"/>
    <cellStyle name="Normal 7 5 3 2 4 2" xfId="31584" xr:uid="{33773555-EFE1-4D1E-8C66-E802B5476CFA}"/>
    <cellStyle name="Normal 7 5 3 2 5" xfId="17255" xr:uid="{5C3911F7-7AA8-4794-9882-F508708961A5}"/>
    <cellStyle name="Normal 7 5 3 2 5 2" xfId="31585" xr:uid="{7121D49E-A282-47CD-B69E-79C23E3AA3AC}"/>
    <cellStyle name="Normal 7 5 3 2 6" xfId="31578" xr:uid="{999E50AB-CEE5-4E49-A40D-59FB841850A9}"/>
    <cellStyle name="Normal 7 5 3 3" xfId="4568" xr:uid="{3C16A009-A70D-4545-8C63-40944B3F3E14}"/>
    <cellStyle name="Normal 7 5 3 3 2" xfId="9229" xr:uid="{D24AB975-D5DA-44D3-A927-88D3D68A6FE2}"/>
    <cellStyle name="Normal 7 5 3 3 2 2" xfId="31587" xr:uid="{2A01579B-028C-4D11-89C7-0595D9228817}"/>
    <cellStyle name="Normal 7 5 3 3 3" xfId="12610" xr:uid="{C5A81945-E742-4F34-9E51-618E55FCDCEC}"/>
    <cellStyle name="Normal 7 5 3 3 3 2" xfId="31588" xr:uid="{8DD02CB5-8F5E-46D4-A3F1-089AE76DDEA1}"/>
    <cellStyle name="Normal 7 5 3 3 4" xfId="17257" xr:uid="{30F9F922-7220-4D5B-8577-22DF6333C4EF}"/>
    <cellStyle name="Normal 7 5 3 3 4 2" xfId="31589" xr:uid="{8CF1923B-28A1-42E7-9521-3707BADDFC8B}"/>
    <cellStyle name="Normal 7 5 3 3 5" xfId="31586" xr:uid="{48B2A9CA-2DB8-4AEB-BE04-BB1607AC3E68}"/>
    <cellStyle name="Normal 7 5 3 4" xfId="9226" xr:uid="{DE660886-0FCF-435F-B681-5BFA06000575}"/>
    <cellStyle name="Normal 7 5 3 4 2" xfId="31590" xr:uid="{AD71AC8A-EA2B-4CF3-B692-3F690DE3A69D}"/>
    <cellStyle name="Normal 7 5 3 5" xfId="12607" xr:uid="{F05E2113-CC63-4054-BE04-579A1A666BF2}"/>
    <cellStyle name="Normal 7 5 3 5 2" xfId="31591" xr:uid="{FAF01A2F-251A-44DB-B2FB-EA346E94E14E}"/>
    <cellStyle name="Normal 7 5 3 6" xfId="17254" xr:uid="{48863EB3-8910-4CC1-A4BD-0E4B4615499A}"/>
    <cellStyle name="Normal 7 5 3 6 2" xfId="31592" xr:uid="{C33C0911-9C1C-44A8-9993-A4D8403071D9}"/>
    <cellStyle name="Normal 7 5 3 7" xfId="31577" xr:uid="{A783FAE1-6714-4AC6-9BEF-2915A63C3DCD}"/>
    <cellStyle name="Normal 7 5 4" xfId="4569" xr:uid="{D7FD02AF-BAED-4C64-85AE-334F4846DE03}"/>
    <cellStyle name="Normal 7 5 4 2" xfId="4570" xr:uid="{5E562506-1722-40FB-8AF1-6A693B684D2B}"/>
    <cellStyle name="Normal 7 5 4 2 2" xfId="9231" xr:uid="{8880332E-1567-49BF-9C32-F2356A41880F}"/>
    <cellStyle name="Normal 7 5 4 2 2 2" xfId="31595" xr:uid="{A656267B-110E-4954-A553-7EBA02920029}"/>
    <cellStyle name="Normal 7 5 4 2 3" xfId="12612" xr:uid="{CCFFF672-DB13-4D5C-9420-425A685B34A0}"/>
    <cellStyle name="Normal 7 5 4 2 3 2" xfId="31596" xr:uid="{D497B47E-0643-490B-AE2B-53CF319950AB}"/>
    <cellStyle name="Normal 7 5 4 2 4" xfId="17259" xr:uid="{57F48687-AC43-490B-BA0B-4380DED24694}"/>
    <cellStyle name="Normal 7 5 4 2 4 2" xfId="31597" xr:uid="{7165AFCA-3F34-43C1-80F7-09AA8813D14C}"/>
    <cellStyle name="Normal 7 5 4 2 5" xfId="31594" xr:uid="{E01AA403-3A9A-4CEA-B01D-66ED0BABB3A6}"/>
    <cellStyle name="Normal 7 5 4 3" xfId="9230" xr:uid="{8D2135F6-CC67-41CA-B5A3-F07B94E3C809}"/>
    <cellStyle name="Normal 7 5 4 3 2" xfId="31598" xr:uid="{9B44F953-32EA-4D78-B60D-6F5AFA27E8DF}"/>
    <cellStyle name="Normal 7 5 4 4" xfId="12611" xr:uid="{00135AD4-9D7D-45AE-A1A1-4B162FF60CE6}"/>
    <cellStyle name="Normal 7 5 4 4 2" xfId="31599" xr:uid="{C7ED570E-90B0-4BA3-8E1F-5B0F48DE7016}"/>
    <cellStyle name="Normal 7 5 4 5" xfId="17258" xr:uid="{E0ED38A0-A37F-4BD7-8216-7F749F6861D3}"/>
    <cellStyle name="Normal 7 5 4 5 2" xfId="31600" xr:uid="{57CE9C7F-2633-46F3-9CA0-935C652537BB}"/>
    <cellStyle name="Normal 7 5 4 6" xfId="31593" xr:uid="{CA7C0249-E54B-41AE-875C-7445022A2176}"/>
    <cellStyle name="Normal 7 5 5" xfId="4571" xr:uid="{CD55B6DF-AFBD-478E-8A7E-BAF6EC81ACBA}"/>
    <cellStyle name="Normal 7 5 5 2" xfId="9232" xr:uid="{875239EA-2191-4326-96DF-20A618E4C1E2}"/>
    <cellStyle name="Normal 7 5 5 2 2" xfId="31602" xr:uid="{2C32B7D0-643C-47AE-9DCE-040320092ACB}"/>
    <cellStyle name="Normal 7 5 5 3" xfId="12613" xr:uid="{B68E0304-954C-4A35-8B55-70C51F868269}"/>
    <cellStyle name="Normal 7 5 5 3 2" xfId="31603" xr:uid="{C9FC1DB4-D2B3-428E-8E64-525E6839C6E4}"/>
    <cellStyle name="Normal 7 5 5 4" xfId="17260" xr:uid="{13E8493C-E2FE-40B2-B613-5404017B6ABE}"/>
    <cellStyle name="Normal 7 5 5 4 2" xfId="31604" xr:uid="{3D4E5F38-ACBF-450D-924C-2C731B91A570}"/>
    <cellStyle name="Normal 7 5 5 5" xfId="31601" xr:uid="{AAD3AA9D-66DE-4E4B-95CF-B6BA5A2AFBEA}"/>
    <cellStyle name="Normal 7 5 6" xfId="4560" xr:uid="{F5D1A81B-AF1A-4289-85D4-70AD793063B5}"/>
    <cellStyle name="Normal 7 5 6 2" xfId="31605" xr:uid="{40EE398C-3F66-484A-82D6-7FADF4C004FC}"/>
    <cellStyle name="Normal 7 5 7" xfId="9221" xr:uid="{E7F590A2-0937-4078-BEEE-0547E25EC8AD}"/>
    <cellStyle name="Normal 7 5 7 2" xfId="31606" xr:uid="{495D30DB-940C-414E-8D77-E97CAAA01015}"/>
    <cellStyle name="Normal 7 5 8" xfId="12602" xr:uid="{70E2BD8E-F684-465B-952A-E7AFFCA929F1}"/>
    <cellStyle name="Normal 7 5 8 2" xfId="31607" xr:uid="{E8CF90BF-00BD-416D-B232-34C7ABEEF23E}"/>
    <cellStyle name="Normal 7 5 9" xfId="17249" xr:uid="{715E7D8A-832F-4432-A153-EC08E647CA72}"/>
    <cellStyle name="Normal 7 5 9 2" xfId="31608" xr:uid="{91E1A365-5DA0-42A6-9705-F07E49EE5A9E}"/>
    <cellStyle name="Normal 7 6" xfId="4572" xr:uid="{CA9F6869-52B2-408B-B02E-EE7B6094C3F3}"/>
    <cellStyle name="Normal 7 6 2" xfId="4573" xr:uid="{C6142A0F-EF39-4571-8129-A725B7AAAC65}"/>
    <cellStyle name="Normal 7 6 2 2" xfId="4574" xr:uid="{655DB0D2-6358-4645-97ED-A659A96F6BA2}"/>
    <cellStyle name="Normal 7 6 2 2 2" xfId="4575" xr:uid="{F1FBBABF-C15D-48F3-B213-E3D52C21D0A5}"/>
    <cellStyle name="Normal 7 6 2 2 2 2" xfId="9236" xr:uid="{AB865D34-1230-4CB0-BEC8-AED9417390F2}"/>
    <cellStyle name="Normal 7 6 2 2 2 2 2" xfId="31613" xr:uid="{A968BD81-21AA-42FF-8FA7-1B1B7B380C2B}"/>
    <cellStyle name="Normal 7 6 2 2 2 3" xfId="12617" xr:uid="{BEA1DE5F-9C8C-41E3-B556-D4D6C6D39443}"/>
    <cellStyle name="Normal 7 6 2 2 2 3 2" xfId="31614" xr:uid="{0A04C6FE-3869-4C5F-9627-ABB4EBB13C28}"/>
    <cellStyle name="Normal 7 6 2 2 2 4" xfId="17264" xr:uid="{31D9634E-ECD6-426B-A780-991428E4E9EB}"/>
    <cellStyle name="Normal 7 6 2 2 2 4 2" xfId="31615" xr:uid="{42BF30B2-5DB8-4576-9CC9-8AAD140CD29F}"/>
    <cellStyle name="Normal 7 6 2 2 2 5" xfId="31612" xr:uid="{00524C2A-4ED5-42BD-90CD-4FAE55B06F2B}"/>
    <cellStyle name="Normal 7 6 2 2 3" xfId="9235" xr:uid="{BB59A94C-9936-415B-813A-28B6CF12272A}"/>
    <cellStyle name="Normal 7 6 2 2 3 2" xfId="31616" xr:uid="{54421365-E12F-4618-B610-266611FC57FB}"/>
    <cellStyle name="Normal 7 6 2 2 4" xfId="12616" xr:uid="{32F82D06-23B6-44DE-85A6-FAFA437AE556}"/>
    <cellStyle name="Normal 7 6 2 2 4 2" xfId="31617" xr:uid="{962556FE-E2F8-4D7C-83CB-22D617C9F6AB}"/>
    <cellStyle name="Normal 7 6 2 2 5" xfId="17263" xr:uid="{AF1E6569-02A2-4D05-8C7D-A44B967135BB}"/>
    <cellStyle name="Normal 7 6 2 2 5 2" xfId="31618" xr:uid="{8C48324E-D846-4D7B-B46F-BFD834D291C3}"/>
    <cellStyle name="Normal 7 6 2 2 6" xfId="31611" xr:uid="{678B73F2-33AA-43F5-91C7-07F611404DBD}"/>
    <cellStyle name="Normal 7 6 2 3" xfId="4576" xr:uid="{5D1E9E7E-A5B3-4F1A-BBD0-BE9A5A80A0D0}"/>
    <cellStyle name="Normal 7 6 2 3 2" xfId="9237" xr:uid="{EACFBF13-0FA6-46B3-A4FB-19D5C757872D}"/>
    <cellStyle name="Normal 7 6 2 3 2 2" xfId="31620" xr:uid="{5919E6B8-0014-4944-AA2E-801049CFE426}"/>
    <cellStyle name="Normal 7 6 2 3 3" xfId="12618" xr:uid="{BF5142E4-D0B3-47F8-BCB3-23DE360895DB}"/>
    <cellStyle name="Normal 7 6 2 3 3 2" xfId="31621" xr:uid="{187F94C3-F732-4F33-A86F-E306CFA0C1A0}"/>
    <cellStyle name="Normal 7 6 2 3 4" xfId="17265" xr:uid="{E85355C4-0E3F-40B9-BBFD-651DB5745F23}"/>
    <cellStyle name="Normal 7 6 2 3 4 2" xfId="31622" xr:uid="{4325DA4C-89FC-472A-9B1F-3741BAFE7314}"/>
    <cellStyle name="Normal 7 6 2 3 5" xfId="31619" xr:uid="{8665B314-678B-45E9-86AE-BB1DB05E9176}"/>
    <cellStyle name="Normal 7 6 2 4" xfId="9234" xr:uid="{C7B569CC-D3F6-424B-A649-1DE73DEB02CA}"/>
    <cellStyle name="Normal 7 6 2 4 2" xfId="31623" xr:uid="{277CA614-E888-404F-99A9-5B5F8CA9E013}"/>
    <cellStyle name="Normal 7 6 2 5" xfId="12615" xr:uid="{45358162-6918-4A4B-8AC3-16F5707458C5}"/>
    <cellStyle name="Normal 7 6 2 5 2" xfId="31624" xr:uid="{EA99D923-83EF-47D9-9BFD-D031418D289D}"/>
    <cellStyle name="Normal 7 6 2 6" xfId="17262" xr:uid="{A3660116-1D08-4010-8919-EF8C1FFE1EC0}"/>
    <cellStyle name="Normal 7 6 2 6 2" xfId="31625" xr:uid="{5CB88127-597C-4733-8DD8-A078DE3E2A91}"/>
    <cellStyle name="Normal 7 6 2 7" xfId="31610" xr:uid="{7BB4FFE0-164B-46CF-93C0-284E4903D743}"/>
    <cellStyle name="Normal 7 6 3" xfId="4577" xr:uid="{D5FD23A9-A75E-47F7-80E0-2B85556486E1}"/>
    <cellStyle name="Normal 7 6 3 2" xfId="4578" xr:uid="{6E133B99-A266-4AFA-947F-2C631046844A}"/>
    <cellStyle name="Normal 7 6 3 2 2" xfId="9239" xr:uid="{5F73C44C-ADF2-46A9-AD1A-660DCBFFFCF4}"/>
    <cellStyle name="Normal 7 6 3 2 2 2" xfId="31628" xr:uid="{1914C25C-27D8-4893-A0D9-8854E612A9B1}"/>
    <cellStyle name="Normal 7 6 3 2 3" xfId="12620" xr:uid="{4CD72B40-EFDB-4645-9493-A4ECFE9AE957}"/>
    <cellStyle name="Normal 7 6 3 2 3 2" xfId="31629" xr:uid="{FB363FC0-8303-4655-A35A-CFA9802CB43E}"/>
    <cellStyle name="Normal 7 6 3 2 4" xfId="17267" xr:uid="{D555D4CC-338A-410E-9039-76AC5008897B}"/>
    <cellStyle name="Normal 7 6 3 2 4 2" xfId="31630" xr:uid="{F7791273-7C42-40A6-ABC1-F161B360AD77}"/>
    <cellStyle name="Normal 7 6 3 2 5" xfId="31627" xr:uid="{99BF7D90-B4A7-43E3-9DD5-16E3ABB6C1AE}"/>
    <cellStyle name="Normal 7 6 3 3" xfId="9238" xr:uid="{23E1F37D-5827-407D-AEFD-EAC642A6D8B8}"/>
    <cellStyle name="Normal 7 6 3 3 2" xfId="31631" xr:uid="{61B8113C-0DD6-486A-AB6D-534E8A19FF35}"/>
    <cellStyle name="Normal 7 6 3 4" xfId="12619" xr:uid="{7169A329-B887-4092-A72C-FDC7FDDC31CE}"/>
    <cellStyle name="Normal 7 6 3 4 2" xfId="31632" xr:uid="{5E948711-7418-4D8E-9756-231689B18244}"/>
    <cellStyle name="Normal 7 6 3 5" xfId="17266" xr:uid="{313D3020-E056-4E8F-BC0C-7BF46F9FC033}"/>
    <cellStyle name="Normal 7 6 3 5 2" xfId="31633" xr:uid="{570454FC-E6F1-47DF-BB43-627F8EBDF036}"/>
    <cellStyle name="Normal 7 6 3 6" xfId="31626" xr:uid="{91C3E653-9CC5-4664-833B-E6DA528EE610}"/>
    <cellStyle name="Normal 7 6 4" xfId="4579" xr:uid="{79EBE918-F38D-4F05-862A-B8F7EA26B881}"/>
    <cellStyle name="Normal 7 6 4 2" xfId="9240" xr:uid="{256B8B65-8243-4297-9FA0-09F414BC3164}"/>
    <cellStyle name="Normal 7 6 4 2 2" xfId="31635" xr:uid="{32088B95-DB9C-4E52-948C-E9D75B60EF17}"/>
    <cellStyle name="Normal 7 6 4 3" xfId="12621" xr:uid="{01718540-B45D-4FC4-854F-B25395A15577}"/>
    <cellStyle name="Normal 7 6 4 3 2" xfId="31636" xr:uid="{05CB3741-8A0F-4CF8-9F09-2B0DD6501357}"/>
    <cellStyle name="Normal 7 6 4 4" xfId="17268" xr:uid="{A1D2B58C-69AE-4F7F-9A15-F0C2637C094B}"/>
    <cellStyle name="Normal 7 6 4 4 2" xfId="31637" xr:uid="{B9D81869-12B5-4691-8F4E-DBCF91A1CE86}"/>
    <cellStyle name="Normal 7 6 4 5" xfId="31634" xr:uid="{BEFFB84F-3075-414A-93A9-6D79AF68EC52}"/>
    <cellStyle name="Normal 7 6 5" xfId="9233" xr:uid="{A911D2C5-1A83-41A1-9829-A9B6DAA1CFED}"/>
    <cellStyle name="Normal 7 6 5 2" xfId="31638" xr:uid="{FBE23CFF-C3D5-4CC9-A891-C16293429A92}"/>
    <cellStyle name="Normal 7 6 6" xfId="12614" xr:uid="{89C1433D-D20F-4495-A95D-23994DB53D75}"/>
    <cellStyle name="Normal 7 6 6 2" xfId="31639" xr:uid="{B3415FB3-392E-4D87-940A-CD6D12DDFC68}"/>
    <cellStyle name="Normal 7 6 7" xfId="17261" xr:uid="{0628756E-29E0-4278-82F4-3B205F970623}"/>
    <cellStyle name="Normal 7 6 7 2" xfId="31640" xr:uid="{2BF4CDD9-A6AF-47B3-A1D0-BA1C5745E9D2}"/>
    <cellStyle name="Normal 7 6 8" xfId="31609" xr:uid="{E067C615-A4EC-4F2D-8997-04C2F3AA581E}"/>
    <cellStyle name="Normal 7 7" xfId="4580" xr:uid="{7A87497E-A207-4061-A5AF-76C45477DE0B}"/>
    <cellStyle name="Normal 7 7 2" xfId="4581" xr:uid="{86D8F33B-9D21-4D76-986D-A79592521031}"/>
    <cellStyle name="Normal 7 7 2 2" xfId="4582" xr:uid="{972D8AD5-7BD7-459D-A6C4-E52A32D5836F}"/>
    <cellStyle name="Normal 7 7 2 2 2" xfId="9243" xr:uid="{02963F06-BB65-47E4-AB2D-91554C7B1B3D}"/>
    <cellStyle name="Normal 7 7 2 2 2 2" xfId="31644" xr:uid="{7FA97A12-36E8-4647-ACFC-61CDA6EB6A7B}"/>
    <cellStyle name="Normal 7 7 2 2 3" xfId="12624" xr:uid="{34FD2950-631D-493E-B96B-E91333E2B51D}"/>
    <cellStyle name="Normal 7 7 2 2 3 2" xfId="31645" xr:uid="{CF66F5C7-BCAC-4A97-A06A-D09A76A54045}"/>
    <cellStyle name="Normal 7 7 2 2 4" xfId="17271" xr:uid="{F7093AD7-1AF9-4A9A-8478-EFCDCED721CD}"/>
    <cellStyle name="Normal 7 7 2 2 4 2" xfId="31646" xr:uid="{5F1114E9-6275-428B-B2C8-22A4F8102D1C}"/>
    <cellStyle name="Normal 7 7 2 2 5" xfId="31643" xr:uid="{C22A586A-5B98-4880-8E6F-1BD90EAA3C57}"/>
    <cellStyle name="Normal 7 7 2 3" xfId="9242" xr:uid="{FE599E91-B857-4B01-ADFA-9B7308561222}"/>
    <cellStyle name="Normal 7 7 2 3 2" xfId="31647" xr:uid="{3D50EB12-F121-4980-BD09-19DB24049C00}"/>
    <cellStyle name="Normal 7 7 2 4" xfId="12623" xr:uid="{1DD3AF6C-F340-4FF9-9D89-C2627DE31BCA}"/>
    <cellStyle name="Normal 7 7 2 4 2" xfId="31648" xr:uid="{7419BE31-C36F-423B-9276-3A9C2401961D}"/>
    <cellStyle name="Normal 7 7 2 5" xfId="17270" xr:uid="{782AB58C-389D-4467-B5BD-8A719F055449}"/>
    <cellStyle name="Normal 7 7 2 5 2" xfId="31649" xr:uid="{FF27CEB8-1510-45F2-B716-BB578F105E33}"/>
    <cellStyle name="Normal 7 7 2 6" xfId="31642" xr:uid="{13C09D28-2368-42D9-8E5F-5D1058095B37}"/>
    <cellStyle name="Normal 7 7 3" xfId="4583" xr:uid="{66002C58-F035-4EFA-9DBC-5C3ADEFF4ECA}"/>
    <cellStyle name="Normal 7 7 3 2" xfId="9244" xr:uid="{83339849-E0AA-4D35-9607-B9DF4A320699}"/>
    <cellStyle name="Normal 7 7 3 2 2" xfId="31651" xr:uid="{58FB8022-8D61-482F-A22F-4F8305CC4FF0}"/>
    <cellStyle name="Normal 7 7 3 3" xfId="12625" xr:uid="{F43DC6EB-636F-4A44-BFDE-141CF1D79E4D}"/>
    <cellStyle name="Normal 7 7 3 3 2" xfId="31652" xr:uid="{82EFA43A-1F77-42A8-9349-D9BCF510C7D8}"/>
    <cellStyle name="Normal 7 7 3 4" xfId="17272" xr:uid="{B57AE70E-8268-4185-BC20-85910E470E83}"/>
    <cellStyle name="Normal 7 7 3 4 2" xfId="31653" xr:uid="{06FA6EB0-93FE-4C5D-931F-A080CC11F923}"/>
    <cellStyle name="Normal 7 7 3 5" xfId="31650" xr:uid="{091508F6-9D25-4EB7-8942-62F47A8B99F0}"/>
    <cellStyle name="Normal 7 7 4" xfId="9241" xr:uid="{B324ABD7-0328-42B7-936D-AB1BCF877D22}"/>
    <cellStyle name="Normal 7 7 4 2" xfId="31654" xr:uid="{532371E0-FF2C-4772-AD59-53A103D2D7AF}"/>
    <cellStyle name="Normal 7 7 5" xfId="12622" xr:uid="{82C68009-8D0E-4C6C-8CB1-79D2E0A10E35}"/>
    <cellStyle name="Normal 7 7 5 2" xfId="31655" xr:uid="{F03D9506-8B3C-4DDF-A313-AD08FAAA4DD8}"/>
    <cellStyle name="Normal 7 7 6" xfId="17269" xr:uid="{10D176F7-DD1C-4655-8187-C5641E59EC1C}"/>
    <cellStyle name="Normal 7 7 6 2" xfId="31656" xr:uid="{52CF5FEA-C27E-4752-B95D-5117E22099D4}"/>
    <cellStyle name="Normal 7 7 7" xfId="31641" xr:uid="{9F71F25E-631F-42C4-B50E-7DFB492E9245}"/>
    <cellStyle name="Normal 7 8" xfId="4584" xr:uid="{F9C43019-D9CD-44F3-8127-B9E1DE32F506}"/>
    <cellStyle name="Normal 7 8 2" xfId="4585" xr:uid="{85F7E6E5-E45D-424D-AD10-4EB19C84CEF1}"/>
    <cellStyle name="Normal 7 8 2 2" xfId="9246" xr:uid="{9C51967D-C59C-47E0-A021-617620E5F745}"/>
    <cellStyle name="Normal 7 8 2 2 2" xfId="31659" xr:uid="{CBC7877A-893B-4970-9F9E-F3B75F1847D9}"/>
    <cellStyle name="Normal 7 8 2 3" xfId="12627" xr:uid="{0766CE08-BFA0-4339-B800-CAC6E1DDCE34}"/>
    <cellStyle name="Normal 7 8 2 3 2" xfId="31660" xr:uid="{E2EC65C0-FD2E-4BF7-9BD9-C472DC1DE970}"/>
    <cellStyle name="Normal 7 8 2 4" xfId="17274" xr:uid="{CF3A744A-3C51-4DDE-A5E4-4071DA0C2F7E}"/>
    <cellStyle name="Normal 7 8 2 4 2" xfId="31661" xr:uid="{41E0917F-E26E-4362-B118-79F71537E827}"/>
    <cellStyle name="Normal 7 8 2 5" xfId="31658" xr:uid="{FE06BF9F-8DB4-405F-A161-0CD494A23FE4}"/>
    <cellStyle name="Normal 7 8 3" xfId="9245" xr:uid="{DFE99DAA-204E-463B-8016-4C23781BDA04}"/>
    <cellStyle name="Normal 7 8 3 2" xfId="31662" xr:uid="{165D66BB-ACDE-44B4-B339-329169A3D603}"/>
    <cellStyle name="Normal 7 8 4" xfId="12626" xr:uid="{7F811879-63BF-49E4-A77D-B49745E13C4F}"/>
    <cellStyle name="Normal 7 8 4 2" xfId="31663" xr:uid="{83DBE8F5-4054-4EFF-A3EA-21920B283CCD}"/>
    <cellStyle name="Normal 7 8 5" xfId="17273" xr:uid="{391E6508-843A-4B2A-934A-7CA93BFD14B4}"/>
    <cellStyle name="Normal 7 8 5 2" xfId="31664" xr:uid="{33E08946-E06F-4BC4-A9E0-FA383771C66D}"/>
    <cellStyle name="Normal 7 8 6" xfId="31657" xr:uid="{DEE185D5-FEEE-4992-A74E-AC6DA9DE0FF9}"/>
    <cellStyle name="Normal 7 9" xfId="4586" xr:uid="{B1E0E681-7688-4E60-A5E8-5D4E2F639B0B}"/>
    <cellStyle name="Normal 7 9 2" xfId="4587" xr:uid="{9E3B9794-9E60-4FD4-AD44-BFF9D9B49AC4}"/>
    <cellStyle name="Normal 7 9 2 2" xfId="9248" xr:uid="{1159E132-ADED-4A45-A4D1-745BBF75E8C6}"/>
    <cellStyle name="Normal 7 9 2 2 2" xfId="31667" xr:uid="{965E615F-8897-4E8D-B91B-1CAB1E836B32}"/>
    <cellStyle name="Normal 7 9 2 3" xfId="12629" xr:uid="{89ADC515-8511-4949-BDBA-1816F0DC8152}"/>
    <cellStyle name="Normal 7 9 2 3 2" xfId="31668" xr:uid="{7A128E52-6810-4FB2-918D-C335707C42B6}"/>
    <cellStyle name="Normal 7 9 2 4" xfId="17276" xr:uid="{9446E6E9-E678-4C83-A7A7-5791804895B8}"/>
    <cellStyle name="Normal 7 9 2 4 2" xfId="31669" xr:uid="{5DD68AA7-8CBB-4561-B510-1DD4C12329D2}"/>
    <cellStyle name="Normal 7 9 2 5" xfId="31666" xr:uid="{45ED3654-D38B-48CE-85CE-B2DD4133EFF9}"/>
    <cellStyle name="Normal 7 9 3" xfId="9247" xr:uid="{64E5EC47-3047-4544-BF45-088D433E4C5A}"/>
    <cellStyle name="Normal 7 9 3 2" xfId="31670" xr:uid="{89C48856-126A-4122-8863-9511FB18A0B6}"/>
    <cellStyle name="Normal 7 9 4" xfId="12628" xr:uid="{893C6315-E2D4-4AF6-830C-8AE91424EE89}"/>
    <cellStyle name="Normal 7 9 4 2" xfId="31671" xr:uid="{F3E1A82B-CEAE-4B1D-A012-BD2A45381139}"/>
    <cellStyle name="Normal 7 9 5" xfId="17275" xr:uid="{DDDFCCFF-5E18-4A17-A063-DF99A8F9B419}"/>
    <cellStyle name="Normal 7 9 5 2" xfId="31672" xr:uid="{E4F4ACE2-E90F-4248-93A7-73F7642A513F}"/>
    <cellStyle name="Normal 7 9 6" xfId="31665" xr:uid="{5A855B40-7F49-467B-AFAB-60CBB95B418C}"/>
    <cellStyle name="Normal 70" xfId="4588" xr:uid="{DEDB6813-A440-4C7C-AC99-065DE9CFFBE4}"/>
    <cellStyle name="Normal 70 2" xfId="4589" xr:uid="{71691FC1-95D5-426A-A106-5EF5D624F406}"/>
    <cellStyle name="Normal 70 2 2" xfId="4590" xr:uid="{ABE081F5-03BD-492E-8AA4-FAD2B5D7F043}"/>
    <cellStyle name="Normal 70 2 2 2" xfId="9251" xr:uid="{D3F14619-4834-4A23-B3D1-9444CEC3739C}"/>
    <cellStyle name="Normal 70 2 2 2 2" xfId="31676" xr:uid="{957E5367-1D64-4E2D-BDB0-C92DFF968E58}"/>
    <cellStyle name="Normal 70 2 2 3" xfId="12632" xr:uid="{C6C4614E-0526-43B4-B23D-F088B4E42ADD}"/>
    <cellStyle name="Normal 70 2 2 3 2" xfId="31677" xr:uid="{06B712BB-6880-4DD3-8BD8-E4895047FB41}"/>
    <cellStyle name="Normal 70 2 2 4" xfId="17279" xr:uid="{110114E7-36BB-4576-A92C-07F9B40D08A2}"/>
    <cellStyle name="Normal 70 2 2 4 2" xfId="31678" xr:uid="{B42D8DF6-F98F-4E83-AAA5-5DCA0784C2FF}"/>
    <cellStyle name="Normal 70 2 2 5" xfId="31675" xr:uid="{9D9DA50A-1E4D-40A5-9F23-F93B5F837682}"/>
    <cellStyle name="Normal 70 2 2 6" xfId="35270" xr:uid="{ADCA1A78-FA3B-4A75-9FA1-6747D92B885E}"/>
    <cellStyle name="Normal 70 2 3" xfId="9250" xr:uid="{B532578E-5629-4CB8-8D45-0F6CF791DEC2}"/>
    <cellStyle name="Normal 70 2 3 2" xfId="31679" xr:uid="{DDBAB411-A614-4A67-88F1-97C653215F15}"/>
    <cellStyle name="Normal 70 2 4" xfId="12631" xr:uid="{B4CF37B0-9C12-40D5-8093-CE8E5125675E}"/>
    <cellStyle name="Normal 70 2 4 2" xfId="31680" xr:uid="{30B820E2-41B8-47C8-AC09-3A8CA90681F3}"/>
    <cellStyle name="Normal 70 2 5" xfId="17278" xr:uid="{418E5A09-8361-46C1-99A9-10183C4AA495}"/>
    <cellStyle name="Normal 70 2 5 2" xfId="31681" xr:uid="{BF4C732A-1270-4276-A148-E93B874ECB10}"/>
    <cellStyle name="Normal 70 2 6" xfId="31674" xr:uid="{082C95C1-FAAD-451E-92DE-25D628752E14}"/>
    <cellStyle name="Normal 70 2 7" xfId="35271" xr:uid="{943FF5CB-C957-4B31-8730-A308BABA5093}"/>
    <cellStyle name="Normal 70 3" xfId="4591" xr:uid="{6988CAE7-9955-4CB9-B124-D2EFB31D5642}"/>
    <cellStyle name="Normal 70 3 2" xfId="9252" xr:uid="{4F51B388-0498-4DC3-9A73-F42EBB208020}"/>
    <cellStyle name="Normal 70 3 2 2" xfId="31683" xr:uid="{13BDB619-DFD5-4CCE-A599-094DB18CD47B}"/>
    <cellStyle name="Normal 70 3 3" xfId="12633" xr:uid="{D4971730-4E8A-48A3-9A4A-A87BA11E785A}"/>
    <cellStyle name="Normal 70 3 3 2" xfId="31684" xr:uid="{4D57310E-B728-4695-B507-FC796DF77F7F}"/>
    <cellStyle name="Normal 70 3 4" xfId="17280" xr:uid="{1ABE0BC2-F34A-46D6-A5BD-3D5A6EA032ED}"/>
    <cellStyle name="Normal 70 3 4 2" xfId="31685" xr:uid="{7D89B034-8651-4FCB-B304-3513B928B93C}"/>
    <cellStyle name="Normal 70 3 5" xfId="31682" xr:uid="{1DA5F905-0C7E-4CA8-968A-703D9D94ECB8}"/>
    <cellStyle name="Normal 70 3 6" xfId="35272" xr:uid="{841FBC35-FB26-4CD1-AEAF-EC2267AC43C8}"/>
    <cellStyle name="Normal 70 4" xfId="9249" xr:uid="{D68B4212-7774-425D-8111-681483D6C92C}"/>
    <cellStyle name="Normal 70 4 2" xfId="31686" xr:uid="{61F1B6B9-30B4-429B-9E9E-C69D6472F2B3}"/>
    <cellStyle name="Normal 70 5" xfId="12630" xr:uid="{7D290B4C-E1EE-4511-9E73-66B68053DEF8}"/>
    <cellStyle name="Normal 70 5 2" xfId="31687" xr:uid="{B588B65A-0F1F-4F83-A41F-74CE5473B68D}"/>
    <cellStyle name="Normal 70 6" xfId="17277" xr:uid="{BE8CBEF4-65B2-41BF-B38F-E70F075F8F17}"/>
    <cellStyle name="Normal 70 6 2" xfId="31688" xr:uid="{49495AB3-4066-40CA-8758-EEB776C9E9FF}"/>
    <cellStyle name="Normal 70 7" xfId="31673" xr:uid="{26690ABF-1AB9-41AD-9235-F2EF05D0D9B0}"/>
    <cellStyle name="Normal 70 8" xfId="35273" xr:uid="{47E75CF1-7CF6-47B0-BDE1-71A233F5DB51}"/>
    <cellStyle name="Normal 71" xfId="4592" xr:uid="{7EF991A6-D40B-4E9C-9AC9-AC15BA2AD9E4}"/>
    <cellStyle name="Normal 71 2" xfId="4593" xr:uid="{B41480D2-55DB-4E14-A267-58022EEF2969}"/>
    <cellStyle name="Normal 71 2 2" xfId="4594" xr:uid="{9C4F014E-A436-4EDD-BDB8-889A6DA44038}"/>
    <cellStyle name="Normal 71 2 2 2" xfId="9255" xr:uid="{03F0B562-DA22-4F79-94D0-20A9DA6019CF}"/>
    <cellStyle name="Normal 71 2 2 2 2" xfId="31692" xr:uid="{E649535C-5DEE-40EF-A722-4D2BF1351363}"/>
    <cellStyle name="Normal 71 2 2 3" xfId="12636" xr:uid="{3AEC322B-1B19-490D-B806-C3993DA89550}"/>
    <cellStyle name="Normal 71 2 2 3 2" xfId="31693" xr:uid="{F71CE839-C3B2-466F-AB7A-F52EAD7FEEAF}"/>
    <cellStyle name="Normal 71 2 2 4" xfId="17283" xr:uid="{A08A0CE6-8B44-4CA2-98B8-BBFD902328DA}"/>
    <cellStyle name="Normal 71 2 2 4 2" xfId="31694" xr:uid="{D2FD6DB3-0C3B-441F-A500-71FF667A49BB}"/>
    <cellStyle name="Normal 71 2 2 5" xfId="31691" xr:uid="{2E6D1147-9084-4AEA-BEE1-A872B27712DE}"/>
    <cellStyle name="Normal 71 2 2 6" xfId="35274" xr:uid="{711CBE15-7EE4-4593-88DB-74EF05A45A37}"/>
    <cellStyle name="Normal 71 2 3" xfId="9254" xr:uid="{1B26BEBD-DF7E-4DA4-9C0B-89B15F7EC72E}"/>
    <cellStyle name="Normal 71 2 3 2" xfId="31695" xr:uid="{AB89ECA0-32F1-4CED-BBDE-05BA41ACC2F8}"/>
    <cellStyle name="Normal 71 2 4" xfId="12635" xr:uid="{F5510105-8F98-4E9A-A443-3B6B09A04A08}"/>
    <cellStyle name="Normal 71 2 4 2" xfId="31696" xr:uid="{82703237-94F2-417C-8616-9ED4A39F2FD2}"/>
    <cellStyle name="Normal 71 2 5" xfId="17282" xr:uid="{C66AE1F9-F6CE-40E0-985A-09C375997A3D}"/>
    <cellStyle name="Normal 71 2 5 2" xfId="31697" xr:uid="{A0235B92-1DD2-4D2E-A4FD-F649364EA680}"/>
    <cellStyle name="Normal 71 2 6" xfId="31690" xr:uid="{65FCA47D-3785-43A7-B6F0-7AB4A8CE433E}"/>
    <cellStyle name="Normal 71 2 7" xfId="35275" xr:uid="{F98004D7-2C51-48CD-90AF-940EC4A0A081}"/>
    <cellStyle name="Normal 71 3" xfId="4595" xr:uid="{9B1CF5E2-041E-4AE6-964E-BA626F308214}"/>
    <cellStyle name="Normal 71 3 2" xfId="9256" xr:uid="{BCBFD0D3-A0EC-47F8-A46E-EC30AC9CFE56}"/>
    <cellStyle name="Normal 71 3 2 2" xfId="31699" xr:uid="{DD100B8C-01E6-4A0F-90DD-1E12FBFFD2CD}"/>
    <cellStyle name="Normal 71 3 3" xfId="12637" xr:uid="{8275CC00-2189-455D-9E6B-5CEA30F18B00}"/>
    <cellStyle name="Normal 71 3 3 2" xfId="31700" xr:uid="{F088E78E-F0EC-409A-9809-86C0F5F14846}"/>
    <cellStyle name="Normal 71 3 4" xfId="17284" xr:uid="{7EF5B639-E47E-43CA-B384-CCAC88802EB1}"/>
    <cellStyle name="Normal 71 3 4 2" xfId="31701" xr:uid="{D2DC48D5-0D80-41E4-ADF2-CC4F2AD21F07}"/>
    <cellStyle name="Normal 71 3 5" xfId="31698" xr:uid="{B79084AE-DDB6-448A-849C-87EA5AC43292}"/>
    <cellStyle name="Normal 71 3 6" xfId="35276" xr:uid="{FEA8911A-C21C-4ECF-B84A-63FC4B558BDE}"/>
    <cellStyle name="Normal 71 4" xfId="9253" xr:uid="{B92E2410-8723-43EF-99ED-3A58AAB098F7}"/>
    <cellStyle name="Normal 71 4 2" xfId="31702" xr:uid="{01D7A913-AED9-475D-B9A8-7800A56BFFA1}"/>
    <cellStyle name="Normal 71 5" xfId="12634" xr:uid="{B19782CE-FB28-409C-98B4-3EDC76F12DCC}"/>
    <cellStyle name="Normal 71 5 2" xfId="31703" xr:uid="{587128CE-5D9D-4FEA-B82D-790899926688}"/>
    <cellStyle name="Normal 71 6" xfId="17281" xr:uid="{4016740D-3296-4885-9208-F27C6FF89A83}"/>
    <cellStyle name="Normal 71 6 2" xfId="31704" xr:uid="{AF429A16-549F-4A2C-99BC-1414F3A4DD4E}"/>
    <cellStyle name="Normal 71 7" xfId="31689" xr:uid="{B633A2AD-E716-4CBE-9CD8-161ED114484A}"/>
    <cellStyle name="Normal 71 8" xfId="35277" xr:uid="{DFA814E9-1F1B-4296-BE1C-689D62D6373B}"/>
    <cellStyle name="Normal 72" xfId="4596" xr:uid="{D4E2F53F-F306-4A5F-9040-589FA12374BE}"/>
    <cellStyle name="Normal 72 10" xfId="35278" xr:uid="{49871EEE-C745-4FED-A901-546F695A401A}"/>
    <cellStyle name="Normal 72 2" xfId="4597" xr:uid="{BAE56230-5423-4B46-A1D5-0261AAFB59EE}"/>
    <cellStyle name="Normal 72 2 2" xfId="4598" xr:uid="{2F45E56E-264E-44D5-B143-1AC4E633B20F}"/>
    <cellStyle name="Normal 72 2 2 2" xfId="4599" xr:uid="{BEAA6B57-BB8A-4D6E-A230-2ADD8071AB6B}"/>
    <cellStyle name="Normal 72 2 2 2 2" xfId="9260" xr:uid="{3BF6C8C0-8287-4767-9067-5A0B87424861}"/>
    <cellStyle name="Normal 72 2 2 2 2 2" xfId="31709" xr:uid="{5DB3C1C5-C68D-4F24-836F-BECD42558C60}"/>
    <cellStyle name="Normal 72 2 2 2 3" xfId="12641" xr:uid="{D15BFF04-F93C-4D13-BFCB-1B2B8FFE8941}"/>
    <cellStyle name="Normal 72 2 2 2 3 2" xfId="31710" xr:uid="{68FB8EBF-85CA-4D1E-8801-B7D9FFEFC76E}"/>
    <cellStyle name="Normal 72 2 2 2 4" xfId="17288" xr:uid="{2E88A63E-2F7D-4DCE-8137-DB31D60FDF56}"/>
    <cellStyle name="Normal 72 2 2 2 4 2" xfId="31711" xr:uid="{58502E21-0B90-4777-8BB1-34146F6F856C}"/>
    <cellStyle name="Normal 72 2 2 2 5" xfId="31708" xr:uid="{202B17A2-252C-436A-9961-9F9CFFA87035}"/>
    <cellStyle name="Normal 72 2 2 2 6" xfId="35279" xr:uid="{B2E849E7-8F06-4320-9B69-7B71DA55EED9}"/>
    <cellStyle name="Normal 72 2 2 3" xfId="9259" xr:uid="{3EBD1D9E-4F60-4EFF-A8F0-3E61A3976A33}"/>
    <cellStyle name="Normal 72 2 2 3 2" xfId="31712" xr:uid="{C1ABB0D4-3047-4949-87AF-FA18BAE28619}"/>
    <cellStyle name="Normal 72 2 2 4" xfId="12640" xr:uid="{D0B8B68F-1D0E-4FE0-9323-5126DEF483ED}"/>
    <cellStyle name="Normal 72 2 2 4 2" xfId="31713" xr:uid="{A64CCD37-3C03-4AF4-8AC0-C0A1C96311F9}"/>
    <cellStyle name="Normal 72 2 2 5" xfId="17287" xr:uid="{07BE0006-EAE5-4B63-8DB8-8C1939A0AB2E}"/>
    <cellStyle name="Normal 72 2 2 5 2" xfId="31714" xr:uid="{FB8EBA58-C36D-4BE0-8D1E-078E05FC6A30}"/>
    <cellStyle name="Normal 72 2 2 6" xfId="31707" xr:uid="{52CA65E6-F5F0-4C3A-A2D2-58BA7798AD7B}"/>
    <cellStyle name="Normal 72 2 2 7" xfId="35280" xr:uid="{07F372F3-FDA8-4B0E-AC10-FC05DC205B28}"/>
    <cellStyle name="Normal 72 2 3" xfId="4600" xr:uid="{527A1F20-2DDB-4137-954F-86371FCAC352}"/>
    <cellStyle name="Normal 72 2 3 2" xfId="9261" xr:uid="{E1B8F54D-493E-456F-B982-8E390A1AFC52}"/>
    <cellStyle name="Normal 72 2 3 2 2" xfId="31716" xr:uid="{2BB01192-5239-4573-8A3B-200787065535}"/>
    <cellStyle name="Normal 72 2 3 3" xfId="12642" xr:uid="{1109C8AF-1817-4CD5-B192-921A1A812EDC}"/>
    <cellStyle name="Normal 72 2 3 3 2" xfId="31717" xr:uid="{22F4E68D-3F81-4C1E-B2D9-878088CEBC92}"/>
    <cellStyle name="Normal 72 2 3 4" xfId="17289" xr:uid="{5CD6739F-ED16-469E-AFAE-F259BD6B4CEF}"/>
    <cellStyle name="Normal 72 2 3 4 2" xfId="31718" xr:uid="{38CB2C09-B6C2-400E-9064-8B1A8027DFCB}"/>
    <cellStyle name="Normal 72 2 3 5" xfId="31715" xr:uid="{C4811B82-9C3E-4888-9DAF-22D942C7B4E4}"/>
    <cellStyle name="Normal 72 2 3 6" xfId="35281" xr:uid="{F46B51AB-6089-42D4-ABF6-397648B5CFE7}"/>
    <cellStyle name="Normal 72 2 4" xfId="9258" xr:uid="{CF415116-1FF2-4C63-B1FC-7E93264F233F}"/>
    <cellStyle name="Normal 72 2 4 2" xfId="31719" xr:uid="{CA23C053-3E94-40C3-96E8-9CF9E88DEA8F}"/>
    <cellStyle name="Normal 72 2 5" xfId="12639" xr:uid="{C493A581-6ACB-4950-9F36-ECB9F1D2B841}"/>
    <cellStyle name="Normal 72 2 5 2" xfId="31720" xr:uid="{7860E0F0-855C-48C0-9FD3-54EA0F806E2F}"/>
    <cellStyle name="Normal 72 2 6" xfId="17286" xr:uid="{C7E2D5E4-E5FA-4AB9-8690-52F28505A513}"/>
    <cellStyle name="Normal 72 2 6 2" xfId="31721" xr:uid="{FB7D57DB-7AF9-4BCE-A3D1-4518A576856E}"/>
    <cellStyle name="Normal 72 2 7" xfId="31706" xr:uid="{4DA8DC2A-3C01-4987-A230-18FD962DAC91}"/>
    <cellStyle name="Normal 72 2 8" xfId="35282" xr:uid="{A3D2B671-0965-4060-B6E3-B43E2BA1AB10}"/>
    <cellStyle name="Normal 72 3" xfId="4601" xr:uid="{64C7C0F8-DD3D-4597-AC13-8C9C2D4DCBF1}"/>
    <cellStyle name="Normal 72 3 2" xfId="4602" xr:uid="{892BD0C4-2111-4056-BC76-4047ACAC226B}"/>
    <cellStyle name="Normal 72 3 2 2" xfId="4603" xr:uid="{2C5D8F5B-659F-4D24-BFAA-728FCD1282A3}"/>
    <cellStyle name="Normal 72 3 2 2 2" xfId="9264" xr:uid="{2AFEF0A0-C55C-4EA3-9164-C6E36DEF7AD0}"/>
    <cellStyle name="Normal 72 3 2 2 2 2" xfId="31725" xr:uid="{F03B63DE-713B-4C7C-976C-8FD7428A82D8}"/>
    <cellStyle name="Normal 72 3 2 2 3" xfId="12645" xr:uid="{C8067F5F-89E0-4774-96E0-DB2D6AF86B82}"/>
    <cellStyle name="Normal 72 3 2 2 3 2" xfId="31726" xr:uid="{ED79AF7A-B4D0-44AA-9071-64471FD53AF1}"/>
    <cellStyle name="Normal 72 3 2 2 4" xfId="17292" xr:uid="{881DCDDD-A10A-4F05-B18B-98ED32D1C9D3}"/>
    <cellStyle name="Normal 72 3 2 2 4 2" xfId="31727" xr:uid="{08D36D08-EB93-4D50-A96B-25ECD7F0B240}"/>
    <cellStyle name="Normal 72 3 2 2 5" xfId="31724" xr:uid="{16228539-D3DA-4F22-BCD9-76B5B8976741}"/>
    <cellStyle name="Normal 72 3 2 2 6" xfId="35283" xr:uid="{3E38E743-0881-4DCB-B2DE-48027309E19A}"/>
    <cellStyle name="Normal 72 3 2 3" xfId="9263" xr:uid="{7046943B-631A-46D3-BD43-659B385C169D}"/>
    <cellStyle name="Normal 72 3 2 3 2" xfId="31728" xr:uid="{AEA3EB0E-11F3-4EA8-B38C-CFB2DFF4CBC6}"/>
    <cellStyle name="Normal 72 3 2 4" xfId="12644" xr:uid="{32DC4F43-3487-4308-BB51-803F40590AA0}"/>
    <cellStyle name="Normal 72 3 2 4 2" xfId="31729" xr:uid="{8AC9B916-6E7B-4D76-A0BD-90F903F42462}"/>
    <cellStyle name="Normal 72 3 2 5" xfId="17291" xr:uid="{FDD90C46-B2BB-48D1-916D-86A5B889D677}"/>
    <cellStyle name="Normal 72 3 2 5 2" xfId="31730" xr:uid="{1596FE94-83DA-4D2C-B9AB-8CB4D933D378}"/>
    <cellStyle name="Normal 72 3 2 6" xfId="31723" xr:uid="{2B7B32D6-C569-40AB-B629-FA4BE730F55E}"/>
    <cellStyle name="Normal 72 3 2 7" xfId="35284" xr:uid="{851ECAE3-918A-44E1-9700-52F800D6B54F}"/>
    <cellStyle name="Normal 72 3 3" xfId="4604" xr:uid="{C865B8C2-76D7-48A3-91A6-185A0863F9F1}"/>
    <cellStyle name="Normal 72 3 3 2" xfId="9265" xr:uid="{852CFBA5-4667-4813-AA13-AFFF2450B170}"/>
    <cellStyle name="Normal 72 3 3 2 2" xfId="31732" xr:uid="{02AF9396-02BA-4721-8E71-1DB76148913C}"/>
    <cellStyle name="Normal 72 3 3 3" xfId="12646" xr:uid="{CACF9012-EB18-4606-9A4A-B0D196A5AC04}"/>
    <cellStyle name="Normal 72 3 3 3 2" xfId="31733" xr:uid="{DA5A0C27-A1E0-4FE4-810D-11254CEBA506}"/>
    <cellStyle name="Normal 72 3 3 4" xfId="17293" xr:uid="{06FF89E1-3703-4E41-9257-50E082080AD3}"/>
    <cellStyle name="Normal 72 3 3 4 2" xfId="31734" xr:uid="{5D61F065-1A74-4EE8-B701-266400C91AE8}"/>
    <cellStyle name="Normal 72 3 3 5" xfId="31731" xr:uid="{5F46002B-700A-4FD2-AEF2-2483D08FA303}"/>
    <cellStyle name="Normal 72 3 3 6" xfId="35285" xr:uid="{D8354111-D532-4867-8783-60767BE3D21C}"/>
    <cellStyle name="Normal 72 3 4" xfId="9262" xr:uid="{E681EED2-3F92-4133-80DA-D7E2DF4FA4BB}"/>
    <cellStyle name="Normal 72 3 4 2" xfId="31735" xr:uid="{BFA4359E-72CE-4223-9BBA-A8D4BB460C5A}"/>
    <cellStyle name="Normal 72 3 5" xfId="12643" xr:uid="{20A40A59-2967-4493-B59A-4D3E10AFA4EC}"/>
    <cellStyle name="Normal 72 3 5 2" xfId="31736" xr:uid="{13B9D9B5-AFBE-40BB-B289-337D37D6BCCA}"/>
    <cellStyle name="Normal 72 3 6" xfId="17290" xr:uid="{ACEBCE7F-EC38-41E1-AA30-ECB17E197F95}"/>
    <cellStyle name="Normal 72 3 6 2" xfId="31737" xr:uid="{DEBDA210-7470-4D53-8CCA-7256F11B8A84}"/>
    <cellStyle name="Normal 72 3 7" xfId="31722" xr:uid="{F1839F86-9280-43FE-9F82-A7E082B38B2A}"/>
    <cellStyle name="Normal 72 3 8" xfId="35286" xr:uid="{20B7BCDD-3A88-4A8D-A988-83A21FD8B037}"/>
    <cellStyle name="Normal 72 4" xfId="4605" xr:uid="{B26374F3-C0E5-4782-B6AD-D007E91A0171}"/>
    <cellStyle name="Normal 72 4 2" xfId="4606" xr:uid="{D84A0DFB-25EB-4875-B0A6-D527FA356C7A}"/>
    <cellStyle name="Normal 72 4 2 2" xfId="9267" xr:uid="{A6049E54-746F-4740-BDC8-6DE539943360}"/>
    <cellStyle name="Normal 72 4 2 2 2" xfId="31740" xr:uid="{BE4D5BCB-B4FF-4AB7-A4BD-4F836ECD5372}"/>
    <cellStyle name="Normal 72 4 2 3" xfId="12648" xr:uid="{3603794D-6B13-430D-BD75-9DE57CB23497}"/>
    <cellStyle name="Normal 72 4 2 3 2" xfId="31741" xr:uid="{5928D5D2-2E5C-4AFA-97B3-95FCE75F4C59}"/>
    <cellStyle name="Normal 72 4 2 4" xfId="17295" xr:uid="{21E46347-44A8-47D7-BCFB-AFAF1D278A63}"/>
    <cellStyle name="Normal 72 4 2 4 2" xfId="31742" xr:uid="{F6E77766-7B67-4636-97EB-9DFBDB918F4D}"/>
    <cellStyle name="Normal 72 4 2 5" xfId="31739" xr:uid="{F2CD016B-73EE-4759-814E-D94950D28904}"/>
    <cellStyle name="Normal 72 4 2 6" xfId="35287" xr:uid="{7320E9AF-49F6-4059-AB38-EA03627034F0}"/>
    <cellStyle name="Normal 72 4 3" xfId="9266" xr:uid="{2CA36FDB-4B48-475A-B073-AD70A6DEFF7E}"/>
    <cellStyle name="Normal 72 4 3 2" xfId="31743" xr:uid="{04080E6F-07CE-4417-BCEA-0D5AEA24CEDF}"/>
    <cellStyle name="Normal 72 4 4" xfId="12647" xr:uid="{71C711B1-02FC-45B9-B7E9-4382C0B93D56}"/>
    <cellStyle name="Normal 72 4 4 2" xfId="31744" xr:uid="{06A293AD-0610-487E-BF90-54E16408C5E0}"/>
    <cellStyle name="Normal 72 4 5" xfId="17294" xr:uid="{1C415E20-C499-4B92-B73B-8199C326B326}"/>
    <cellStyle name="Normal 72 4 5 2" xfId="31745" xr:uid="{BDAEA9E9-B32F-4075-A283-0A176B7F43CF}"/>
    <cellStyle name="Normal 72 4 6" xfId="31738" xr:uid="{189C2060-127D-46DD-893D-989B61FCAFEE}"/>
    <cellStyle name="Normal 72 4 7" xfId="35288" xr:uid="{B3801DDF-64C8-4EB7-A501-7B1E73E75A91}"/>
    <cellStyle name="Normal 72 5" xfId="4607" xr:uid="{92DEFA6C-381F-4329-B753-9871AC0728B9}"/>
    <cellStyle name="Normal 72 5 2" xfId="9268" xr:uid="{0A9EF5E7-8D0D-4DD6-9BBF-A9B5DC36695C}"/>
    <cellStyle name="Normal 72 5 2 2" xfId="31747" xr:uid="{4A0EE1F1-6365-405B-BB77-957F9C0738AD}"/>
    <cellStyle name="Normal 72 5 3" xfId="12649" xr:uid="{AD322406-7A42-4862-B7FA-B05BAF913D7E}"/>
    <cellStyle name="Normal 72 5 3 2" xfId="31748" xr:uid="{368C811E-7932-4895-AE2C-3AE8C5E1F067}"/>
    <cellStyle name="Normal 72 5 4" xfId="17296" xr:uid="{1FA26D2B-D228-4C0A-80FF-61401ACD88B9}"/>
    <cellStyle name="Normal 72 5 4 2" xfId="31749" xr:uid="{24CB5E5E-04E6-4311-BF12-C7D04B576315}"/>
    <cellStyle name="Normal 72 5 5" xfId="31746" xr:uid="{9D20E547-511B-4729-94AA-0BC369E8221D}"/>
    <cellStyle name="Normal 72 5 6" xfId="35289" xr:uid="{2B2C9C61-2590-47FF-8DF1-85EFFA5B017D}"/>
    <cellStyle name="Normal 72 6" xfId="9257" xr:uid="{33D75DA4-77FB-4B3C-8331-2045A961EC26}"/>
    <cellStyle name="Normal 72 6 2" xfId="31750" xr:uid="{BBDA2AC9-881B-460E-ABC7-2ADD704870F2}"/>
    <cellStyle name="Normal 72 7" xfId="12638" xr:uid="{A2D40AC2-A55D-415E-9D52-546EA3C0DF59}"/>
    <cellStyle name="Normal 72 7 2" xfId="31751" xr:uid="{71255933-64CD-4AA8-82CD-3A1981B18168}"/>
    <cellStyle name="Normal 72 8" xfId="17285" xr:uid="{8BF3BDE4-002C-42B4-9B21-06DEED158E50}"/>
    <cellStyle name="Normal 72 8 2" xfId="31752" xr:uid="{9F286222-D0E6-424E-8667-6B186C0CCAE2}"/>
    <cellStyle name="Normal 72 9" xfId="31705" xr:uid="{4820BE6A-7CC5-49F4-A5BF-CF5C04C89AFE}"/>
    <cellStyle name="Normal 73" xfId="4608" xr:uid="{9CD33D6E-8EA5-4184-8B27-BDD06C99E99A}"/>
    <cellStyle name="Normal 73 10" xfId="35290" xr:uid="{50FC5C04-B540-48A5-8DF9-ABFAD4FDF51D}"/>
    <cellStyle name="Normal 73 2" xfId="4609" xr:uid="{D802CC0C-CE61-4502-AB86-36D6F6E14AF6}"/>
    <cellStyle name="Normal 73 2 2" xfId="4610" xr:uid="{8554E2E6-EB5C-45A6-A9DE-1579B4635D4D}"/>
    <cellStyle name="Normal 73 2 2 2" xfId="4611" xr:uid="{52A84A3D-D765-43EF-8CC5-927C5E5C7586}"/>
    <cellStyle name="Normal 73 2 2 2 2" xfId="9272" xr:uid="{F0D62F22-80CB-4E3A-B03B-8C2A5A858D29}"/>
    <cellStyle name="Normal 73 2 2 2 2 2" xfId="31757" xr:uid="{6CAEED81-3562-49ED-A4E6-B9DB438A1693}"/>
    <cellStyle name="Normal 73 2 2 2 3" xfId="12653" xr:uid="{932F41E3-968B-4C63-8EF4-D16DA7C64E6E}"/>
    <cellStyle name="Normal 73 2 2 2 3 2" xfId="31758" xr:uid="{398B03BE-FCB5-4DD3-B2FD-9073F1E0E087}"/>
    <cellStyle name="Normal 73 2 2 2 4" xfId="17300" xr:uid="{5018F23D-331A-4665-B3EA-C6B69C8F2F9B}"/>
    <cellStyle name="Normal 73 2 2 2 4 2" xfId="31759" xr:uid="{1392B278-1EAA-438E-A594-DEF87F29FFC8}"/>
    <cellStyle name="Normal 73 2 2 2 5" xfId="31756" xr:uid="{A546FACE-FD71-412C-81C2-172A0851B994}"/>
    <cellStyle name="Normal 73 2 2 2 6" xfId="35291" xr:uid="{5D9AAC7D-8AD4-4EC2-9BB6-FBF14ABE48D4}"/>
    <cellStyle name="Normal 73 2 2 3" xfId="9271" xr:uid="{B11C653C-1877-4AAC-B146-99D0B2DD06C3}"/>
    <cellStyle name="Normal 73 2 2 3 2" xfId="31760" xr:uid="{C154D1D8-7620-4CD9-85E5-544105456ABE}"/>
    <cellStyle name="Normal 73 2 2 4" xfId="12652" xr:uid="{19BB27D5-B790-4367-A881-29108B90F017}"/>
    <cellStyle name="Normal 73 2 2 4 2" xfId="31761" xr:uid="{EDF20BC7-0164-4B34-8560-5530ACF3649F}"/>
    <cellStyle name="Normal 73 2 2 5" xfId="17299" xr:uid="{6E6789DC-03FE-40D9-90B7-18F3479335EC}"/>
    <cellStyle name="Normal 73 2 2 5 2" xfId="31762" xr:uid="{535A9F44-FA0E-4790-8AA0-38EE1A5443F2}"/>
    <cellStyle name="Normal 73 2 2 6" xfId="31755" xr:uid="{E3B5EF7C-815B-4B2B-A41A-54E2F4548204}"/>
    <cellStyle name="Normal 73 2 2 7" xfId="35292" xr:uid="{6FBBE5B0-0F69-46ED-8DB9-F38E96A97926}"/>
    <cellStyle name="Normal 73 2 3" xfId="4612" xr:uid="{1B38A8D2-7921-4AA0-B68F-0E063911F55F}"/>
    <cellStyle name="Normal 73 2 3 2" xfId="9273" xr:uid="{8C797C5E-C0E9-433F-8BC5-F67B6D05043F}"/>
    <cellStyle name="Normal 73 2 3 2 2" xfId="31764" xr:uid="{2070735C-D0F9-49A4-8C1B-A25A9A491B14}"/>
    <cellStyle name="Normal 73 2 3 3" xfId="12654" xr:uid="{D8993194-6580-4EA7-8CEB-A4233F276427}"/>
    <cellStyle name="Normal 73 2 3 3 2" xfId="31765" xr:uid="{286B2166-F0ED-4EA0-885D-0A5FD94A6EC2}"/>
    <cellStyle name="Normal 73 2 3 4" xfId="17301" xr:uid="{E8F334B7-1E9A-47AD-834C-B27F86D4AE38}"/>
    <cellStyle name="Normal 73 2 3 4 2" xfId="31766" xr:uid="{91735FD9-5AA2-4A3F-9761-334D1D50AAEF}"/>
    <cellStyle name="Normal 73 2 3 5" xfId="31763" xr:uid="{3ED6E7C2-A444-46C2-9626-27C3CF08D222}"/>
    <cellStyle name="Normal 73 2 3 6" xfId="35293" xr:uid="{5C1BBB9E-F811-477A-A086-1D345DFC6CDD}"/>
    <cellStyle name="Normal 73 2 4" xfId="9270" xr:uid="{17CD6349-0B5E-4306-ADF1-3CD27E919FCA}"/>
    <cellStyle name="Normal 73 2 4 2" xfId="31767" xr:uid="{DBB1E3BB-6B46-41F8-BF29-4FF751E8E85A}"/>
    <cellStyle name="Normal 73 2 5" xfId="12651" xr:uid="{E9BBE9C0-BD87-48FA-B25E-D2C38AC93DE0}"/>
    <cellStyle name="Normal 73 2 5 2" xfId="31768" xr:uid="{269E5B4C-0862-4828-A575-A28FD75D7FD5}"/>
    <cellStyle name="Normal 73 2 6" xfId="17298" xr:uid="{BF9A51F0-18EE-44D0-9758-4128AEBBA0ED}"/>
    <cellStyle name="Normal 73 2 6 2" xfId="31769" xr:uid="{B0A75EEC-64BC-4534-A9E3-390DE7E68775}"/>
    <cellStyle name="Normal 73 2 7" xfId="31754" xr:uid="{B0402DB2-94F0-4351-969C-3BE9316EEAB6}"/>
    <cellStyle name="Normal 73 2 8" xfId="35294" xr:uid="{A50A0B31-5E5B-4599-8652-446D33542C19}"/>
    <cellStyle name="Normal 73 3" xfId="4613" xr:uid="{F71345D6-6788-4918-8548-65DE4C3F4969}"/>
    <cellStyle name="Normal 73 3 2" xfId="4614" xr:uid="{02C42507-7840-40F4-BF64-40CA754641E1}"/>
    <cellStyle name="Normal 73 3 2 2" xfId="4615" xr:uid="{24606B31-F040-4412-8374-87E3F1209E7B}"/>
    <cellStyle name="Normal 73 3 2 2 2" xfId="9276" xr:uid="{B3449A52-C1B6-4F67-933A-554D725FD947}"/>
    <cellStyle name="Normal 73 3 2 2 2 2" xfId="31773" xr:uid="{390CEA60-BF3B-4FA1-B1AE-9077DF6769E4}"/>
    <cellStyle name="Normal 73 3 2 2 3" xfId="12657" xr:uid="{8CBC38B4-A781-4244-9BC8-B812F050404C}"/>
    <cellStyle name="Normal 73 3 2 2 3 2" xfId="31774" xr:uid="{1DDEABD8-AB98-4981-9869-D63C54B847E2}"/>
    <cellStyle name="Normal 73 3 2 2 4" xfId="17304" xr:uid="{50BBB0D8-2AE2-4B57-899C-38D3150220B5}"/>
    <cellStyle name="Normal 73 3 2 2 4 2" xfId="31775" xr:uid="{A5A27DCB-526E-4683-9D9E-9C376DC44F73}"/>
    <cellStyle name="Normal 73 3 2 2 5" xfId="31772" xr:uid="{E289B402-AD9B-4606-BF80-7D9C6C652AA6}"/>
    <cellStyle name="Normal 73 3 2 2 6" xfId="35295" xr:uid="{EC528758-ED11-45D2-94C2-52728EA0A4C8}"/>
    <cellStyle name="Normal 73 3 2 3" xfId="9275" xr:uid="{71AEF1C5-2B27-4A80-B696-D012DD00D110}"/>
    <cellStyle name="Normal 73 3 2 3 2" xfId="31776" xr:uid="{41E73F45-0DFB-4546-AF52-C0629792BA1D}"/>
    <cellStyle name="Normal 73 3 2 4" xfId="12656" xr:uid="{BA535AEB-9BA0-4FB7-B3E0-70EAEC2E9417}"/>
    <cellStyle name="Normal 73 3 2 4 2" xfId="31777" xr:uid="{1ACBE49E-5B8A-4CA7-8045-3FAD1CA450AA}"/>
    <cellStyle name="Normal 73 3 2 5" xfId="17303" xr:uid="{B78334F0-5F75-4B31-9D86-751385EF8FDC}"/>
    <cellStyle name="Normal 73 3 2 5 2" xfId="31778" xr:uid="{0381314F-F750-40A2-9A21-206FFE1AF519}"/>
    <cellStyle name="Normal 73 3 2 6" xfId="31771" xr:uid="{80677A73-0B4E-4D43-BF39-17225D4B563F}"/>
    <cellStyle name="Normal 73 3 2 7" xfId="35296" xr:uid="{06511398-7A9F-44A4-AE74-889201E687EB}"/>
    <cellStyle name="Normal 73 3 3" xfId="4616" xr:uid="{6EA7F256-AA47-4A83-9E3E-CBBAC42769E2}"/>
    <cellStyle name="Normal 73 3 3 2" xfId="9277" xr:uid="{C0D38DA9-E9F5-446F-B88A-C1ABBEC12259}"/>
    <cellStyle name="Normal 73 3 3 2 2" xfId="31780" xr:uid="{4E9B562A-CBCC-47BA-8E95-009C90BC5A5F}"/>
    <cellStyle name="Normal 73 3 3 3" xfId="12658" xr:uid="{DDAA4921-CE63-443B-8E95-0C2F4D07E6CE}"/>
    <cellStyle name="Normal 73 3 3 3 2" xfId="31781" xr:uid="{43523AA4-675C-4758-A3DE-26F32E0E23ED}"/>
    <cellStyle name="Normal 73 3 3 4" xfId="17305" xr:uid="{E1742775-399F-45DA-9DE2-1C9AF7427127}"/>
    <cellStyle name="Normal 73 3 3 4 2" xfId="31782" xr:uid="{EAA33C19-81F9-4A34-BA60-7AB11FF2D83B}"/>
    <cellStyle name="Normal 73 3 3 5" xfId="31779" xr:uid="{A5327C4A-E640-4AE4-85CA-F506F39EF35F}"/>
    <cellStyle name="Normal 73 3 3 6" xfId="35297" xr:uid="{276DF50D-7E7C-46C0-BA42-EF138861F2B8}"/>
    <cellStyle name="Normal 73 3 4" xfId="9274" xr:uid="{BA191E73-9C93-4BFF-8B4D-DEADCA2BE69F}"/>
    <cellStyle name="Normal 73 3 4 2" xfId="31783" xr:uid="{8C860E1C-3258-413D-B0A0-73694AF79708}"/>
    <cellStyle name="Normal 73 3 5" xfId="12655" xr:uid="{CCC467A2-56A6-46B1-A56A-53FE5A8E6F60}"/>
    <cellStyle name="Normal 73 3 5 2" xfId="31784" xr:uid="{8FDFC195-FA6A-4F17-9E19-88BB999E8154}"/>
    <cellStyle name="Normal 73 3 6" xfId="17302" xr:uid="{14AC4598-0D3C-40D8-8E47-F83A18A68C59}"/>
    <cellStyle name="Normal 73 3 6 2" xfId="31785" xr:uid="{81B8423A-CB41-46C3-AF39-7E344AC4C972}"/>
    <cellStyle name="Normal 73 3 7" xfId="31770" xr:uid="{AAFD0E0D-BCD3-4943-9CD8-2361038A5E6F}"/>
    <cellStyle name="Normal 73 3 8" xfId="35298" xr:uid="{742C3E8C-3C9D-482F-B44F-FDF3CB0FF7B9}"/>
    <cellStyle name="Normal 73 4" xfId="4617" xr:uid="{3BE12A5D-7FC1-450A-9D0C-1AB9E78D75C8}"/>
    <cellStyle name="Normal 73 4 2" xfId="4618" xr:uid="{91A1A478-F178-4485-826B-F294DB24CCA4}"/>
    <cellStyle name="Normal 73 4 2 2" xfId="9279" xr:uid="{664674C9-54F5-432C-AC68-887429C4C7A5}"/>
    <cellStyle name="Normal 73 4 2 2 2" xfId="31788" xr:uid="{1FBEA38E-9338-4F16-9986-1AF544A89BE0}"/>
    <cellStyle name="Normal 73 4 2 3" xfId="12660" xr:uid="{A2C36DDC-5057-480E-B32B-E2F2C02E3394}"/>
    <cellStyle name="Normal 73 4 2 3 2" xfId="31789" xr:uid="{E9D06F46-F9A7-4B6C-A07C-AEF1A9CEB29F}"/>
    <cellStyle name="Normal 73 4 2 4" xfId="17307" xr:uid="{C38D8958-E8A4-4BA5-967A-C1A5F86088E1}"/>
    <cellStyle name="Normal 73 4 2 4 2" xfId="31790" xr:uid="{27B80A9F-4E3D-484B-BF22-8E32EC3357EA}"/>
    <cellStyle name="Normal 73 4 2 5" xfId="31787" xr:uid="{035AF81B-D001-4F5C-8272-886DA0DE5279}"/>
    <cellStyle name="Normal 73 4 2 6" xfId="35299" xr:uid="{53D0E9C8-FD60-4BEB-B73D-10FB8F5B6E6A}"/>
    <cellStyle name="Normal 73 4 3" xfId="9278" xr:uid="{6F8D58ED-BDD1-4003-85F3-36105EB1A996}"/>
    <cellStyle name="Normal 73 4 3 2" xfId="31791" xr:uid="{D2CB43B7-C645-478D-A598-56EFC1453B65}"/>
    <cellStyle name="Normal 73 4 4" xfId="12659" xr:uid="{2B3572F7-E5A3-4691-AE27-D75256DE45EC}"/>
    <cellStyle name="Normal 73 4 4 2" xfId="31792" xr:uid="{8CCD55F1-D388-4512-8705-CF07A20269FC}"/>
    <cellStyle name="Normal 73 4 5" xfId="17306" xr:uid="{D1C6DEF4-3636-48C9-8A82-E68594513D3E}"/>
    <cellStyle name="Normal 73 4 5 2" xfId="31793" xr:uid="{E7CF03F7-2F5E-4C91-B45D-D3663139206B}"/>
    <cellStyle name="Normal 73 4 6" xfId="31786" xr:uid="{3E6D4F56-B144-4E15-9FE9-E86D23F40320}"/>
    <cellStyle name="Normal 73 4 7" xfId="35300" xr:uid="{D7222459-210D-4453-B841-63A31CEA3435}"/>
    <cellStyle name="Normal 73 5" xfId="4619" xr:uid="{BD919D69-4E13-4179-9CD1-B1B252DF91E0}"/>
    <cellStyle name="Normal 73 5 2" xfId="9280" xr:uid="{829F5C0E-447B-424F-AC62-7F9D72169ABE}"/>
    <cellStyle name="Normal 73 5 2 2" xfId="31795" xr:uid="{94568F25-6BD2-4C31-8C9C-C744EF575B91}"/>
    <cellStyle name="Normal 73 5 3" xfId="12661" xr:uid="{68CA053D-B5C7-4C97-B811-58D6F160272E}"/>
    <cellStyle name="Normal 73 5 3 2" xfId="31796" xr:uid="{CC656CAD-9175-4B87-8958-088E5FD7BD45}"/>
    <cellStyle name="Normal 73 5 4" xfId="17308" xr:uid="{3BDC51BE-E7F5-47D4-BC9F-B4662D6C6D90}"/>
    <cellStyle name="Normal 73 5 4 2" xfId="31797" xr:uid="{8E670AD1-C989-4EC3-BBFC-3E5CE0B889CE}"/>
    <cellStyle name="Normal 73 5 5" xfId="31794" xr:uid="{FB2A4AEA-3039-4E77-A8EB-2D982A391876}"/>
    <cellStyle name="Normal 73 5 6" xfId="35301" xr:uid="{6DA45DE6-EE01-4C99-B480-7C8A41926EF5}"/>
    <cellStyle name="Normal 73 6" xfId="9269" xr:uid="{AA54E085-FD6A-47D7-B593-A64D07F92609}"/>
    <cellStyle name="Normal 73 6 2" xfId="31798" xr:uid="{99759B82-127F-4983-8850-59C2F46C76A9}"/>
    <cellStyle name="Normal 73 7" xfId="12650" xr:uid="{393217B0-36A0-4BB2-A472-196A72B8FEE8}"/>
    <cellStyle name="Normal 73 7 2" xfId="31799" xr:uid="{00B5FC68-B066-4A31-B3A5-AD71807CC1CC}"/>
    <cellStyle name="Normal 73 8" xfId="17297" xr:uid="{3ED571D4-A020-4CF4-8FD3-1B298189CC71}"/>
    <cellStyle name="Normal 73 8 2" xfId="31800" xr:uid="{EC3EB364-5A3F-4398-B509-34B39EC7E67B}"/>
    <cellStyle name="Normal 73 9" xfId="31753" xr:uid="{76ED1B23-A902-4A20-8C0C-264B8E17BEB6}"/>
    <cellStyle name="Normal 74" xfId="4620" xr:uid="{5F1E8BD2-921E-4AE5-B155-C1B15E524FA4}"/>
    <cellStyle name="Normal 74 2" xfId="4621" xr:uid="{6CD10660-DB1E-4027-BDEE-EB004A33EE71}"/>
    <cellStyle name="Normal 74 2 2" xfId="4622" xr:uid="{E6EC8241-9ACE-4D18-B408-63B9BE7AA4E6}"/>
    <cellStyle name="Normal 74 2 2 2" xfId="9283" xr:uid="{CC8C4A2F-1836-4AAE-A208-816214EBB815}"/>
    <cellStyle name="Normal 74 2 2 2 2" xfId="31804" xr:uid="{0249473C-6734-4304-B89F-560535BD849C}"/>
    <cellStyle name="Normal 74 2 2 3" xfId="12664" xr:uid="{14F1A160-6DCA-4BCC-9513-00C7A8CFEB21}"/>
    <cellStyle name="Normal 74 2 2 3 2" xfId="31805" xr:uid="{1CA30F2A-69F8-478C-B25C-4D5AB291E74D}"/>
    <cellStyle name="Normal 74 2 2 4" xfId="17311" xr:uid="{0FE7BF53-0709-4EF7-98B6-D135FB295151}"/>
    <cellStyle name="Normal 74 2 2 4 2" xfId="31806" xr:uid="{B18F2ED9-BBF0-4BA4-8C76-9FD8672517DD}"/>
    <cellStyle name="Normal 74 2 2 5" xfId="31803" xr:uid="{FE91CF75-2DCA-4E2D-9DF2-DD35291A9FA2}"/>
    <cellStyle name="Normal 74 2 2 6" xfId="35302" xr:uid="{1A46C1E9-6CD1-47B0-8417-2A26811E351C}"/>
    <cellStyle name="Normal 74 2 3" xfId="9282" xr:uid="{7A0C0FBE-F793-462F-BE5B-97DBAE2A0301}"/>
    <cellStyle name="Normal 74 2 3 2" xfId="31807" xr:uid="{4FFADD7A-B13C-4AF1-85A4-874965BFFA4B}"/>
    <cellStyle name="Normal 74 2 4" xfId="12663" xr:uid="{40C9C3FF-CF2D-4765-94A6-B75E9ADFD207}"/>
    <cellStyle name="Normal 74 2 4 2" xfId="31808" xr:uid="{56CE9468-2176-4852-B2D7-A973C4C671B3}"/>
    <cellStyle name="Normal 74 2 5" xfId="17310" xr:uid="{4635C6DE-3571-4681-B361-623A18ABECAE}"/>
    <cellStyle name="Normal 74 2 5 2" xfId="31809" xr:uid="{3877598B-4074-4E68-BCFA-D96EBA6DCEE6}"/>
    <cellStyle name="Normal 74 2 6" xfId="31802" xr:uid="{71511ABF-1DBA-4A27-8485-A4894E511B5E}"/>
    <cellStyle name="Normal 74 2 7" xfId="35303" xr:uid="{20F648F2-EA1F-4B06-A7F7-C87060758C35}"/>
    <cellStyle name="Normal 74 3" xfId="4623" xr:uid="{C4EC5383-859C-48A0-8113-40D2DB65107A}"/>
    <cellStyle name="Normal 74 3 2" xfId="9284" xr:uid="{EF4B77E1-F7CE-445F-B76D-7B447244B376}"/>
    <cellStyle name="Normal 74 3 2 2" xfId="31811" xr:uid="{97AFB6CC-6710-4186-8CF8-47638DE5A863}"/>
    <cellStyle name="Normal 74 3 3" xfId="12665" xr:uid="{44DDA5F7-EA22-429F-B70A-4ACAC88A8DAF}"/>
    <cellStyle name="Normal 74 3 3 2" xfId="31812" xr:uid="{B2AE4E7B-876A-42F1-A716-D0E0212BC9ED}"/>
    <cellStyle name="Normal 74 3 4" xfId="17312" xr:uid="{D4EFE60C-0221-4806-B740-722EFAA4FFDF}"/>
    <cellStyle name="Normal 74 3 4 2" xfId="31813" xr:uid="{6314FEBB-45EB-4C4F-8088-5B4A9096E80F}"/>
    <cellStyle name="Normal 74 3 5" xfId="31810" xr:uid="{A6882026-3CBD-4B01-ADEB-5D5783D5653F}"/>
    <cellStyle name="Normal 74 3 6" xfId="35304" xr:uid="{E551C205-F94D-4D68-A1C3-7D19B5A490AF}"/>
    <cellStyle name="Normal 74 4" xfId="9281" xr:uid="{D86CB6EF-AD99-4D6C-8CCA-A863E63FDE26}"/>
    <cellStyle name="Normal 74 4 2" xfId="31814" xr:uid="{5560C8E1-3AEA-43F2-BB29-6696CC777BE0}"/>
    <cellStyle name="Normal 74 5" xfId="12662" xr:uid="{A1523A79-94A8-47BB-9BD3-1E5E770D8466}"/>
    <cellStyle name="Normal 74 5 2" xfId="31815" xr:uid="{360061FA-E879-4B77-8CB7-2AF5FB768CFF}"/>
    <cellStyle name="Normal 74 6" xfId="17309" xr:uid="{C1B40855-E9BC-48D2-899A-7EFE26656E03}"/>
    <cellStyle name="Normal 74 6 2" xfId="31816" xr:uid="{85A230F9-888C-4269-9841-5588C5184C5D}"/>
    <cellStyle name="Normal 74 7" xfId="31801" xr:uid="{8C7F3AE4-1C00-413C-A4CF-062DF92189C8}"/>
    <cellStyle name="Normal 74 8" xfId="35305" xr:uid="{FFC7470F-9D7E-404B-8A2E-85EE4F827119}"/>
    <cellStyle name="Normal 75" xfId="4624" xr:uid="{55F15FDA-F791-4F8C-806A-1494CF5C93AA}"/>
    <cellStyle name="Normal 75 2" xfId="4625" xr:uid="{F0E44706-F837-4ADD-90C7-052E1BE50B54}"/>
    <cellStyle name="Normal 75 2 2" xfId="4626" xr:uid="{1082EDE2-E1C4-47F1-A4E7-80329E523070}"/>
    <cellStyle name="Normal 75 2 2 2" xfId="4627" xr:uid="{B96C0AF7-BC9F-4D86-9223-9261708D3144}"/>
    <cellStyle name="Normal 75 2 2 2 2" xfId="9288" xr:uid="{14A86E47-0973-4D2F-B114-A6F457AF43AE}"/>
    <cellStyle name="Normal 75 2 2 2 2 2" xfId="31821" xr:uid="{A7C987D8-46C1-4ED9-BEB4-D3AB92F7B815}"/>
    <cellStyle name="Normal 75 2 2 2 3" xfId="12669" xr:uid="{084458E9-93F8-485B-B649-4D3A02E7FF75}"/>
    <cellStyle name="Normal 75 2 2 2 3 2" xfId="31822" xr:uid="{D42710CD-F4A2-4CAF-9673-AAA83E938CE3}"/>
    <cellStyle name="Normal 75 2 2 2 4" xfId="17315" xr:uid="{B5E64B4D-7262-4AB9-928C-A8540F7B4E8A}"/>
    <cellStyle name="Normal 75 2 2 2 4 2" xfId="31823" xr:uid="{1528790A-E93C-4850-8836-E30EA0EBAF21}"/>
    <cellStyle name="Normal 75 2 2 2 5" xfId="31820" xr:uid="{12825A02-3B05-40B0-8CD2-A51308CCFE53}"/>
    <cellStyle name="Normal 75 2 2 2 6" xfId="35306" xr:uid="{E1726730-0646-4A14-854E-FC95A8B8DADB}"/>
    <cellStyle name="Normal 75 2 2 3" xfId="9287" xr:uid="{1DEDEB2B-051E-433B-AF96-9A401911FCDF}"/>
    <cellStyle name="Normal 75 2 2 3 2" xfId="31824" xr:uid="{06F7E240-6816-4B8A-A28E-02EBBDD26A29}"/>
    <cellStyle name="Normal 75 2 2 4" xfId="12668" xr:uid="{F689C873-99B7-4E8D-962E-71EAAE9F176E}"/>
    <cellStyle name="Normal 75 2 2 4 2" xfId="31825" xr:uid="{B4C188E5-9E8B-4C6C-9C55-C3C3E68A4BCD}"/>
    <cellStyle name="Normal 75 2 2 5" xfId="17314" xr:uid="{AF036FE6-8646-487F-9866-1B82C0FB15B3}"/>
    <cellStyle name="Normal 75 2 2 5 2" xfId="31826" xr:uid="{768ABBD1-604C-4889-9398-33061069D6DD}"/>
    <cellStyle name="Normal 75 2 2 6" xfId="31819" xr:uid="{24A96E7E-D74C-4A15-97B3-0A76A45618BA}"/>
    <cellStyle name="Normal 75 2 2 7" xfId="35307" xr:uid="{F9711688-BA6D-4CF8-80FE-5484EF2DE387}"/>
    <cellStyle name="Normal 75 2 3" xfId="4628" xr:uid="{BBC80725-2385-4CB1-A328-2C065C57A740}"/>
    <cellStyle name="Normal 75 2 3 2" xfId="9289" xr:uid="{BEC89C36-CB59-40AD-BE3F-58B21128E472}"/>
    <cellStyle name="Normal 75 2 3 2 2" xfId="31828" xr:uid="{21A09945-6881-4B97-BD49-1F8D30BA7A9C}"/>
    <cellStyle name="Normal 75 2 3 3" xfId="12670" xr:uid="{DEC00774-7532-4719-B612-C5415044E8E5}"/>
    <cellStyle name="Normal 75 2 3 3 2" xfId="31829" xr:uid="{A2CD8339-3F01-4E17-848E-2571A3C8AAEE}"/>
    <cellStyle name="Normal 75 2 3 4" xfId="17316" xr:uid="{02A1DA25-500F-40EC-85A2-95A94F5B4CDB}"/>
    <cellStyle name="Normal 75 2 3 4 2" xfId="31830" xr:uid="{398E6762-3583-435C-B34C-E3C0E9B165CC}"/>
    <cellStyle name="Normal 75 2 3 5" xfId="31827" xr:uid="{860A1DD5-64C1-4513-8378-9F64E3C01500}"/>
    <cellStyle name="Normal 75 2 3 6" xfId="35308" xr:uid="{F3D27F01-526C-4347-AB53-28FC1F84864E}"/>
    <cellStyle name="Normal 75 2 4" xfId="9286" xr:uid="{9CA3BAAE-46A9-4964-B747-09097DC098AC}"/>
    <cellStyle name="Normal 75 2 4 2" xfId="31831" xr:uid="{F1E7822C-E680-4B7B-A5EC-5B3E3F725B50}"/>
    <cellStyle name="Normal 75 2 5" xfId="12667" xr:uid="{AA03CC79-50A7-4ECA-8E35-7E88F949C0E1}"/>
    <cellStyle name="Normal 75 2 5 2" xfId="31832" xr:uid="{68EF0A18-8430-4D2D-A7EF-1119E02C2A14}"/>
    <cellStyle name="Normal 75 2 6" xfId="17313" xr:uid="{91200334-1D9E-4FB3-9D53-361D34293F50}"/>
    <cellStyle name="Normal 75 2 6 2" xfId="31833" xr:uid="{65279B27-8085-48DE-8F04-C052034A5F92}"/>
    <cellStyle name="Normal 75 2 7" xfId="31818" xr:uid="{70ACA042-49E4-466B-9F96-BAD6EFD145C2}"/>
    <cellStyle name="Normal 75 2 8" xfId="35309" xr:uid="{0D4B7AEE-2B49-41EA-9DCA-38280FC3DBBC}"/>
    <cellStyle name="Normal 75 3" xfId="4629" xr:uid="{AEC6F635-4203-48F6-B935-A3BDCAFE228E}"/>
    <cellStyle name="Normal 75 3 2" xfId="4630" xr:uid="{B7822911-F80C-4E02-8280-313B8FBF19C9}"/>
    <cellStyle name="Normal 75 3 2 2" xfId="4631" xr:uid="{BE796A96-12DE-4F75-99A3-37BCEBB6E3F6}"/>
    <cellStyle name="Normal 75 3 2 2 2" xfId="9292" xr:uid="{BE7594BF-195F-46AD-8090-5E79A110C292}"/>
    <cellStyle name="Normal 75 3 2 2 3" xfId="12673" xr:uid="{AA2D7FB4-78B5-46EF-9CE8-65194547FD86}"/>
    <cellStyle name="Normal 75 3 2 2 3 2" xfId="31837" xr:uid="{8AC1744A-5AA6-4A22-870E-C9A19A63968E}"/>
    <cellStyle name="Normal 75 3 2 2 4" xfId="31836" xr:uid="{29D0E765-83B6-4E39-B95D-094AD600484E}"/>
    <cellStyle name="Normal 75 3 2 2 5" xfId="35310" xr:uid="{A038ED32-6722-4470-A72C-F1E1622BAED3}"/>
    <cellStyle name="Normal 75 3 2 3" xfId="9291" xr:uid="{B26EC153-5B4C-4581-918E-73A88082F698}"/>
    <cellStyle name="Normal 75 3 2 4" xfId="12672" xr:uid="{A789D6E3-35A9-4ED3-8A4D-14D01B96FF50}"/>
    <cellStyle name="Normal 75 3 2 4 2" xfId="31838" xr:uid="{F71A4536-937E-44E5-A865-55847A230DBC}"/>
    <cellStyle name="Normal 75 3 2 5" xfId="31835" xr:uid="{408128E7-5D2C-45F2-9AA0-A06D41F69922}"/>
    <cellStyle name="Normal 75 3 2 6" xfId="35311" xr:uid="{17F4145B-3B9B-4640-ADC8-A2EB7D744EC4}"/>
    <cellStyle name="Normal 75 3 3" xfId="4632" xr:uid="{97B04F11-1F58-4C3C-AC13-60501A4A6611}"/>
    <cellStyle name="Normal 75 3 3 2" xfId="9293" xr:uid="{DAB7930F-1A6F-4FDA-A2A3-AE4E7E879A05}"/>
    <cellStyle name="Normal 75 3 3 3" xfId="12674" xr:uid="{C17C7402-E311-4236-9452-F045CFB12E52}"/>
    <cellStyle name="Normal 75 3 3 3 2" xfId="31840" xr:uid="{557D9CA5-96D8-41D2-BA55-EBA7038E61C9}"/>
    <cellStyle name="Normal 75 3 3 4" xfId="31839" xr:uid="{38BBE076-75D3-444C-A634-66E196DDE904}"/>
    <cellStyle name="Normal 75 3 3 5" xfId="35312" xr:uid="{94AA5A80-2265-4770-B67C-8FCE82D00CD6}"/>
    <cellStyle name="Normal 75 3 4" xfId="9290" xr:uid="{490111C0-7384-4259-851E-BEC27D560093}"/>
    <cellStyle name="Normal 75 3 5" xfId="12671" xr:uid="{D2D7AB45-A4AB-4439-AF05-7FE3BF997D98}"/>
    <cellStyle name="Normal 75 3 5 2" xfId="31841" xr:uid="{82C97C69-0029-4175-9E08-22F2FE3A2795}"/>
    <cellStyle name="Normal 75 3 6" xfId="31834" xr:uid="{13920884-F10B-42B3-9D5E-DD7E52A529BE}"/>
    <cellStyle name="Normal 75 3 7" xfId="35313" xr:uid="{86BF8113-FACE-4406-88C4-0CD94093BDCA}"/>
    <cellStyle name="Normal 75 4" xfId="4633" xr:uid="{CCED6B59-DE66-4E2E-B8E1-A54B9A3AC1B9}"/>
    <cellStyle name="Normal 75 4 2" xfId="4634" xr:uid="{59CD4DD1-F152-4DE6-BFF1-188B5F070FB6}"/>
    <cellStyle name="Normal 75 4 2 2" xfId="4635" xr:uid="{9071C12D-1067-4F6A-BF3C-73FF019172F5}"/>
    <cellStyle name="Normal 75 4 2 2 2" xfId="9296" xr:uid="{44D9283C-3F53-478C-8E7C-30F89C78FAD7}"/>
    <cellStyle name="Normal 75 4 2 2 3" xfId="12677" xr:uid="{5B32D1F1-9C41-4F57-A6C0-4FA28A4962CC}"/>
    <cellStyle name="Normal 75 4 2 2 3 2" xfId="31845" xr:uid="{9C47932C-DE16-4CFF-8615-AD3E1D53E68C}"/>
    <cellStyle name="Normal 75 4 2 2 4" xfId="31844" xr:uid="{27001C51-1EB2-4A5C-9299-173424A1381B}"/>
    <cellStyle name="Normal 75 4 2 2 5" xfId="35314" xr:uid="{9C081D37-808E-4728-A4DF-440992A2109B}"/>
    <cellStyle name="Normal 75 4 2 3" xfId="9295" xr:uid="{E6913524-4018-49D7-93D3-436FF337D82B}"/>
    <cellStyle name="Normal 75 4 2 4" xfId="12676" xr:uid="{098774D1-110C-4E91-A8FC-B26B82885D11}"/>
    <cellStyle name="Normal 75 4 2 4 2" xfId="31846" xr:uid="{5DAB1725-3F14-4E66-8C24-03F5C305EF2C}"/>
    <cellStyle name="Normal 75 4 2 5" xfId="31843" xr:uid="{382F29EE-BB17-4DFC-81A9-4428D6CEC1CD}"/>
    <cellStyle name="Normal 75 4 2 6" xfId="35315" xr:uid="{2A091520-671D-4A9F-B429-54F411404867}"/>
    <cellStyle name="Normal 75 4 3" xfId="4636" xr:uid="{64207384-BCFF-488E-9FE1-80D5EAACB15B}"/>
    <cellStyle name="Normal 75 4 3 2" xfId="9297" xr:uid="{352CAD88-924D-4B75-B238-8BF6D83B6C8F}"/>
    <cellStyle name="Normal 75 4 3 3" xfId="12678" xr:uid="{1DDC770A-5F59-4509-8445-49F344D87E81}"/>
    <cellStyle name="Normal 75 4 3 3 2" xfId="31848" xr:uid="{85FAB350-CC0B-4BF5-97A3-951BF6600711}"/>
    <cellStyle name="Normal 75 4 3 4" xfId="31847" xr:uid="{D11DAE96-C8D5-43F8-B500-B710A476C15F}"/>
    <cellStyle name="Normal 75 4 3 5" xfId="35316" xr:uid="{A9D90D09-6857-4A93-9FA6-C1CD82633003}"/>
    <cellStyle name="Normal 75 4 4" xfId="9294" xr:uid="{C01BEFE8-E48A-423F-88FF-741635211AED}"/>
    <cellStyle name="Normal 75 4 5" xfId="12675" xr:uid="{E0ECA02E-2EAA-447D-B6FD-46A647120CD6}"/>
    <cellStyle name="Normal 75 4 5 2" xfId="31849" xr:uid="{756D9653-9D7B-47E9-A356-4DCD820962B7}"/>
    <cellStyle name="Normal 75 4 6" xfId="31842" xr:uid="{74C1D7B3-342E-4EF6-8361-3025E8058652}"/>
    <cellStyle name="Normal 75 4 7" xfId="35317" xr:uid="{DF55F8F4-328A-4B79-A483-14BCEDECE1A4}"/>
    <cellStyle name="Normal 75 5" xfId="4637" xr:uid="{AD8E9D63-A1BC-4C82-B97A-6555445F98CF}"/>
    <cellStyle name="Normal 75 5 2" xfId="9298" xr:uid="{C9016D23-2EA1-42F5-B0D0-046D18CEE6D2}"/>
    <cellStyle name="Normal 75 5 3" xfId="12679" xr:uid="{960F8CAF-A075-473A-B140-4C0B2843EF6D}"/>
    <cellStyle name="Normal 75 5 3 2" xfId="31851" xr:uid="{73E5F176-C153-4CE4-A77E-807189BFC1D9}"/>
    <cellStyle name="Normal 75 5 4" xfId="31850" xr:uid="{883D82DB-60D9-476A-8268-226F3833370A}"/>
    <cellStyle name="Normal 75 5 5" xfId="35318" xr:uid="{61779789-4E60-4C29-A71B-8FAF58A3C64F}"/>
    <cellStyle name="Normal 75 6" xfId="9285" xr:uid="{A0354D63-7BFD-4ADA-BFFF-FF1BA56C9D75}"/>
    <cellStyle name="Normal 75 7" xfId="12666" xr:uid="{2276394F-6D16-4E15-B8AB-A46806C862E0}"/>
    <cellStyle name="Normal 75 7 2" xfId="31852" xr:uid="{66620353-03B1-49E8-A235-5811C8301E86}"/>
    <cellStyle name="Normal 75 8" xfId="31817" xr:uid="{15A96F14-DDA4-4967-97D4-B9506716A759}"/>
    <cellStyle name="Normal 75 9" xfId="35319" xr:uid="{3F111BB8-CB15-47AF-B528-4602D0A06B0B}"/>
    <cellStyle name="Normal 76" xfId="4638" xr:uid="{54196564-86CE-4D9D-93FE-F8D280AE7299}"/>
    <cellStyle name="Normal 76 2" xfId="4639" xr:uid="{26C87BC0-52DE-49E4-8175-524AE699E3B2}"/>
    <cellStyle name="Normal 76 2 2" xfId="4640" xr:uid="{6D64945C-8DFE-4B59-BAD3-C270F1E3C290}"/>
    <cellStyle name="Normal 76 2 2 2" xfId="9301" xr:uid="{ED29F6CD-DE21-4B37-85BC-A260423EFD26}"/>
    <cellStyle name="Normal 76 2 2 3" xfId="12682" xr:uid="{8ABDC5FB-6636-4587-9AF5-EF7B734BA5FB}"/>
    <cellStyle name="Normal 76 2 2 3 2" xfId="31856" xr:uid="{5E916256-044A-4B41-8F7E-9E87349A4548}"/>
    <cellStyle name="Normal 76 2 2 4" xfId="31855" xr:uid="{C9590C46-C225-4654-996E-EE8FDBA245EB}"/>
    <cellStyle name="Normal 76 2 2 5" xfId="35320" xr:uid="{4856F69E-096C-4C65-8E93-86B9E9AFABC7}"/>
    <cellStyle name="Normal 76 2 3" xfId="9300" xr:uid="{64C0D81D-CFDE-43C8-8818-27F21E0471EB}"/>
    <cellStyle name="Normal 76 2 4" xfId="12681" xr:uid="{80AFD896-F32F-4281-A9D3-A0F6D1D16526}"/>
    <cellStyle name="Normal 76 2 4 2" xfId="31857" xr:uid="{5A8339A7-A8B6-44E7-979B-6B31980B3273}"/>
    <cellStyle name="Normal 76 2 5" xfId="31854" xr:uid="{A925158B-515F-4F9C-9512-BE71BDC31FB9}"/>
    <cellStyle name="Normal 76 2 6" xfId="35321" xr:uid="{7A54A965-5782-44D1-B6B7-04BE9A66A2BB}"/>
    <cellStyle name="Normal 76 3" xfId="4641" xr:uid="{29C4FE06-600D-47E1-9228-562DA900EAB9}"/>
    <cellStyle name="Normal 76 3 2" xfId="9302" xr:uid="{2B02BE6B-8D95-43C3-9E7A-4679C74A9581}"/>
    <cellStyle name="Normal 76 3 3" xfId="12683" xr:uid="{75BD0481-1CF0-47D1-9334-262BC5F7B3E4}"/>
    <cellStyle name="Normal 76 3 3 2" xfId="31859" xr:uid="{7D0096F5-5578-4293-80E2-BC70E49198CF}"/>
    <cellStyle name="Normal 76 3 4" xfId="31858" xr:uid="{65C7760A-55B3-4514-9291-36D86B0DCB28}"/>
    <cellStyle name="Normal 76 3 5" xfId="35322" xr:uid="{624EF384-8BB8-4415-A2AA-4332A63EC263}"/>
    <cellStyle name="Normal 76 4" xfId="9299" xr:uid="{1D9AEE4F-BF4E-4E2A-9E02-17EB310021D1}"/>
    <cellStyle name="Normal 76 5" xfId="12680" xr:uid="{9E425AA3-272A-4551-A707-AC9F67AFC975}"/>
    <cellStyle name="Normal 76 5 2" xfId="31860" xr:uid="{98999F36-6AE1-46C8-A3D2-1CCF9522A54E}"/>
    <cellStyle name="Normal 76 6" xfId="31853" xr:uid="{3893C095-DB4F-40FC-968C-903FB9507C61}"/>
    <cellStyle name="Normal 76 7" xfId="35323" xr:uid="{012684FE-8333-49C3-A71E-DF2A34794910}"/>
    <cellStyle name="Normal 77" xfId="4642" xr:uid="{B702896E-4539-40DC-A5C1-C92004FDF4AF}"/>
    <cellStyle name="Normal 77 2" xfId="4643" xr:uid="{4108B1E6-C2AC-4267-AA58-9408C4739662}"/>
    <cellStyle name="Normal 77 2 2" xfId="4644" xr:uid="{C4CA1283-A3F5-4374-953D-F1F0F1753742}"/>
    <cellStyle name="Normal 77 2 2 2" xfId="9305" xr:uid="{4A980328-ABC6-41CE-A20C-950BC302F536}"/>
    <cellStyle name="Normal 77 2 2 2 2" xfId="31864" xr:uid="{1565AFA4-C0DB-4A2D-BE79-3713420FCA7F}"/>
    <cellStyle name="Normal 77 2 2 3" xfId="12686" xr:uid="{910853FF-F44E-4208-85C8-EE3EAE75BEEA}"/>
    <cellStyle name="Normal 77 2 2 3 2" xfId="31865" xr:uid="{57FD25B7-6E4D-4552-B3C6-D02245DEB4DD}"/>
    <cellStyle name="Normal 77 2 2 4" xfId="17319" xr:uid="{3FEF560E-37AC-492E-ACEB-4E35F37DCC28}"/>
    <cellStyle name="Normal 77 2 2 4 2" xfId="31866" xr:uid="{5EB884DD-86DE-4231-95A7-5DE50A366448}"/>
    <cellStyle name="Normal 77 2 2 5" xfId="31863" xr:uid="{207E2E78-D8F0-48C8-BF24-66C21CB3E2DD}"/>
    <cellStyle name="Normal 77 2 2 6" xfId="35324" xr:uid="{A610ED95-6392-4F7C-8313-5A3BAFD1D119}"/>
    <cellStyle name="Normal 77 2 3" xfId="9304" xr:uid="{04912B4A-0C6F-4C1E-AA18-59D2FD33DDB4}"/>
    <cellStyle name="Normal 77 2 3 2" xfId="31867" xr:uid="{82C33D85-C559-422E-9660-F797E883E150}"/>
    <cellStyle name="Normal 77 2 4" xfId="12685" xr:uid="{53300339-25AE-4230-B322-71DCCB8615B4}"/>
    <cellStyle name="Normal 77 2 4 2" xfId="31868" xr:uid="{07D7E388-9B24-41D4-850C-9A9E6A4772C4}"/>
    <cellStyle name="Normal 77 2 5" xfId="17318" xr:uid="{B2B7C79E-B692-45CC-87FF-C382D7ECDBC6}"/>
    <cellStyle name="Normal 77 2 5 2" xfId="31869" xr:uid="{0882F40B-2FDC-427F-9457-C755A867F6BB}"/>
    <cellStyle name="Normal 77 2 6" xfId="31862" xr:uid="{12AE1BAB-AC3B-455A-86EF-D69C852BB74A}"/>
    <cellStyle name="Normal 77 2 7" xfId="35325" xr:uid="{EFE3A355-8C93-46A1-BF6E-8D23082F5062}"/>
    <cellStyle name="Normal 77 3" xfId="4645" xr:uid="{0AD1B755-86FC-4E91-B5AD-FE06635C6C26}"/>
    <cellStyle name="Normal 77 3 2" xfId="9306" xr:uid="{45D168F7-7571-4345-A622-DCB2E26D560B}"/>
    <cellStyle name="Normal 77 3 2 2" xfId="31871" xr:uid="{B1C97787-5845-4FD8-B680-F3B4CCDF5F23}"/>
    <cellStyle name="Normal 77 3 3" xfId="12687" xr:uid="{E91D59D6-B884-4510-A700-382557796E70}"/>
    <cellStyle name="Normal 77 3 3 2" xfId="31872" xr:uid="{1A51E7F0-14B7-4055-A1C7-B83CB3F50E9E}"/>
    <cellStyle name="Normal 77 3 4" xfId="17320" xr:uid="{8F3019A2-72E9-48F8-B0F1-D2ABF96D2F68}"/>
    <cellStyle name="Normal 77 3 4 2" xfId="31873" xr:uid="{C4A1BCB0-FCD3-483C-B8D9-400794465C99}"/>
    <cellStyle name="Normal 77 3 5" xfId="31870" xr:uid="{87C5F42F-E533-4ED4-AC9A-D4E713D34C50}"/>
    <cellStyle name="Normal 77 3 6" xfId="35326" xr:uid="{042A7E6C-8605-4E80-B461-EED97795B472}"/>
    <cellStyle name="Normal 77 4" xfId="9303" xr:uid="{A46EA4AD-EFE8-44AE-9ED9-00F08C7851A5}"/>
    <cellStyle name="Normal 77 4 2" xfId="31874" xr:uid="{EC8BE4DE-AAAC-423E-AABF-16E8B80D903F}"/>
    <cellStyle name="Normal 77 5" xfId="12684" xr:uid="{C06E1F1B-BF73-4D5A-AF94-7AAE65261B7F}"/>
    <cellStyle name="Normal 77 5 2" xfId="31875" xr:uid="{146637CA-AA79-469D-B756-4902C19662BC}"/>
    <cellStyle name="Normal 77 6" xfId="17317" xr:uid="{2E3BCDB1-4E86-4C83-9D20-084BEF0C7890}"/>
    <cellStyle name="Normal 77 6 2" xfId="31876" xr:uid="{1CDB5418-C4CE-4AA7-9B86-FA02500233AA}"/>
    <cellStyle name="Normal 77 7" xfId="31861" xr:uid="{A0A58D92-95FD-4D5E-AEEF-5AA3FC4EC66F}"/>
    <cellStyle name="Normal 77 8" xfId="35327" xr:uid="{54750322-9E93-40C5-8EDB-6E977E634860}"/>
    <cellStyle name="Normal 78" xfId="4646" xr:uid="{12291BA3-894F-4A37-BBF1-05FFBDE7A77A}"/>
    <cellStyle name="Normal 78 2" xfId="4647" xr:uid="{21D33D98-D5F4-4F05-864C-EAB651D94A8F}"/>
    <cellStyle name="Normal 78 2 2" xfId="4648" xr:uid="{7606DF66-34D1-44E3-A231-07558B52D136}"/>
    <cellStyle name="Normal 78 2 2 2" xfId="9309" xr:uid="{85441390-EABD-4F45-96F8-F4943DBBFF4E}"/>
    <cellStyle name="Normal 78 2 2 2 2" xfId="31880" xr:uid="{1E35237C-18CA-4ACE-8BA2-D626F2E5A850}"/>
    <cellStyle name="Normal 78 2 2 3" xfId="12690" xr:uid="{C27E059A-8206-40AE-8636-6B0227926A92}"/>
    <cellStyle name="Normal 78 2 2 3 2" xfId="31881" xr:uid="{ABCF15F6-4EA1-4973-9BD0-C2F7AFD11176}"/>
    <cellStyle name="Normal 78 2 2 4" xfId="17323" xr:uid="{93AB096C-07B0-41C1-91CD-98309C122BC5}"/>
    <cellStyle name="Normal 78 2 2 4 2" xfId="31882" xr:uid="{03453D53-DC00-4B1F-95B6-D547831B5796}"/>
    <cellStyle name="Normal 78 2 2 5" xfId="31879" xr:uid="{888E2627-0B4F-47BD-BB41-54216C74E748}"/>
    <cellStyle name="Normal 78 2 2 6" xfId="35328" xr:uid="{13910540-05AC-45E0-86AC-021BBA78BA71}"/>
    <cellStyle name="Normal 78 2 3" xfId="9308" xr:uid="{F5111EE1-0C5C-4282-BDA8-9AEFD69D67CB}"/>
    <cellStyle name="Normal 78 2 3 2" xfId="31883" xr:uid="{F9808614-6CDB-4825-8764-C135FC45585E}"/>
    <cellStyle name="Normal 78 2 4" xfId="12689" xr:uid="{4FAD3C54-9F77-4B50-8C93-78AD9669C421}"/>
    <cellStyle name="Normal 78 2 4 2" xfId="31884" xr:uid="{E798421D-B659-4292-81F8-DD4C9BF202E0}"/>
    <cellStyle name="Normal 78 2 5" xfId="17322" xr:uid="{EAF99F0F-B668-4DE5-978D-0224F16CB0F2}"/>
    <cellStyle name="Normal 78 2 5 2" xfId="31885" xr:uid="{73674A38-0FBE-4727-AD48-EE37E53BF48F}"/>
    <cellStyle name="Normal 78 2 6" xfId="31878" xr:uid="{30910149-FE3E-410C-8230-F303056ED08E}"/>
    <cellStyle name="Normal 78 2 7" xfId="35329" xr:uid="{37104001-BFC9-4652-8F8D-53B46FD30EF1}"/>
    <cellStyle name="Normal 78 3" xfId="4649" xr:uid="{8A8AF302-ED8D-4C24-9190-D61F5A3AA570}"/>
    <cellStyle name="Normal 78 3 2" xfId="9310" xr:uid="{CE323BD9-875A-4E23-B077-8E18F3D2161E}"/>
    <cellStyle name="Normal 78 3 2 2" xfId="31887" xr:uid="{A1CCDDC5-128A-452A-8683-4654E3759D65}"/>
    <cellStyle name="Normal 78 3 3" xfId="12691" xr:uid="{75DAE517-C1BC-4F16-8AE1-131D2DF88DD7}"/>
    <cellStyle name="Normal 78 3 3 2" xfId="31888" xr:uid="{BCB4B3BB-EB2B-4368-9EC8-5FCEA5F86601}"/>
    <cellStyle name="Normal 78 3 4" xfId="17324" xr:uid="{45DC7106-6A13-4E93-B392-9D0290BDA0F5}"/>
    <cellStyle name="Normal 78 3 4 2" xfId="31889" xr:uid="{BA189AA4-087E-406C-A726-64883CC1F0BE}"/>
    <cellStyle name="Normal 78 3 5" xfId="31886" xr:uid="{80D8C29A-85FD-4C71-AAC1-2E0601BB02F2}"/>
    <cellStyle name="Normal 78 3 6" xfId="35330" xr:uid="{FCCD8D98-24C7-44EA-A228-79AC815C8874}"/>
    <cellStyle name="Normal 78 4" xfId="9307" xr:uid="{482177EA-910F-48CD-8737-9B518BD2CC6A}"/>
    <cellStyle name="Normal 78 4 2" xfId="31890" xr:uid="{75696F66-7F37-4990-901C-95C6AB919FB1}"/>
    <cellStyle name="Normal 78 5" xfId="12688" xr:uid="{F9A3D3FC-AF78-4340-839A-3B526E73DE1F}"/>
    <cellStyle name="Normal 78 5 2" xfId="31891" xr:uid="{CF7B0713-D8F7-4097-829A-8120B09598AE}"/>
    <cellStyle name="Normal 78 6" xfId="17321" xr:uid="{5C58D79A-929E-416E-8DA4-9D5C9D29E89C}"/>
    <cellStyle name="Normal 78 6 2" xfId="31892" xr:uid="{C0F92CD8-6C9F-4952-AA5C-0971886AAD71}"/>
    <cellStyle name="Normal 78 7" xfId="31877" xr:uid="{8F5FA62A-D638-4DB1-99DA-A5C9C3E6AC29}"/>
    <cellStyle name="Normal 78 8" xfId="35331" xr:uid="{AFEC96E1-4D36-4CF5-8D14-20984B541723}"/>
    <cellStyle name="Normal 79" xfId="4650" xr:uid="{39729B21-3DF1-4F7A-9D05-BC830424216C}"/>
    <cellStyle name="Normal 79 2" xfId="4651" xr:uid="{9E5C7376-F878-4955-8A98-46F48319193E}"/>
    <cellStyle name="Normal 79 2 2" xfId="4652" xr:uid="{6CE12B0D-DA8B-4A57-9131-C9C1E20818BB}"/>
    <cellStyle name="Normal 79 2 2 2" xfId="9313" xr:uid="{BFD0ABC0-5338-4857-BA5B-DC0FC4C93BE7}"/>
    <cellStyle name="Normal 79 2 2 2 2" xfId="31896" xr:uid="{12E6F246-0B8E-4963-B1F8-A9990454BCBD}"/>
    <cellStyle name="Normal 79 2 2 3" xfId="12694" xr:uid="{83360A98-20D9-4F4B-A86C-8F51C0616369}"/>
    <cellStyle name="Normal 79 2 2 3 2" xfId="31897" xr:uid="{F347847D-CD3E-4028-B9F5-038D8A5C3674}"/>
    <cellStyle name="Normal 79 2 2 4" xfId="17327" xr:uid="{5509DC21-FF4C-4675-9186-05B6A4DD6CA9}"/>
    <cellStyle name="Normal 79 2 2 4 2" xfId="31898" xr:uid="{2D25D2A4-6581-4DFC-AC52-0075F822211D}"/>
    <cellStyle name="Normal 79 2 2 5" xfId="31895" xr:uid="{6FCC5891-C382-4349-BBC0-E4F82BF27793}"/>
    <cellStyle name="Normal 79 2 2 6" xfId="35332" xr:uid="{44E58366-B919-4B4C-8320-6DF45E333C35}"/>
    <cellStyle name="Normal 79 2 3" xfId="9312" xr:uid="{18400ED6-3B0F-4DD9-AC41-B866D8B030E1}"/>
    <cellStyle name="Normal 79 2 3 2" xfId="31899" xr:uid="{31B910B6-F4B3-4A56-984F-FF569CB0585B}"/>
    <cellStyle name="Normal 79 2 4" xfId="12693" xr:uid="{2E6294F9-293D-4DDD-9B43-9BE9E797332E}"/>
    <cellStyle name="Normal 79 2 4 2" xfId="31900" xr:uid="{F5F24A94-917E-4551-89FB-A37E19FB2C18}"/>
    <cellStyle name="Normal 79 2 5" xfId="17326" xr:uid="{3C6A31CF-A49A-4EA8-A84C-E304C0E89EC0}"/>
    <cellStyle name="Normal 79 2 5 2" xfId="31901" xr:uid="{E3D7C94F-8187-46FF-AD0B-3AC15D1C378A}"/>
    <cellStyle name="Normal 79 2 6" xfId="31894" xr:uid="{D3530C54-DB56-47EA-9D6C-F876B4A1213B}"/>
    <cellStyle name="Normal 79 2 7" xfId="35333" xr:uid="{CAED8804-6919-4F50-803E-70E61756F881}"/>
    <cellStyle name="Normal 79 3" xfId="4653" xr:uid="{04C06F50-63D7-4FE3-BB91-803D318D61FC}"/>
    <cellStyle name="Normal 79 3 2" xfId="9314" xr:uid="{D0F8E728-956B-4844-B18D-65667FDBB184}"/>
    <cellStyle name="Normal 79 3 2 2" xfId="31903" xr:uid="{A4EAA02C-867F-494B-AEEE-840EA032BB5A}"/>
    <cellStyle name="Normal 79 3 3" xfId="12695" xr:uid="{8B6EB986-CE1E-4A55-B40F-88C698398D52}"/>
    <cellStyle name="Normal 79 3 3 2" xfId="31904" xr:uid="{5944765C-5340-4DAF-957C-7C6CC9ABC56A}"/>
    <cellStyle name="Normal 79 3 4" xfId="17328" xr:uid="{2732539E-C2E1-490E-9F4B-5FF0E51F89B4}"/>
    <cellStyle name="Normal 79 3 4 2" xfId="31905" xr:uid="{977FE388-05E0-4CF4-8DD2-EB829F8B9752}"/>
    <cellStyle name="Normal 79 3 5" xfId="31902" xr:uid="{C98EAEB9-427F-4349-819A-3287FEAF37E0}"/>
    <cellStyle name="Normal 79 3 6" xfId="35334" xr:uid="{1D32F204-3D52-4EFA-851F-88DE1B3388CE}"/>
    <cellStyle name="Normal 79 4" xfId="9311" xr:uid="{0C25EE60-6973-497E-8DEF-4DD878105272}"/>
    <cellStyle name="Normal 79 4 2" xfId="31906" xr:uid="{2D407C8B-ECD3-4450-909E-233F9F09B65D}"/>
    <cellStyle name="Normal 79 5" xfId="12692" xr:uid="{B0385681-D13F-4781-9BE2-F8CF763B8613}"/>
    <cellStyle name="Normal 79 5 2" xfId="31907" xr:uid="{7709D8B4-18F0-4CE7-B5CC-68BB16A21E4A}"/>
    <cellStyle name="Normal 79 6" xfId="17325" xr:uid="{EAED6BF7-C6F0-456B-A0F5-9A5586761C3E}"/>
    <cellStyle name="Normal 79 6 2" xfId="31908" xr:uid="{E4B444A0-D7A7-4DDD-B22E-0362C7C1D973}"/>
    <cellStyle name="Normal 79 7" xfId="31893" xr:uid="{50C7D388-5DF7-4202-A836-0356873A8E32}"/>
    <cellStyle name="Normal 79 8" xfId="35335" xr:uid="{C8BF0CA5-5D4C-41CE-9EAE-95FB8F43DCBF}"/>
    <cellStyle name="Normal 8" xfId="37" xr:uid="{F17DE316-8236-499E-8153-F8EB0915058D}"/>
    <cellStyle name="Normal 8 10" xfId="4655" xr:uid="{662E4FAE-B9D1-4ADF-8206-31430B46AD9F}"/>
    <cellStyle name="Normal 8 10 2" xfId="4656" xr:uid="{080EC375-45BE-4F85-B015-F6BA242E4B1F}"/>
    <cellStyle name="Normal 8 10 2 2" xfId="9317" xr:uid="{C1FF35DC-2C68-42F3-B927-7A47AD1788E0}"/>
    <cellStyle name="Normal 8 10 2 2 2" xfId="31912" xr:uid="{E88C9D3A-53C4-49F6-B08F-EBF5921B162B}"/>
    <cellStyle name="Normal 8 10 2 3" xfId="12698" xr:uid="{BBEDA244-F766-40D9-AECE-83EB341D5F2E}"/>
    <cellStyle name="Normal 8 10 2 3 2" xfId="31913" xr:uid="{CA046A42-D0D3-4B36-99A9-1C1BD3A26FBC}"/>
    <cellStyle name="Normal 8 10 2 4" xfId="17331" xr:uid="{CFAF3C02-510B-4991-A0DA-9B1C7CF5C360}"/>
    <cellStyle name="Normal 8 10 2 4 2" xfId="31914" xr:uid="{EAE08FF8-0309-40D0-8F77-C46F44B3D9C6}"/>
    <cellStyle name="Normal 8 10 2 5" xfId="31911" xr:uid="{5022CD44-8276-42FD-9B74-056186D3C835}"/>
    <cellStyle name="Normal 8 10 3" xfId="9316" xr:uid="{8CF70950-2E92-4FC0-BEC7-E94C9B3FDAD9}"/>
    <cellStyle name="Normal 8 10 3 2" xfId="31915" xr:uid="{008D500D-7723-4CD9-A886-1992A08D6D15}"/>
    <cellStyle name="Normal 8 10 4" xfId="12697" xr:uid="{18A2D0D7-9E45-4F5B-8B83-8A06EA843C2C}"/>
    <cellStyle name="Normal 8 10 4 2" xfId="31916" xr:uid="{B38395CE-5620-40CC-9BAA-CC51EDBF14EF}"/>
    <cellStyle name="Normal 8 10 5" xfId="17330" xr:uid="{17AC19A4-B0A4-4AFA-935D-5B9B8F01B8ED}"/>
    <cellStyle name="Normal 8 10 5 2" xfId="31917" xr:uid="{3D1AFF0F-F844-4A6C-B4E7-2194306760B7}"/>
    <cellStyle name="Normal 8 10 6" xfId="31910" xr:uid="{B070C808-EC4C-4875-916C-99FC1F1F6EB1}"/>
    <cellStyle name="Normal 8 11" xfId="4657" xr:uid="{A0701E9F-8BFC-4DCF-AA17-F390CDCA2140}"/>
    <cellStyle name="Normal 8 11 2" xfId="4658" xr:uid="{DDF807D5-29BC-4A78-8681-E25A747268F4}"/>
    <cellStyle name="Normal 8 11 2 2" xfId="9319" xr:uid="{38E41695-BADB-4E25-A210-F91418F5B01A}"/>
    <cellStyle name="Normal 8 11 2 2 2" xfId="31920" xr:uid="{EDA1FEB8-32AC-4BAB-99EB-A40D28C86EFA}"/>
    <cellStyle name="Normal 8 11 2 3" xfId="12700" xr:uid="{90242BAD-A7A7-4C0C-AD52-254B3B7353E2}"/>
    <cellStyle name="Normal 8 11 2 3 2" xfId="31921" xr:uid="{03FAEB5D-FA1E-4071-810C-8B5B12BE0AA0}"/>
    <cellStyle name="Normal 8 11 2 4" xfId="17333" xr:uid="{A0C9EA9E-A08C-468A-934E-895BA5B9D55A}"/>
    <cellStyle name="Normal 8 11 2 4 2" xfId="31922" xr:uid="{5675E55E-05D6-48E8-A454-7A5BACD4097E}"/>
    <cellStyle name="Normal 8 11 2 5" xfId="31919" xr:uid="{788E781A-5191-4D2D-B918-167ED7FD53C7}"/>
    <cellStyle name="Normal 8 11 3" xfId="9318" xr:uid="{FAA51998-5476-445A-810B-7C11A58680FC}"/>
    <cellStyle name="Normal 8 11 3 2" xfId="31923" xr:uid="{B6FECF8F-92D6-4C43-AC6A-98C42B3B1ACC}"/>
    <cellStyle name="Normal 8 11 4" xfId="12699" xr:uid="{E1031FF6-4831-49AC-8B10-D8652CFAA609}"/>
    <cellStyle name="Normal 8 11 4 2" xfId="31924" xr:uid="{2A78A7CF-A382-4BC4-AC8E-A1B5362DABAC}"/>
    <cellStyle name="Normal 8 11 5" xfId="17332" xr:uid="{D1B0624E-5E59-486B-8DCD-B78697E89DDF}"/>
    <cellStyle name="Normal 8 11 5 2" xfId="31925" xr:uid="{D0DB12D8-0668-4C26-B5B0-C00DEC4F7C6C}"/>
    <cellStyle name="Normal 8 11 6" xfId="31918" xr:uid="{3728A2ED-3659-4A56-8962-5A93F34C3C85}"/>
    <cellStyle name="Normal 8 12" xfId="4659" xr:uid="{BCF3E088-9CAA-46E1-AE57-C2BA9B1F3054}"/>
    <cellStyle name="Normal 8 12 2" xfId="9320" xr:uid="{BDFCACD3-4A06-4F8E-88BA-F73DE226BB58}"/>
    <cellStyle name="Normal 8 12 2 2" xfId="31927" xr:uid="{B6AF91D5-0C3F-4B2B-8D28-E775A44F19F1}"/>
    <cellStyle name="Normal 8 12 3" xfId="12701" xr:uid="{FBA1EF14-539A-4A4D-923F-D8FF54EE106C}"/>
    <cellStyle name="Normal 8 12 3 2" xfId="31928" xr:uid="{525A896E-04E1-4AD6-BA71-322C5D172AEA}"/>
    <cellStyle name="Normal 8 12 4" xfId="17334" xr:uid="{AF503042-D321-4B74-9757-FEE1F7DE88CB}"/>
    <cellStyle name="Normal 8 12 4 2" xfId="31929" xr:uid="{420348F9-24C5-487B-A97E-5FD81D6C71C7}"/>
    <cellStyle name="Normal 8 12 5" xfId="31926" xr:uid="{774F9B78-FB7E-47B8-A1A3-392C62746552}"/>
    <cellStyle name="Normal 8 13" xfId="4654" xr:uid="{45AA4753-818A-4821-B7F8-1701A4C5F3D2}"/>
    <cellStyle name="Normal 8 13 2" xfId="31930" xr:uid="{C7EAD739-8FF8-47B9-8ABA-143C7802FE3F}"/>
    <cellStyle name="Normal 8 14" xfId="9315" xr:uid="{DE3B6FC2-3BB0-4866-B4A1-86A5295A8808}"/>
    <cellStyle name="Normal 8 14 2" xfId="31931" xr:uid="{BEB7C7D4-CF90-4FBF-969E-6FC0AD4C149D}"/>
    <cellStyle name="Normal 8 15" xfId="12696" xr:uid="{0834AD14-A2D2-47FB-AAD9-14C636782730}"/>
    <cellStyle name="Normal 8 15 2" xfId="31932" xr:uid="{BB062D8F-F973-4C65-8DB4-46475917644F}"/>
    <cellStyle name="Normal 8 16" xfId="17329" xr:uid="{D4B6D975-D7A1-4506-8A8C-6A409411FED2}"/>
    <cellStyle name="Normal 8 16 2" xfId="31933" xr:uid="{5CBDCA9D-7FD3-4864-A932-AABB784EDF8A}"/>
    <cellStyle name="Normal 8 17" xfId="31909" xr:uid="{955D793A-AA57-413A-8977-5C72D5B33507}"/>
    <cellStyle name="Normal 8 2" xfId="133" xr:uid="{B156B6C2-E1BF-468C-9ABC-EB84D191F45D}"/>
    <cellStyle name="Normal 8 2 2" xfId="4661" xr:uid="{C2D2111B-441F-4C33-814B-01B3955F54D3}"/>
    <cellStyle name="Normal 8 2 2 2" xfId="4662" xr:uid="{8DADB939-FD75-47CA-9827-3974DDA94A71}"/>
    <cellStyle name="Normal 8 2 2 2 2" xfId="9322" xr:uid="{0C7CD050-1B1C-4AC5-B690-8EDD09210225}"/>
    <cellStyle name="Normal 8 2 2 2 3" xfId="12704" xr:uid="{3C49ED58-35BC-485C-B993-AF8582790C89}"/>
    <cellStyle name="Normal 8 2 2 2 3 2" xfId="31936" xr:uid="{BD051636-1780-46F1-9B9A-481C0E427247}"/>
    <cellStyle name="Normal 8 2 2 2 4" xfId="31935" xr:uid="{2FC479D3-510D-46D3-9776-57B6822D3162}"/>
    <cellStyle name="Normal 8 2 2 2 5" xfId="35336" xr:uid="{93C05D89-070E-48E0-943A-540DC62DA8AE}"/>
    <cellStyle name="Normal 8 2 2 3" xfId="9321" xr:uid="{7D5A26BE-4FFB-4A34-891A-04FCD3D906DE}"/>
    <cellStyle name="Normal 8 2 2 4" xfId="12703" xr:uid="{72AAB0A0-3FEA-4667-8CCD-D2E038AA7561}"/>
    <cellStyle name="Normal 8 2 2 4 2" xfId="31937" xr:uid="{26849D6E-FB25-4E26-A458-D93B575B95C0}"/>
    <cellStyle name="Normal 8 2 2 5" xfId="31934" xr:uid="{4EDD83C9-F8F9-4E5C-A445-95EBDB4BE835}"/>
    <cellStyle name="Normal 8 2 2 6" xfId="35337" xr:uid="{9916864B-DFDF-4FC5-AD96-F6711E5548F8}"/>
    <cellStyle name="Normal 8 2 3" xfId="4663" xr:uid="{75FFADC5-1BFF-4CE5-9069-3A1ED138178F}"/>
    <cellStyle name="Normal 8 2 3 2" xfId="4664" xr:uid="{24CF0FDA-D352-4829-A210-A340AE2B8D0E}"/>
    <cellStyle name="Normal 8 2 3 2 2" xfId="9324" xr:uid="{52BCACEE-2BA6-4FF7-9331-E535A31DC693}"/>
    <cellStyle name="Normal 8 2 3 2 3" xfId="12706" xr:uid="{B1886717-1242-467D-BC42-D223F9729CF7}"/>
    <cellStyle name="Normal 8 2 3 2 3 2" xfId="31940" xr:uid="{8CAB7548-FFEB-4F3E-A7F0-E33EAA25F617}"/>
    <cellStyle name="Normal 8 2 3 2 4" xfId="31939" xr:uid="{AE30EF31-F01B-443D-8237-1282BAE0A30D}"/>
    <cellStyle name="Normal 8 2 3 2 5" xfId="35338" xr:uid="{53732248-BBF1-45EB-9692-995082474AAC}"/>
    <cellStyle name="Normal 8 2 3 3" xfId="9323" xr:uid="{958B9158-DA80-4124-92AE-B12B86744C03}"/>
    <cellStyle name="Normal 8 2 3 4" xfId="12705" xr:uid="{AE428E26-CD39-4FC9-B87F-6B28273A245B}"/>
    <cellStyle name="Normal 8 2 3 4 2" xfId="31941" xr:uid="{7F980325-DDBD-489F-AC0B-C5BD3EC40338}"/>
    <cellStyle name="Normal 8 2 3 5" xfId="31938" xr:uid="{7DA202BE-36BC-4001-8CC3-E5E0FF0CFFC9}"/>
    <cellStyle name="Normal 8 2 3 6" xfId="35339" xr:uid="{CBEEBF74-81DC-4C53-90DC-A233DB69DCA8}"/>
    <cellStyle name="Normal 8 2 4" xfId="4665" xr:uid="{DD3FAA2D-2EB3-423D-851A-FA53EEC0DDD6}"/>
    <cellStyle name="Normal 8 2 4 2" xfId="9325" xr:uid="{C144A5A0-2D45-4829-9663-7F96F287F881}"/>
    <cellStyle name="Normal 8 2 4 3" xfId="12707" xr:uid="{2499C38A-2598-4EE3-A1F5-BDD0889981D8}"/>
    <cellStyle name="Normal 8 2 4 3 2" xfId="31943" xr:uid="{EE3C9B1A-5F92-4F26-9C92-11A4B5A6E45A}"/>
    <cellStyle name="Normal 8 2 4 4" xfId="31942" xr:uid="{214297F3-8CF5-4ABC-A271-5E028F3D9C3F}"/>
    <cellStyle name="Normal 8 2 4 5" xfId="35340" xr:uid="{D011DC6B-837A-4DC1-9517-E076CA880FED}"/>
    <cellStyle name="Normal 8 2 5" xfId="4666" xr:uid="{717FFA3B-0351-4F7D-950F-A2405971174F}"/>
    <cellStyle name="Normal 8 2 5 2" xfId="9326" xr:uid="{5737A58C-E255-4341-9791-0BD308ACB9DD}"/>
    <cellStyle name="Normal 8 2 5 3" xfId="12708" xr:uid="{5A54FD05-65FA-4A82-8B03-576C572B7BA0}"/>
    <cellStyle name="Normal 8 2 5 3 2" xfId="31945" xr:uid="{E99F7C9B-49AA-466D-933F-0759847468C0}"/>
    <cellStyle name="Normal 8 2 5 4" xfId="31944" xr:uid="{F396EBBC-6F13-44CE-9F9B-5A177AD3893D}"/>
    <cellStyle name="Normal 8 2 5 5" xfId="35341" xr:uid="{59BF7B9A-FCB7-4DD0-917A-CEB97A2CC66A}"/>
    <cellStyle name="Normal 8 2 6" xfId="4660" xr:uid="{E70BB3DB-C6E3-4C4E-8A73-ED017DBE11CF}"/>
    <cellStyle name="Normal 8 2 6 2" xfId="31946" xr:uid="{CC0DF9D1-CF4F-4AB0-96A2-5271B9A3AD19}"/>
    <cellStyle name="Normal 8 2 7" xfId="12702" xr:uid="{31C32A16-2503-4025-B120-8A36C4A6A7F2}"/>
    <cellStyle name="Normal 8 2 7 2" xfId="31947" xr:uid="{DD24A3E0-262E-40F1-8864-897E43AA0272}"/>
    <cellStyle name="Normal 8 3" xfId="134" xr:uid="{33D79062-4CF9-4D11-BF13-540294A5A52E}"/>
    <cellStyle name="Normal 8 3 2" xfId="4668" xr:uid="{4990173E-4AD3-4444-A899-5E5C55CE2D38}"/>
    <cellStyle name="Normal 8 3 2 2" xfId="9327" xr:uid="{66A4F630-3B7A-4B8B-99CE-902BFAEB7B3C}"/>
    <cellStyle name="Normal 8 3 2 3" xfId="12710" xr:uid="{B2000029-E01A-4FE6-B3A9-7A6E4C4F16A1}"/>
    <cellStyle name="Normal 8 3 2 3 2" xfId="31949" xr:uid="{82C17D09-2A8E-425A-91DC-75AE81E31B08}"/>
    <cellStyle name="Normal 8 3 2 4" xfId="31948" xr:uid="{ADFDDE09-C85E-4018-B9AF-23A8315B36B9}"/>
    <cellStyle name="Normal 8 3 2 5" xfId="35342" xr:uid="{3E7A4C87-3FAD-4DFA-9D61-FFB84265D6B9}"/>
    <cellStyle name="Normal 8 3 3" xfId="4669" xr:uid="{D1EE690C-BE18-40EF-B6B6-95E7650777A2}"/>
    <cellStyle name="Normal 8 3 3 2" xfId="9328" xr:uid="{72FE9B2A-52F9-47C3-A622-5E2B1EB8EFAC}"/>
    <cellStyle name="Normal 8 3 3 3" xfId="12711" xr:uid="{E4DD4806-9E33-4BB0-A0F6-065E6EED3FC8}"/>
    <cellStyle name="Normal 8 3 3 3 2" xfId="31951" xr:uid="{CA88CB93-41B1-4CEA-8B80-4ADAE13F3C38}"/>
    <cellStyle name="Normal 8 3 3 4" xfId="31950" xr:uid="{27280707-8F7D-4409-BD74-F44D7F107787}"/>
    <cellStyle name="Normal 8 3 3 5" xfId="35343" xr:uid="{35FA8D63-4E02-4D18-9379-1BF7D4A92773}"/>
    <cellStyle name="Normal 8 3 4" xfId="4667" xr:uid="{03951272-4648-4804-90D7-353381BB6167}"/>
    <cellStyle name="Normal 8 3 4 2" xfId="31952" xr:uid="{B5D32823-194F-4945-9564-C32C03DD9902}"/>
    <cellStyle name="Normal 8 3 5" xfId="12709" xr:uid="{5E0BBBB4-757C-44FE-8E69-FE832B762E63}"/>
    <cellStyle name="Normal 8 3 5 2" xfId="31953" xr:uid="{B7069856-F910-4D8B-AB0E-A7F1FA363DF2}"/>
    <cellStyle name="Normal 8 4" xfId="158" xr:uid="{F54BD521-24CE-4693-BBEF-9419FEEEB827}"/>
    <cellStyle name="Normal 8 4 10" xfId="4670" xr:uid="{4CCFE9A3-D125-46A6-BB55-C985818B5B35}"/>
    <cellStyle name="Normal 8 4 10 2" xfId="31955" xr:uid="{A7FF6BE9-C91A-47BA-88B5-E043A2BB79E9}"/>
    <cellStyle name="Normal 8 4 11" xfId="9329" xr:uid="{455B2151-54D1-4EE3-BCD0-6B9423A584DD}"/>
    <cellStyle name="Normal 8 4 11 2" xfId="31956" xr:uid="{F78AE94F-5260-411A-BF3A-A54DF4C24EE9}"/>
    <cellStyle name="Normal 8 4 12" xfId="12712" xr:uid="{67D4804E-E84D-406F-80D0-38266102ACBF}"/>
    <cellStyle name="Normal 8 4 12 2" xfId="31957" xr:uid="{845AA672-954B-4565-A169-FC04DDD02181}"/>
    <cellStyle name="Normal 8 4 13" xfId="17335" xr:uid="{A0A82977-BEC2-4E8D-9AFF-3161A90B7789}"/>
    <cellStyle name="Normal 8 4 13 2" xfId="31958" xr:uid="{CE077F62-9038-439B-A299-9F623D60DC51}"/>
    <cellStyle name="Normal 8 4 14" xfId="31954" xr:uid="{9B0B41B4-2D9B-4984-B966-03B936412788}"/>
    <cellStyle name="Normal 8 4 2" xfId="213" xr:uid="{F77DB29C-883D-4896-9581-F0FDE37BA277}"/>
    <cellStyle name="Normal 8 4 2 10" xfId="9330" xr:uid="{716BEFD5-D075-4213-B035-AA31215C2C98}"/>
    <cellStyle name="Normal 8 4 2 10 2" xfId="31960" xr:uid="{740B4130-0981-45D7-9DFD-CBB30F3F133D}"/>
    <cellStyle name="Normal 8 4 2 11" xfId="12713" xr:uid="{D3CF7747-ACE8-45A2-A7F5-77837618EE8B}"/>
    <cellStyle name="Normal 8 4 2 11 2" xfId="31961" xr:uid="{EFD5B417-415C-4E98-8C82-50B3F0528416}"/>
    <cellStyle name="Normal 8 4 2 12" xfId="17336" xr:uid="{BBF339DA-5285-487E-9A66-1231A465FB2A}"/>
    <cellStyle name="Normal 8 4 2 12 2" xfId="31962" xr:uid="{CBBFE539-9020-4DDC-A82F-49B767E2C7E3}"/>
    <cellStyle name="Normal 8 4 2 13" xfId="31959" xr:uid="{B5AB8D23-2958-4386-9210-328536111978}"/>
    <cellStyle name="Normal 8 4 2 2" xfId="294" xr:uid="{24D4A386-EB13-42B3-973A-E46632EE72CE}"/>
    <cellStyle name="Normal 8 4 2 2 10" xfId="31963" xr:uid="{792A7C99-2296-47A0-83B7-92501BC7BB75}"/>
    <cellStyle name="Normal 8 4 2 2 2" xfId="4673" xr:uid="{6F7562E5-0CC5-4049-8FD4-8C9E644EF6C9}"/>
    <cellStyle name="Normal 8 4 2 2 2 2" xfId="4674" xr:uid="{CC2FCEC2-A9B6-45FE-8322-0A6318760DB8}"/>
    <cellStyle name="Normal 8 4 2 2 2 2 2" xfId="4675" xr:uid="{50C9BB96-8CD7-45D9-8FBC-171A3BDED90B}"/>
    <cellStyle name="Normal 8 4 2 2 2 2 2 2" xfId="9334" xr:uid="{396A75C0-54FB-4AB4-B6AB-C5D17A129E3C}"/>
    <cellStyle name="Normal 8 4 2 2 2 2 2 2 2" xfId="31967" xr:uid="{F3A96A73-593A-4AA2-9D00-0169CFEDB95C}"/>
    <cellStyle name="Normal 8 4 2 2 2 2 2 3" xfId="12717" xr:uid="{C0AE36F2-8484-45D7-A9AA-D7B1AD117C9D}"/>
    <cellStyle name="Normal 8 4 2 2 2 2 2 3 2" xfId="31968" xr:uid="{4136DCC5-1745-41EB-A794-C74AF991AC5A}"/>
    <cellStyle name="Normal 8 4 2 2 2 2 2 4" xfId="17340" xr:uid="{808B9377-F938-464F-8B16-6DD7AEB0CE41}"/>
    <cellStyle name="Normal 8 4 2 2 2 2 2 4 2" xfId="31969" xr:uid="{26AF4F88-1186-4CCE-A1F0-AB48454FD703}"/>
    <cellStyle name="Normal 8 4 2 2 2 2 2 5" xfId="31966" xr:uid="{6631432F-65E0-45B1-83FC-C0D727FE3935}"/>
    <cellStyle name="Normal 8 4 2 2 2 2 3" xfId="9333" xr:uid="{23ACD978-9A9D-470D-884F-F7F429CC173E}"/>
    <cellStyle name="Normal 8 4 2 2 2 2 3 2" xfId="31970" xr:uid="{651713A3-B3E1-4F0A-93B6-E18F2E8FEFB4}"/>
    <cellStyle name="Normal 8 4 2 2 2 2 4" xfId="12716" xr:uid="{07EF7D5B-BCBB-496D-94FF-01CF5E4CF74E}"/>
    <cellStyle name="Normal 8 4 2 2 2 2 4 2" xfId="31971" xr:uid="{76D8564A-8E11-4BA8-A4C9-ABFD09EB448D}"/>
    <cellStyle name="Normal 8 4 2 2 2 2 5" xfId="17339" xr:uid="{D2A3EE6A-C264-46F7-AEA2-D5DB591DC089}"/>
    <cellStyle name="Normal 8 4 2 2 2 2 5 2" xfId="31972" xr:uid="{02110945-D62B-49F4-9538-9DC71077B3F8}"/>
    <cellStyle name="Normal 8 4 2 2 2 2 6" xfId="31965" xr:uid="{0E005783-DEA1-486A-B3C0-F4334ED91EBF}"/>
    <cellStyle name="Normal 8 4 2 2 2 3" xfId="4676" xr:uid="{8A86657E-BA05-4545-A488-BAD3040B13E5}"/>
    <cellStyle name="Normal 8 4 2 2 2 3 2" xfId="9335" xr:uid="{3452214C-C9CF-4EB8-9174-475579E1EEFE}"/>
    <cellStyle name="Normal 8 4 2 2 2 3 2 2" xfId="31974" xr:uid="{582E3A80-637E-41D1-A285-F930C0706E99}"/>
    <cellStyle name="Normal 8 4 2 2 2 3 3" xfId="12718" xr:uid="{A3055967-5893-493D-963D-AD2749F0AE78}"/>
    <cellStyle name="Normal 8 4 2 2 2 3 3 2" xfId="31975" xr:uid="{1532196D-94ED-4280-A4A9-7E89C4B8D4DB}"/>
    <cellStyle name="Normal 8 4 2 2 2 3 4" xfId="17341" xr:uid="{A5FBA017-A6F5-49C2-8106-7186A7060E29}"/>
    <cellStyle name="Normal 8 4 2 2 2 3 4 2" xfId="31976" xr:uid="{D0DE32B5-9EDF-4EAA-A263-46FD9AC341B5}"/>
    <cellStyle name="Normal 8 4 2 2 2 3 5" xfId="31973" xr:uid="{6ECF71C5-7B2E-4427-B9AD-06C790103415}"/>
    <cellStyle name="Normal 8 4 2 2 2 4" xfId="9332" xr:uid="{0962E377-C154-47B0-BEBC-AECEEAFEB6B6}"/>
    <cellStyle name="Normal 8 4 2 2 2 4 2" xfId="31977" xr:uid="{E844C2F8-984B-40F1-8698-BFC496E8DE8A}"/>
    <cellStyle name="Normal 8 4 2 2 2 5" xfId="12715" xr:uid="{356BC9C9-F567-4F8F-B454-1DA1E2B17DBA}"/>
    <cellStyle name="Normal 8 4 2 2 2 5 2" xfId="31978" xr:uid="{75A6C5E5-33FD-4DD1-983B-414D0E0F5F7F}"/>
    <cellStyle name="Normal 8 4 2 2 2 6" xfId="17338" xr:uid="{A4A0F8E5-A502-4F17-8FAA-90A09DA711F0}"/>
    <cellStyle name="Normal 8 4 2 2 2 6 2" xfId="31979" xr:uid="{D7C52E09-345B-400F-A167-8A132AC0EB46}"/>
    <cellStyle name="Normal 8 4 2 2 2 7" xfId="31964" xr:uid="{A73FF3F4-8966-4C46-AAFF-7FD86CC67A40}"/>
    <cellStyle name="Normal 8 4 2 2 3" xfId="4677" xr:uid="{205063F6-08B8-4D12-A623-D738792FD3EE}"/>
    <cellStyle name="Normal 8 4 2 2 3 2" xfId="4678" xr:uid="{FDEB8CA9-5126-4A2A-9EC1-8154E69C849E}"/>
    <cellStyle name="Normal 8 4 2 2 3 2 2" xfId="9337" xr:uid="{4E8E06F8-AC2B-474F-9AEC-2332D0FEF671}"/>
    <cellStyle name="Normal 8 4 2 2 3 2 2 2" xfId="31982" xr:uid="{7842BDC9-E1AB-4186-876B-56A9B152DCB1}"/>
    <cellStyle name="Normal 8 4 2 2 3 2 3" xfId="12720" xr:uid="{CE83B6D3-FB53-4F85-96B3-185A69892740}"/>
    <cellStyle name="Normal 8 4 2 2 3 2 3 2" xfId="31983" xr:uid="{39114C8F-0542-4971-B12C-3A477811328B}"/>
    <cellStyle name="Normal 8 4 2 2 3 2 4" xfId="17343" xr:uid="{F36E328A-1C5F-407C-90A7-24C6B9ECB310}"/>
    <cellStyle name="Normal 8 4 2 2 3 2 4 2" xfId="31984" xr:uid="{A1EEF0AF-D555-4F08-86FF-80DE8F119219}"/>
    <cellStyle name="Normal 8 4 2 2 3 2 5" xfId="31981" xr:uid="{DEC8A849-9B07-4043-8A0C-3AE5F64C275D}"/>
    <cellStyle name="Normal 8 4 2 2 3 3" xfId="9336" xr:uid="{964294A1-BD15-40DC-8350-365EE3316054}"/>
    <cellStyle name="Normal 8 4 2 2 3 3 2" xfId="31985" xr:uid="{3E73B0B7-E605-426A-8C15-2FCEEF8E433F}"/>
    <cellStyle name="Normal 8 4 2 2 3 4" xfId="12719" xr:uid="{4ADCBC61-B3EF-40B3-B390-75304803203D}"/>
    <cellStyle name="Normal 8 4 2 2 3 4 2" xfId="31986" xr:uid="{51988932-6DE8-49D2-BD79-8976A2D142B8}"/>
    <cellStyle name="Normal 8 4 2 2 3 5" xfId="17342" xr:uid="{C7A294BF-BB0D-4633-93B3-49B07F753230}"/>
    <cellStyle name="Normal 8 4 2 2 3 5 2" xfId="31987" xr:uid="{9D8A4458-1D5E-4A70-AFB2-AFB68F807798}"/>
    <cellStyle name="Normal 8 4 2 2 3 6" xfId="31980" xr:uid="{04E8E7BD-76CC-4369-BE73-D9546112503A}"/>
    <cellStyle name="Normal 8 4 2 2 4" xfId="4679" xr:uid="{2F0D96EE-EE7D-474C-9526-C094248CF119}"/>
    <cellStyle name="Normal 8 4 2 2 4 2" xfId="4680" xr:uid="{40F09575-E040-4EC6-B89C-8EDF1723266C}"/>
    <cellStyle name="Normal 8 4 2 2 4 2 2" xfId="9339" xr:uid="{84BF646E-4626-4D90-A305-BEF7C604807C}"/>
    <cellStyle name="Normal 8 4 2 2 4 2 2 2" xfId="31990" xr:uid="{D6170598-9D6C-48E4-8516-A3012C490395}"/>
    <cellStyle name="Normal 8 4 2 2 4 2 3" xfId="12722" xr:uid="{B56885E7-3A94-40ED-9E09-E180122424B9}"/>
    <cellStyle name="Normal 8 4 2 2 4 2 3 2" xfId="31991" xr:uid="{6D4CE869-E880-49F1-92E0-F4D93AAA7683}"/>
    <cellStyle name="Normal 8 4 2 2 4 2 4" xfId="17345" xr:uid="{8E1AD66C-0FB9-49F8-B854-CF01FC46BEE5}"/>
    <cellStyle name="Normal 8 4 2 2 4 2 4 2" xfId="31992" xr:uid="{0E026A04-A2AA-4517-95F1-5484D2B231C0}"/>
    <cellStyle name="Normal 8 4 2 2 4 2 5" xfId="31989" xr:uid="{75C01A87-0D98-44D2-AEFA-D44602C4EE91}"/>
    <cellStyle name="Normal 8 4 2 2 4 3" xfId="9338" xr:uid="{434BBF68-530F-4426-99F3-207BE8C4D379}"/>
    <cellStyle name="Normal 8 4 2 2 4 3 2" xfId="31993" xr:uid="{D8504DC2-2BCE-47BA-A363-3CFDCB3F1D8B}"/>
    <cellStyle name="Normal 8 4 2 2 4 4" xfId="12721" xr:uid="{BBC5B746-3074-42A2-9CF1-B089AF8DDDA5}"/>
    <cellStyle name="Normal 8 4 2 2 4 4 2" xfId="31994" xr:uid="{3576AAE5-C718-4D09-B630-71E38E46374C}"/>
    <cellStyle name="Normal 8 4 2 2 4 5" xfId="17344" xr:uid="{0C24BF1D-5FC5-48FB-8EDB-A375CD2BBEA6}"/>
    <cellStyle name="Normal 8 4 2 2 4 5 2" xfId="31995" xr:uid="{ED0C27CE-DAF3-4A37-B879-217B734354F8}"/>
    <cellStyle name="Normal 8 4 2 2 4 6" xfId="31988" xr:uid="{1F3BBCBB-B411-49B1-9197-28A6123182E7}"/>
    <cellStyle name="Normal 8 4 2 2 5" xfId="4681" xr:uid="{F01FEC71-144F-48E5-BBD0-0DDA3EDBE133}"/>
    <cellStyle name="Normal 8 4 2 2 5 2" xfId="9340" xr:uid="{D26AC0E9-B667-4D9D-BE4B-1287931C3975}"/>
    <cellStyle name="Normal 8 4 2 2 5 2 2" xfId="31997" xr:uid="{01226A27-E8F9-482B-958D-DE76A15BAA6F}"/>
    <cellStyle name="Normal 8 4 2 2 5 3" xfId="12723" xr:uid="{38526DE4-9C09-4E61-B56D-350944291E1E}"/>
    <cellStyle name="Normal 8 4 2 2 5 3 2" xfId="31998" xr:uid="{6C673AA3-E48B-4500-AB40-8901BFFEDE83}"/>
    <cellStyle name="Normal 8 4 2 2 5 4" xfId="17346" xr:uid="{F3646004-A9A3-4CFC-B258-0FBF2E26420A}"/>
    <cellStyle name="Normal 8 4 2 2 5 4 2" xfId="31999" xr:uid="{1F90EFDE-D694-4492-B3DC-CC2C7AE038A5}"/>
    <cellStyle name="Normal 8 4 2 2 5 5" xfId="31996" xr:uid="{3476CCA4-4324-4575-B408-750286F1254D}"/>
    <cellStyle name="Normal 8 4 2 2 6" xfId="4672" xr:uid="{DB563850-3EA6-449B-A272-93E6562913BE}"/>
    <cellStyle name="Normal 8 4 2 2 6 2" xfId="32000" xr:uid="{E2793EC8-4E93-48E3-A1AA-F3198DE95C0F}"/>
    <cellStyle name="Normal 8 4 2 2 7" xfId="9331" xr:uid="{85974CB8-2540-49C5-A7C7-25B809B94E7D}"/>
    <cellStyle name="Normal 8 4 2 2 7 2" xfId="32001" xr:uid="{2EABA860-E2A6-47C5-B410-D1F8E018555A}"/>
    <cellStyle name="Normal 8 4 2 2 8" xfId="12714" xr:uid="{2A05A27F-F7CA-40BA-B2FF-0EE2820C5F46}"/>
    <cellStyle name="Normal 8 4 2 2 8 2" xfId="32002" xr:uid="{445FBF05-07F5-48BC-A0EF-F1DF54A5B5EB}"/>
    <cellStyle name="Normal 8 4 2 2 9" xfId="17337" xr:uid="{E6AD6193-A257-4E16-B39C-602EB9A9749C}"/>
    <cellStyle name="Normal 8 4 2 2 9 2" xfId="32003" xr:uid="{931F300F-87CD-431A-A244-AB80666CC4A6}"/>
    <cellStyle name="Normal 8 4 2 3" xfId="381" xr:uid="{67FADD73-DA32-4EAB-9C75-96D1EF8AE72A}"/>
    <cellStyle name="Normal 8 4 2 3 10" xfId="32004" xr:uid="{2B35B945-ECDF-4063-8911-00EC3E49B1F9}"/>
    <cellStyle name="Normal 8 4 2 3 2" xfId="4683" xr:uid="{49483B68-B19A-4AD6-9CE5-6E7B1A544E61}"/>
    <cellStyle name="Normal 8 4 2 3 2 2" xfId="4684" xr:uid="{C07938D7-6D46-4C93-B9C7-44089D0F968E}"/>
    <cellStyle name="Normal 8 4 2 3 2 2 2" xfId="4685" xr:uid="{C29E1FB6-DBAF-4D94-95B6-74676472D63E}"/>
    <cellStyle name="Normal 8 4 2 3 2 2 2 2" xfId="9344" xr:uid="{4E90936B-5412-40F1-9D7D-CC5B17F50968}"/>
    <cellStyle name="Normal 8 4 2 3 2 2 2 2 2" xfId="32008" xr:uid="{5F65A9C8-876A-4F67-B2CF-DD7E3C43FF66}"/>
    <cellStyle name="Normal 8 4 2 3 2 2 2 3" xfId="12727" xr:uid="{54883FFC-D1BC-479D-BFDF-A5945B13DA5A}"/>
    <cellStyle name="Normal 8 4 2 3 2 2 2 3 2" xfId="32009" xr:uid="{18324253-10FD-474F-86BC-D5CA95331EF7}"/>
    <cellStyle name="Normal 8 4 2 3 2 2 2 4" xfId="17350" xr:uid="{E83C5C0B-E2B6-4178-B3E8-5D0285610F32}"/>
    <cellStyle name="Normal 8 4 2 3 2 2 2 4 2" xfId="32010" xr:uid="{631D6ADE-8E95-43D1-A576-A26C1B1A155A}"/>
    <cellStyle name="Normal 8 4 2 3 2 2 2 5" xfId="32007" xr:uid="{D52F68C5-64DE-41B9-A9CF-A1A1DEBDE096}"/>
    <cellStyle name="Normal 8 4 2 3 2 2 3" xfId="9343" xr:uid="{614037D9-7E4E-4E92-8956-1CF823BE3642}"/>
    <cellStyle name="Normal 8 4 2 3 2 2 3 2" xfId="32011" xr:uid="{97F1E99B-752C-482B-98C4-5746630D230A}"/>
    <cellStyle name="Normal 8 4 2 3 2 2 4" xfId="12726" xr:uid="{CFFCC896-72A7-492F-9BE8-723F820387A1}"/>
    <cellStyle name="Normal 8 4 2 3 2 2 4 2" xfId="32012" xr:uid="{0EDB4D88-9BA0-40B3-856E-C6A76903D7C5}"/>
    <cellStyle name="Normal 8 4 2 3 2 2 5" xfId="17349" xr:uid="{2D2433C6-8F41-41C3-96A7-9DB247F771C5}"/>
    <cellStyle name="Normal 8 4 2 3 2 2 5 2" xfId="32013" xr:uid="{E8803C2A-EBD3-4842-A204-07B36739F15C}"/>
    <cellStyle name="Normal 8 4 2 3 2 2 6" xfId="32006" xr:uid="{E6058965-D6CE-4CDB-8765-38FC314BB69B}"/>
    <cellStyle name="Normal 8 4 2 3 2 3" xfId="4686" xr:uid="{1FEB2780-B7CC-419D-A3F5-4BE85F3D39F1}"/>
    <cellStyle name="Normal 8 4 2 3 2 3 2" xfId="9345" xr:uid="{2A7513AA-6859-45AF-96AD-E569B96FAD15}"/>
    <cellStyle name="Normal 8 4 2 3 2 3 2 2" xfId="32015" xr:uid="{9DDA6BBB-D5D0-4CF9-AB1B-0E9381F09E9B}"/>
    <cellStyle name="Normal 8 4 2 3 2 3 3" xfId="12728" xr:uid="{79BB1F1A-DFC4-426E-88F8-258FD5A853B7}"/>
    <cellStyle name="Normal 8 4 2 3 2 3 3 2" xfId="32016" xr:uid="{CF542D7B-F8AF-4928-88A6-22A1433EC96C}"/>
    <cellStyle name="Normal 8 4 2 3 2 3 4" xfId="17351" xr:uid="{D6B5ED36-C887-4CF7-B1A5-A05CC8997766}"/>
    <cellStyle name="Normal 8 4 2 3 2 3 4 2" xfId="32017" xr:uid="{B97811DB-D405-496A-905F-A5975434FA10}"/>
    <cellStyle name="Normal 8 4 2 3 2 3 5" xfId="32014" xr:uid="{236252C5-A239-40B2-B59D-4414871DC877}"/>
    <cellStyle name="Normal 8 4 2 3 2 4" xfId="9342" xr:uid="{AD5AEBF1-80B5-4E50-B5B0-C92F320A7C6E}"/>
    <cellStyle name="Normal 8 4 2 3 2 4 2" xfId="32018" xr:uid="{974D3307-EE07-41C9-A984-EAD7656E07A2}"/>
    <cellStyle name="Normal 8 4 2 3 2 5" xfId="12725" xr:uid="{6B66F0AA-0E4D-42BA-BFC0-C5A80A8CCE14}"/>
    <cellStyle name="Normal 8 4 2 3 2 5 2" xfId="32019" xr:uid="{D8C2D01E-8C21-455C-8BDB-A7E68BD525FF}"/>
    <cellStyle name="Normal 8 4 2 3 2 6" xfId="17348" xr:uid="{49807D86-94EF-4020-B3D7-FF23FECFD76D}"/>
    <cellStyle name="Normal 8 4 2 3 2 6 2" xfId="32020" xr:uid="{77EE37B4-790D-40E8-B279-ED897E620DEF}"/>
    <cellStyle name="Normal 8 4 2 3 2 7" xfId="32005" xr:uid="{20F16524-8000-4876-8CDE-D6205335CF75}"/>
    <cellStyle name="Normal 8 4 2 3 3" xfId="4687" xr:uid="{00F58FAB-D84E-438D-BD04-3C4167DB42E3}"/>
    <cellStyle name="Normal 8 4 2 3 3 2" xfId="4688" xr:uid="{54F828CB-B6A6-4F34-BA8E-E3CF819BA42F}"/>
    <cellStyle name="Normal 8 4 2 3 3 2 2" xfId="9347" xr:uid="{06E9DAC7-4ED4-4F7F-AF8D-D8663C7BC41E}"/>
    <cellStyle name="Normal 8 4 2 3 3 2 2 2" xfId="32023" xr:uid="{5B7B2F04-9E8D-4852-A12F-AF1A73756613}"/>
    <cellStyle name="Normal 8 4 2 3 3 2 3" xfId="12730" xr:uid="{1491C8C9-C2CC-4A1E-9767-72656BCBC8E2}"/>
    <cellStyle name="Normal 8 4 2 3 3 2 3 2" xfId="32024" xr:uid="{2B853D4F-037D-40E6-B05C-E6F84BEA0039}"/>
    <cellStyle name="Normal 8 4 2 3 3 2 4" xfId="17353" xr:uid="{5AB5DA51-FFFD-454A-96CF-11A14216931E}"/>
    <cellStyle name="Normal 8 4 2 3 3 2 4 2" xfId="32025" xr:uid="{C8FE412C-75CE-4A78-B3FE-C90CD6EDCDF9}"/>
    <cellStyle name="Normal 8 4 2 3 3 2 5" xfId="32022" xr:uid="{29A0C0D7-CB27-4488-B3A7-DE43D6594FC5}"/>
    <cellStyle name="Normal 8 4 2 3 3 3" xfId="9346" xr:uid="{EA619571-BB6B-4D7F-A1EC-B525CA200666}"/>
    <cellStyle name="Normal 8 4 2 3 3 3 2" xfId="32026" xr:uid="{E8440D5D-E5EC-4918-B7A4-4E1019B2F01B}"/>
    <cellStyle name="Normal 8 4 2 3 3 4" xfId="12729" xr:uid="{7E043672-492E-4B96-B0BB-224B8D45B2C9}"/>
    <cellStyle name="Normal 8 4 2 3 3 4 2" xfId="32027" xr:uid="{FF514E89-C8FF-412F-A7D5-73BCACE5C653}"/>
    <cellStyle name="Normal 8 4 2 3 3 5" xfId="17352" xr:uid="{AB4C47E0-24B7-4088-A15B-23FE8735A12A}"/>
    <cellStyle name="Normal 8 4 2 3 3 5 2" xfId="32028" xr:uid="{0CD601FF-3293-4113-8C6B-48FC37D24F65}"/>
    <cellStyle name="Normal 8 4 2 3 3 6" xfId="32021" xr:uid="{0EECA7F4-8913-47C1-BB87-D97D8235EE35}"/>
    <cellStyle name="Normal 8 4 2 3 4" xfId="4689" xr:uid="{DC6FB039-E87F-4DF8-BB7D-B5916A6F1F0B}"/>
    <cellStyle name="Normal 8 4 2 3 4 2" xfId="4690" xr:uid="{45BD0587-BE08-4456-8BC9-94B5173784AE}"/>
    <cellStyle name="Normal 8 4 2 3 4 2 2" xfId="9349" xr:uid="{C9877AD7-0511-4FB7-9069-E494CF6699B2}"/>
    <cellStyle name="Normal 8 4 2 3 4 2 2 2" xfId="32031" xr:uid="{FDC18301-20DB-4429-8390-CBBEE02A8FB9}"/>
    <cellStyle name="Normal 8 4 2 3 4 2 3" xfId="12732" xr:uid="{40358EF3-7D6F-4F68-8208-9C95994C6D62}"/>
    <cellStyle name="Normal 8 4 2 3 4 2 3 2" xfId="32032" xr:uid="{48E844EE-67B0-44C4-A9F4-0BADC0097883}"/>
    <cellStyle name="Normal 8 4 2 3 4 2 4" xfId="17355" xr:uid="{42C2F48B-F21B-4DF5-B390-332412E26896}"/>
    <cellStyle name="Normal 8 4 2 3 4 2 4 2" xfId="32033" xr:uid="{C8863CFB-5231-40D0-ABA7-A5F8D71A70C0}"/>
    <cellStyle name="Normal 8 4 2 3 4 2 5" xfId="32030" xr:uid="{2317215D-2724-43B9-85C9-DA19602B10AE}"/>
    <cellStyle name="Normal 8 4 2 3 4 3" xfId="9348" xr:uid="{7FA47891-AA79-4B2A-AB0E-D99C250A4BEC}"/>
    <cellStyle name="Normal 8 4 2 3 4 3 2" xfId="32034" xr:uid="{02F0C0D8-558B-4AC9-8A51-5DFA6F9AC0C2}"/>
    <cellStyle name="Normal 8 4 2 3 4 4" xfId="12731" xr:uid="{5C852E37-E339-4F28-B71C-C72D1ADFF9FC}"/>
    <cellStyle name="Normal 8 4 2 3 4 4 2" xfId="32035" xr:uid="{FA19C027-BEFD-4CAB-A991-6C2A6F7BE8B5}"/>
    <cellStyle name="Normal 8 4 2 3 4 5" xfId="17354" xr:uid="{4B2E1401-D3C4-4DFE-AAF2-EA60451F74E6}"/>
    <cellStyle name="Normal 8 4 2 3 4 5 2" xfId="32036" xr:uid="{3C7B61A1-746F-4551-A1D6-8DEEBBD457B2}"/>
    <cellStyle name="Normal 8 4 2 3 4 6" xfId="32029" xr:uid="{FB87D1AA-0A58-4945-9F25-23A91B217C3E}"/>
    <cellStyle name="Normal 8 4 2 3 5" xfId="4691" xr:uid="{D7541082-7BD1-4F79-98AF-3E3F655A9E40}"/>
    <cellStyle name="Normal 8 4 2 3 5 2" xfId="9350" xr:uid="{2368C633-5727-471C-8E9A-DF81527C345D}"/>
    <cellStyle name="Normal 8 4 2 3 5 2 2" xfId="32038" xr:uid="{75774527-0F25-4AF7-B46C-77A0C4F35193}"/>
    <cellStyle name="Normal 8 4 2 3 5 3" xfId="12733" xr:uid="{4E32C0D7-CC2D-4D8E-998E-0B015D9C69B1}"/>
    <cellStyle name="Normal 8 4 2 3 5 3 2" xfId="32039" xr:uid="{2B39820A-D7B7-4AC7-8721-5608949F0957}"/>
    <cellStyle name="Normal 8 4 2 3 5 4" xfId="17356" xr:uid="{7A6A83EB-9D71-4238-9CBA-B3A068CB5E63}"/>
    <cellStyle name="Normal 8 4 2 3 5 4 2" xfId="32040" xr:uid="{D50C7B3B-E04C-4CFD-A3E3-8714F7A42E14}"/>
    <cellStyle name="Normal 8 4 2 3 5 5" xfId="32037" xr:uid="{F5C26FCD-D9F7-4612-B9AD-73F0B0D0707E}"/>
    <cellStyle name="Normal 8 4 2 3 6" xfId="4682" xr:uid="{A7A42A1F-3ACE-414E-8337-CC87B848FD18}"/>
    <cellStyle name="Normal 8 4 2 3 6 2" xfId="32041" xr:uid="{72FCF651-6B0E-4F49-8AF4-503F86E46FAA}"/>
    <cellStyle name="Normal 8 4 2 3 7" xfId="9341" xr:uid="{166E35CC-CE0E-4241-A619-F76BEE991164}"/>
    <cellStyle name="Normal 8 4 2 3 7 2" xfId="32042" xr:uid="{D2E369C3-B223-4499-B8A6-17173EED69AA}"/>
    <cellStyle name="Normal 8 4 2 3 8" xfId="12724" xr:uid="{869A9212-1558-4082-9015-19E27CC2E38B}"/>
    <cellStyle name="Normal 8 4 2 3 8 2" xfId="32043" xr:uid="{81816084-4880-448C-BE52-98384999D153}"/>
    <cellStyle name="Normal 8 4 2 3 9" xfId="17347" xr:uid="{C2F22011-CDF5-4DB9-8BB2-12605926038B}"/>
    <cellStyle name="Normal 8 4 2 3 9 2" xfId="32044" xr:uid="{74D6ABBD-27AD-4BF6-B830-E042E904591A}"/>
    <cellStyle name="Normal 8 4 2 4" xfId="4692" xr:uid="{3B515725-3DAD-40B6-BC6B-03831CC66EA9}"/>
    <cellStyle name="Normal 8 4 2 4 2" xfId="4693" xr:uid="{DC4269B8-F45A-4FCC-8027-4F15978BB86F}"/>
    <cellStyle name="Normal 8 4 2 4 2 2" xfId="4694" xr:uid="{767F2742-DC86-4217-A8F6-1CFEE2EBAFAE}"/>
    <cellStyle name="Normal 8 4 2 4 2 2 2" xfId="9353" xr:uid="{E72C8B90-8266-4808-8E48-AF2E530144F6}"/>
    <cellStyle name="Normal 8 4 2 4 2 2 2 2" xfId="32048" xr:uid="{F3993260-AB59-443B-8F83-CF96282FC31C}"/>
    <cellStyle name="Normal 8 4 2 4 2 2 3" xfId="12736" xr:uid="{CE6720F7-5890-4C20-990E-E4A26EDF6C89}"/>
    <cellStyle name="Normal 8 4 2 4 2 2 3 2" xfId="32049" xr:uid="{CE2D7B85-DA9F-40F6-8404-BE658E567CC9}"/>
    <cellStyle name="Normal 8 4 2 4 2 2 4" xfId="17359" xr:uid="{14019CFF-C01E-4955-AA5C-9C5C1B330BCB}"/>
    <cellStyle name="Normal 8 4 2 4 2 2 4 2" xfId="32050" xr:uid="{B785DF51-9324-456A-89EF-4BDDB66180E6}"/>
    <cellStyle name="Normal 8 4 2 4 2 2 5" xfId="32047" xr:uid="{B461DD92-6EE7-4127-8FE0-81991548182B}"/>
    <cellStyle name="Normal 8 4 2 4 2 3" xfId="9352" xr:uid="{CC26C8B4-FB13-4FD2-A326-4259C6955ECA}"/>
    <cellStyle name="Normal 8 4 2 4 2 3 2" xfId="32051" xr:uid="{D096D852-82F8-4EE3-B267-2B11010A3ABC}"/>
    <cellStyle name="Normal 8 4 2 4 2 4" xfId="12735" xr:uid="{DC64D677-8CA8-4D00-BF4A-4BA4DB71C83A}"/>
    <cellStyle name="Normal 8 4 2 4 2 4 2" xfId="32052" xr:uid="{8187C550-6C87-4146-B906-4EB8248C34D0}"/>
    <cellStyle name="Normal 8 4 2 4 2 5" xfId="17358" xr:uid="{AF1AC850-2700-444E-ABD6-2798E8A6FD45}"/>
    <cellStyle name="Normal 8 4 2 4 2 5 2" xfId="32053" xr:uid="{51EE27C3-61A9-498D-94DA-EFFF53D60E6B}"/>
    <cellStyle name="Normal 8 4 2 4 2 6" xfId="32046" xr:uid="{0376ECB6-1380-4D93-9689-6699946A2042}"/>
    <cellStyle name="Normal 8 4 2 4 3" xfId="4695" xr:uid="{68677E38-EFDB-44AC-BBCB-C3DF39CD58B9}"/>
    <cellStyle name="Normal 8 4 2 4 3 2" xfId="9354" xr:uid="{9E1026AE-137E-43E8-84C0-F2BA77C82E5B}"/>
    <cellStyle name="Normal 8 4 2 4 3 2 2" xfId="32055" xr:uid="{CC1250EE-DC42-4ED8-81CF-C45148FB6ECC}"/>
    <cellStyle name="Normal 8 4 2 4 3 3" xfId="12737" xr:uid="{E8C0C0E3-28BC-4879-87EF-0220C270EDA6}"/>
    <cellStyle name="Normal 8 4 2 4 3 3 2" xfId="32056" xr:uid="{A36282C8-CF0A-49F3-8807-A42B7180EB09}"/>
    <cellStyle name="Normal 8 4 2 4 3 4" xfId="17360" xr:uid="{103A2C00-E12C-4A9A-B1FA-0ABF3E8F39B6}"/>
    <cellStyle name="Normal 8 4 2 4 3 4 2" xfId="32057" xr:uid="{C2A342AC-BF68-486A-AB53-D109CFEAF3D9}"/>
    <cellStyle name="Normal 8 4 2 4 3 5" xfId="32054" xr:uid="{C3F6A8F9-319C-4A8C-A609-5966106BF043}"/>
    <cellStyle name="Normal 8 4 2 4 4" xfId="9351" xr:uid="{5502B65F-6F58-42C7-808E-1DE9E4684B5A}"/>
    <cellStyle name="Normal 8 4 2 4 4 2" xfId="32058" xr:uid="{CB1AFB5D-E80D-4B55-907B-BA8E78DDD6EF}"/>
    <cellStyle name="Normal 8 4 2 4 5" xfId="12734" xr:uid="{FC6C160B-070D-47B8-89ED-B4EC55E3F83B}"/>
    <cellStyle name="Normal 8 4 2 4 5 2" xfId="32059" xr:uid="{93FEA7D2-F29F-40C3-B299-D2147A75DA36}"/>
    <cellStyle name="Normal 8 4 2 4 6" xfId="17357" xr:uid="{EDBB25EB-0FC8-450D-9424-1E618E50398A}"/>
    <cellStyle name="Normal 8 4 2 4 6 2" xfId="32060" xr:uid="{EB5C4DBA-CACD-4EF0-9D06-C515ACB2FD0F}"/>
    <cellStyle name="Normal 8 4 2 4 7" xfId="32045" xr:uid="{06412FAE-E337-4600-A4A6-72D35F42928D}"/>
    <cellStyle name="Normal 8 4 2 5" xfId="4696" xr:uid="{189EBA8F-C5B7-4F92-8814-BB7FCF730590}"/>
    <cellStyle name="Normal 8 4 2 5 2" xfId="4697" xr:uid="{939CE20F-0DA8-4448-A4FA-52292CCCBA5A}"/>
    <cellStyle name="Normal 8 4 2 5 2 2" xfId="4698" xr:uid="{2EAF6F1A-1B89-49CE-81BD-6F8458B39572}"/>
    <cellStyle name="Normal 8 4 2 5 2 2 2" xfId="9357" xr:uid="{5CD8FA74-0FBA-4C5D-808E-38A125D4BCA9}"/>
    <cellStyle name="Normal 8 4 2 5 2 2 2 2" xfId="32064" xr:uid="{D1C999BF-77BF-4B68-B9B9-A63A6F193BF9}"/>
    <cellStyle name="Normal 8 4 2 5 2 2 3" xfId="12740" xr:uid="{68770F1A-CA93-4725-B448-6E8C8D0303D5}"/>
    <cellStyle name="Normal 8 4 2 5 2 2 3 2" xfId="32065" xr:uid="{07BD7894-764C-4343-A9AB-FA6EB21DE71C}"/>
    <cellStyle name="Normal 8 4 2 5 2 2 4" xfId="17363" xr:uid="{B80C1AF7-7C21-4790-AC9B-65B3C45E5F72}"/>
    <cellStyle name="Normal 8 4 2 5 2 2 4 2" xfId="32066" xr:uid="{FF7ED109-D925-4850-A832-D40512DF786D}"/>
    <cellStyle name="Normal 8 4 2 5 2 2 5" xfId="32063" xr:uid="{F5BB979E-3CB7-4D33-B689-E6FD81F774EA}"/>
    <cellStyle name="Normal 8 4 2 5 2 3" xfId="9356" xr:uid="{8310E3E2-B452-4267-BE26-E209B9A470AA}"/>
    <cellStyle name="Normal 8 4 2 5 2 3 2" xfId="32067" xr:uid="{85B165C9-6EBD-43A4-9D4C-42B62F6E77FA}"/>
    <cellStyle name="Normal 8 4 2 5 2 4" xfId="12739" xr:uid="{0BBB3225-727B-4F55-89C5-3A71889571E0}"/>
    <cellStyle name="Normal 8 4 2 5 2 4 2" xfId="32068" xr:uid="{C6786EC0-1CA6-4EF4-8A62-6B83A7A24E96}"/>
    <cellStyle name="Normal 8 4 2 5 2 5" xfId="17362" xr:uid="{B5432C45-92FE-4DB2-9F6D-ACFD0086F838}"/>
    <cellStyle name="Normal 8 4 2 5 2 5 2" xfId="32069" xr:uid="{BC90AE2C-2AC9-482C-AB34-B3F7D7EF253D}"/>
    <cellStyle name="Normal 8 4 2 5 2 6" xfId="32062" xr:uid="{ED92A7EC-FDE4-4B9C-AE92-45584E6A3074}"/>
    <cellStyle name="Normal 8 4 2 5 3" xfId="4699" xr:uid="{7EF0642F-D402-4580-90DB-B0A49FBA4FC9}"/>
    <cellStyle name="Normal 8 4 2 5 3 2" xfId="9358" xr:uid="{FEF8DDD2-5150-48F6-850E-20F308D14B21}"/>
    <cellStyle name="Normal 8 4 2 5 3 2 2" xfId="32071" xr:uid="{7D14160F-C85C-4773-89CD-5A12A73A9599}"/>
    <cellStyle name="Normal 8 4 2 5 3 3" xfId="12741" xr:uid="{186FB360-C599-433B-82A0-2EE984D46185}"/>
    <cellStyle name="Normal 8 4 2 5 3 3 2" xfId="32072" xr:uid="{21CBE05F-E301-47A0-A6DD-A79F7F350C14}"/>
    <cellStyle name="Normal 8 4 2 5 3 4" xfId="17364" xr:uid="{21D368C2-7C16-475D-8B1E-4E4C1E8C5A60}"/>
    <cellStyle name="Normal 8 4 2 5 3 4 2" xfId="32073" xr:uid="{1D1D7C1A-1F5B-4023-9AA2-B8E9781F52C7}"/>
    <cellStyle name="Normal 8 4 2 5 3 5" xfId="32070" xr:uid="{78C0D56E-AEC5-415A-AD3A-A51D7683FED8}"/>
    <cellStyle name="Normal 8 4 2 5 4" xfId="9355" xr:uid="{836BD9CE-2F9B-4E52-AA3B-5DB97B07BB98}"/>
    <cellStyle name="Normal 8 4 2 5 4 2" xfId="32074" xr:uid="{58519161-5693-4710-8EEF-36295FCC0C0E}"/>
    <cellStyle name="Normal 8 4 2 5 5" xfId="12738" xr:uid="{51A0F2D6-C5BD-4F31-A472-5CFC55F157A1}"/>
    <cellStyle name="Normal 8 4 2 5 5 2" xfId="32075" xr:uid="{D06E2BD7-5B3A-4435-A469-94FE6077EABE}"/>
    <cellStyle name="Normal 8 4 2 5 6" xfId="17361" xr:uid="{C084F5B0-E79B-4881-9CE8-15695CAF3DD9}"/>
    <cellStyle name="Normal 8 4 2 5 6 2" xfId="32076" xr:uid="{1EA7BFA8-C364-4024-A0E5-7D9B6FBF7592}"/>
    <cellStyle name="Normal 8 4 2 5 7" xfId="32061" xr:uid="{CA0B1255-0877-4D5B-9365-E525B98AE3EE}"/>
    <cellStyle name="Normal 8 4 2 6" xfId="4700" xr:uid="{8E33DD02-91BE-4F54-A03B-F8AE463B8134}"/>
    <cellStyle name="Normal 8 4 2 6 2" xfId="4701" xr:uid="{79BBF263-20FC-4DC3-A39A-2171FF31DE8A}"/>
    <cellStyle name="Normal 8 4 2 6 2 2" xfId="9360" xr:uid="{41D25CA5-FD61-4DAC-A56D-A5D25E5AAB15}"/>
    <cellStyle name="Normal 8 4 2 6 2 2 2" xfId="32079" xr:uid="{B052168B-EAF0-4FD2-98BF-04D8FAA9CAC6}"/>
    <cellStyle name="Normal 8 4 2 6 2 3" xfId="12743" xr:uid="{6A3CA9F7-F748-48F6-8F0C-D82AC6AC125B}"/>
    <cellStyle name="Normal 8 4 2 6 2 3 2" xfId="32080" xr:uid="{C8A2B264-575C-4915-B1B1-F2B6E4766358}"/>
    <cellStyle name="Normal 8 4 2 6 2 4" xfId="17366" xr:uid="{7EBE3149-9169-421D-AAD5-0845FB1289ED}"/>
    <cellStyle name="Normal 8 4 2 6 2 4 2" xfId="32081" xr:uid="{CDE0E075-0C20-484F-BDAD-AD89182E084A}"/>
    <cellStyle name="Normal 8 4 2 6 2 5" xfId="32078" xr:uid="{437EF5D8-36EF-4146-A666-269FDBB028F2}"/>
    <cellStyle name="Normal 8 4 2 6 3" xfId="9359" xr:uid="{03005F4F-C4AE-449D-9B17-123DF03BBBC4}"/>
    <cellStyle name="Normal 8 4 2 6 3 2" xfId="32082" xr:uid="{ADE95AE8-0C02-449F-86C3-5D11AB7D1C8B}"/>
    <cellStyle name="Normal 8 4 2 6 4" xfId="12742" xr:uid="{D198A009-FB2E-44B1-A817-C8CAB5A09DB4}"/>
    <cellStyle name="Normal 8 4 2 6 4 2" xfId="32083" xr:uid="{5E56A485-14CD-486C-B90C-87375BE757FF}"/>
    <cellStyle name="Normal 8 4 2 6 5" xfId="17365" xr:uid="{018FEFD3-B558-4DD0-A960-777324091DA4}"/>
    <cellStyle name="Normal 8 4 2 6 5 2" xfId="32084" xr:uid="{F5566F10-90F3-4235-A725-86126780260A}"/>
    <cellStyle name="Normal 8 4 2 6 6" xfId="32077" xr:uid="{DBEAFA96-1BAA-4F9C-AEFF-13E7CE3ED718}"/>
    <cellStyle name="Normal 8 4 2 7" xfId="4702" xr:uid="{409A611E-476E-42AD-89B8-7E28C6C1F56B}"/>
    <cellStyle name="Normal 8 4 2 7 2" xfId="4703" xr:uid="{A211635F-1A4A-4736-A99D-3A8006BBDA9B}"/>
    <cellStyle name="Normal 8 4 2 7 2 2" xfId="9362" xr:uid="{E7861A3E-B6CE-4198-B952-8D49009FF765}"/>
    <cellStyle name="Normal 8 4 2 7 2 2 2" xfId="32087" xr:uid="{4ED2B52C-28D0-41F1-BF80-E8DA19BF7F27}"/>
    <cellStyle name="Normal 8 4 2 7 2 3" xfId="12745" xr:uid="{1D24390D-8904-45A9-8ACC-95E68923F90B}"/>
    <cellStyle name="Normal 8 4 2 7 2 3 2" xfId="32088" xr:uid="{67FB4E39-B9C3-4F5F-82C1-E1B3B9A259E3}"/>
    <cellStyle name="Normal 8 4 2 7 2 4" xfId="17368" xr:uid="{47D614BC-4BAE-47A5-9821-DEDA5A30FC19}"/>
    <cellStyle name="Normal 8 4 2 7 2 4 2" xfId="32089" xr:uid="{C4639A40-BE16-4B03-A23B-1BAF3DB6FEB6}"/>
    <cellStyle name="Normal 8 4 2 7 2 5" xfId="32086" xr:uid="{78A02C19-441B-4F57-92CA-97BCBED8AA53}"/>
    <cellStyle name="Normal 8 4 2 7 3" xfId="9361" xr:uid="{298F230A-E3C9-4149-8841-9DF1E2826961}"/>
    <cellStyle name="Normal 8 4 2 7 3 2" xfId="32090" xr:uid="{4B9C880E-2AE4-40E4-B8C3-DDC899918631}"/>
    <cellStyle name="Normal 8 4 2 7 4" xfId="12744" xr:uid="{F7E79674-202C-4F90-8E99-C1EA7C962DE8}"/>
    <cellStyle name="Normal 8 4 2 7 4 2" xfId="32091" xr:uid="{53656D1A-6032-460D-8B00-C76ED841498C}"/>
    <cellStyle name="Normal 8 4 2 7 5" xfId="17367" xr:uid="{507E7398-6A50-4BB2-8C0F-9F577444DD4E}"/>
    <cellStyle name="Normal 8 4 2 7 5 2" xfId="32092" xr:uid="{BD6CF4CF-2A83-4304-95BE-B2A0CCF8088A}"/>
    <cellStyle name="Normal 8 4 2 7 6" xfId="32085" xr:uid="{1516934D-684B-4240-BEED-B1A3C102178F}"/>
    <cellStyle name="Normal 8 4 2 8" xfId="4704" xr:uid="{B4A4EBD6-363C-474B-A53C-B9539F23E06F}"/>
    <cellStyle name="Normal 8 4 2 8 2" xfId="9363" xr:uid="{A3BEB484-F95A-47EE-8660-C7DEFDE26FCE}"/>
    <cellStyle name="Normal 8 4 2 8 2 2" xfId="32094" xr:uid="{B37F28F0-E9BB-4D5C-93D4-A1F8FD2B9798}"/>
    <cellStyle name="Normal 8 4 2 8 3" xfId="12746" xr:uid="{BD5865F3-21DF-4AF1-B39F-F5738D47CA05}"/>
    <cellStyle name="Normal 8 4 2 8 3 2" xfId="32095" xr:uid="{D1D5AE7C-6564-48BB-A640-21D16694866E}"/>
    <cellStyle name="Normal 8 4 2 8 4" xfId="17369" xr:uid="{484DBCE2-27B5-40DE-88C3-178F5CFE5097}"/>
    <cellStyle name="Normal 8 4 2 8 4 2" xfId="32096" xr:uid="{DEFE5D64-4B39-4608-B807-B24E0C7245AE}"/>
    <cellStyle name="Normal 8 4 2 8 5" xfId="32093" xr:uid="{312594A8-6253-45C7-8A76-2F2EF0F762F3}"/>
    <cellStyle name="Normal 8 4 2 9" xfId="4671" xr:uid="{ED383740-A97E-477F-93E3-81E4059AD05E}"/>
    <cellStyle name="Normal 8 4 2 9 2" xfId="32097" xr:uid="{D93B81A8-9EF5-47CB-830E-6F47A720BE07}"/>
    <cellStyle name="Normal 8 4 3" xfId="293" xr:uid="{A4E0626B-217B-4EC7-A6F5-695BDBBD21FE}"/>
    <cellStyle name="Normal 8 4 3 10" xfId="32098" xr:uid="{FECA66D3-8AF1-4567-A509-77C2C1BB18F9}"/>
    <cellStyle name="Normal 8 4 3 2" xfId="4706" xr:uid="{132570CF-AA37-41DD-B6B4-E78A87A09CA6}"/>
    <cellStyle name="Normal 8 4 3 2 2" xfId="4707" xr:uid="{BF139E92-CE74-494C-99F8-D7F317B3AD64}"/>
    <cellStyle name="Normal 8 4 3 2 2 2" xfId="4708" xr:uid="{A1831A4A-9C0C-40DF-BE73-9DD9D40C3A76}"/>
    <cellStyle name="Normal 8 4 3 2 2 2 2" xfId="9367" xr:uid="{01C1638A-037F-471C-9EE7-DF2176F243A8}"/>
    <cellStyle name="Normal 8 4 3 2 2 2 2 2" xfId="32102" xr:uid="{088DE3CE-D3C3-4013-98A0-7881AE777C0C}"/>
    <cellStyle name="Normal 8 4 3 2 2 2 3" xfId="12750" xr:uid="{C358EDF7-E5C3-48C9-AEAA-F0E9D31DD485}"/>
    <cellStyle name="Normal 8 4 3 2 2 2 3 2" xfId="32103" xr:uid="{DA97175D-B814-471E-95E6-BB33C4E5748E}"/>
    <cellStyle name="Normal 8 4 3 2 2 2 4" xfId="17373" xr:uid="{22A7A8A2-E699-4B35-98F0-DB426CB3ED99}"/>
    <cellStyle name="Normal 8 4 3 2 2 2 4 2" xfId="32104" xr:uid="{BE86827D-12CF-4989-90BD-5AD39FA91D10}"/>
    <cellStyle name="Normal 8 4 3 2 2 2 5" xfId="32101" xr:uid="{45F6BC4B-ACEB-4486-AEB6-242385E5BD4C}"/>
    <cellStyle name="Normal 8 4 3 2 2 3" xfId="9366" xr:uid="{96E08209-03BA-4DF1-9108-7E4EE877666B}"/>
    <cellStyle name="Normal 8 4 3 2 2 3 2" xfId="32105" xr:uid="{DFF8E9AF-3AF3-411E-85CA-A0FB1CAFE5CA}"/>
    <cellStyle name="Normal 8 4 3 2 2 4" xfId="12749" xr:uid="{FD0DDA12-9F85-46CD-B1AB-4FA7625731C1}"/>
    <cellStyle name="Normal 8 4 3 2 2 4 2" xfId="32106" xr:uid="{83B5A98B-6F44-427D-8093-49761F6BE36E}"/>
    <cellStyle name="Normal 8 4 3 2 2 5" xfId="17372" xr:uid="{7310DD7E-DF21-4526-AE73-80B30A26CC9E}"/>
    <cellStyle name="Normal 8 4 3 2 2 5 2" xfId="32107" xr:uid="{F23788A9-901D-4F09-9160-B76681C20A2B}"/>
    <cellStyle name="Normal 8 4 3 2 2 6" xfId="32100" xr:uid="{651B654F-BCFE-42D8-A480-7C8D415EDA8B}"/>
    <cellStyle name="Normal 8 4 3 2 3" xfId="4709" xr:uid="{23BE09D7-9A28-475B-86EA-87EF99B41C43}"/>
    <cellStyle name="Normal 8 4 3 2 3 2" xfId="9368" xr:uid="{8482ED40-F213-4325-8875-0C435EDFA462}"/>
    <cellStyle name="Normal 8 4 3 2 3 2 2" xfId="32109" xr:uid="{590C4A81-503D-4218-849F-AB7BACDDF186}"/>
    <cellStyle name="Normal 8 4 3 2 3 3" xfId="12751" xr:uid="{F2C94569-D945-455D-940A-D07CA3AE1773}"/>
    <cellStyle name="Normal 8 4 3 2 3 3 2" xfId="32110" xr:uid="{E22AC993-3EF6-4225-815B-3E6E70A800EB}"/>
    <cellStyle name="Normal 8 4 3 2 3 4" xfId="17374" xr:uid="{AFC4679C-4648-4768-B6B8-0498C5594D5C}"/>
    <cellStyle name="Normal 8 4 3 2 3 4 2" xfId="32111" xr:uid="{DD0B4849-1C95-4A70-9BFF-8F1BAD862C2C}"/>
    <cellStyle name="Normal 8 4 3 2 3 5" xfId="32108" xr:uid="{515EAC78-DB96-4147-BA9B-F08AA5132F39}"/>
    <cellStyle name="Normal 8 4 3 2 4" xfId="9365" xr:uid="{063092C2-26C8-4FA4-A77B-286E57D3362A}"/>
    <cellStyle name="Normal 8 4 3 2 4 2" xfId="32112" xr:uid="{ED5E2D63-C92F-4B8F-A957-6FF50DE219C5}"/>
    <cellStyle name="Normal 8 4 3 2 5" xfId="12748" xr:uid="{98D8258E-CD0E-4AE4-AC0E-CC6D22037D84}"/>
    <cellStyle name="Normal 8 4 3 2 5 2" xfId="32113" xr:uid="{9A7AC0EE-FED6-4C31-98B4-6093BA960B55}"/>
    <cellStyle name="Normal 8 4 3 2 6" xfId="17371" xr:uid="{F3C6A4CA-9B91-4BA6-9223-BB6E1A6C5E82}"/>
    <cellStyle name="Normal 8 4 3 2 6 2" xfId="32114" xr:uid="{0D5FD1F7-0039-42B9-9F3D-C4A9BAC8E63C}"/>
    <cellStyle name="Normal 8 4 3 2 7" xfId="32099" xr:uid="{10142BDB-B74B-4384-ACEA-0EF73C88A8F0}"/>
    <cellStyle name="Normal 8 4 3 3" xfId="4710" xr:uid="{8E9FCFAA-1A11-4779-A120-EF284C249A5A}"/>
    <cellStyle name="Normal 8 4 3 3 2" xfId="4711" xr:uid="{B306352A-ABCD-460A-9A44-9FB570C37BFD}"/>
    <cellStyle name="Normal 8 4 3 3 2 2" xfId="9370" xr:uid="{46A21122-D940-49E9-B2FC-E4C70757A87A}"/>
    <cellStyle name="Normal 8 4 3 3 2 2 2" xfId="32117" xr:uid="{E235374A-B98E-4106-84DC-9E6B5ED5EA99}"/>
    <cellStyle name="Normal 8 4 3 3 2 3" xfId="12753" xr:uid="{13EB28C1-AF34-4512-B07A-9080D57AD2CA}"/>
    <cellStyle name="Normal 8 4 3 3 2 3 2" xfId="32118" xr:uid="{99745EAA-1C2A-4AD2-8387-9C960481CB22}"/>
    <cellStyle name="Normal 8 4 3 3 2 4" xfId="17376" xr:uid="{8D0B2E3D-1C89-45ED-82A5-64C2BFAABA6D}"/>
    <cellStyle name="Normal 8 4 3 3 2 4 2" xfId="32119" xr:uid="{6DCC8DFA-E234-4541-80A1-FD186E18624B}"/>
    <cellStyle name="Normal 8 4 3 3 2 5" xfId="32116" xr:uid="{BA318A24-7DB5-4393-9726-1B143C951983}"/>
    <cellStyle name="Normal 8 4 3 3 3" xfId="9369" xr:uid="{470C3561-CA69-4409-A0A4-DB7DDF73539D}"/>
    <cellStyle name="Normal 8 4 3 3 3 2" xfId="32120" xr:uid="{4941474E-BDE4-492B-BABC-C14A652C7DD6}"/>
    <cellStyle name="Normal 8 4 3 3 4" xfId="12752" xr:uid="{39E6C47E-7178-4529-982C-AB7C98F9D3C4}"/>
    <cellStyle name="Normal 8 4 3 3 4 2" xfId="32121" xr:uid="{CB8D146B-6839-4619-A9F8-DF97E054A919}"/>
    <cellStyle name="Normal 8 4 3 3 5" xfId="17375" xr:uid="{521D4942-7945-49ED-9240-4840BD7B12A5}"/>
    <cellStyle name="Normal 8 4 3 3 5 2" xfId="32122" xr:uid="{BF323CFC-1EB9-4102-9C18-63721590E064}"/>
    <cellStyle name="Normal 8 4 3 3 6" xfId="32115" xr:uid="{FF37CCD3-514E-45AB-9626-045310A6D44D}"/>
    <cellStyle name="Normal 8 4 3 4" xfId="4712" xr:uid="{CBB98FA9-9978-4575-9192-60C2F718C732}"/>
    <cellStyle name="Normal 8 4 3 4 2" xfId="4713" xr:uid="{09EFFF3A-4A12-4D0A-9A7E-96C660D58618}"/>
    <cellStyle name="Normal 8 4 3 4 2 2" xfId="9372" xr:uid="{67CEB463-8D73-481A-866D-FEF5F1D4AB12}"/>
    <cellStyle name="Normal 8 4 3 4 2 2 2" xfId="32125" xr:uid="{B483ADE2-7B02-4932-A7A8-53B19B398CAB}"/>
    <cellStyle name="Normal 8 4 3 4 2 3" xfId="12755" xr:uid="{77712103-392A-476D-BECA-738A309D2BE0}"/>
    <cellStyle name="Normal 8 4 3 4 2 3 2" xfId="32126" xr:uid="{606077F7-A8F2-4BBA-91B8-A631EC326585}"/>
    <cellStyle name="Normal 8 4 3 4 2 4" xfId="17378" xr:uid="{E43B0F35-0D49-4352-A4A0-4E606F7499AE}"/>
    <cellStyle name="Normal 8 4 3 4 2 4 2" xfId="32127" xr:uid="{EB47030D-B89A-4FB7-B431-ECB7E41FE1C0}"/>
    <cellStyle name="Normal 8 4 3 4 2 5" xfId="32124" xr:uid="{2BAB8543-A714-4A24-9E68-1D6B699F31F3}"/>
    <cellStyle name="Normal 8 4 3 4 3" xfId="9371" xr:uid="{C8801473-E354-4708-9A8C-201F263AAD83}"/>
    <cellStyle name="Normal 8 4 3 4 3 2" xfId="32128" xr:uid="{F0C7E213-B7E0-44F7-B99A-907020D8606A}"/>
    <cellStyle name="Normal 8 4 3 4 4" xfId="12754" xr:uid="{0291A408-6B2E-484C-BACE-EFBA2A2D619F}"/>
    <cellStyle name="Normal 8 4 3 4 4 2" xfId="32129" xr:uid="{B96B59A6-E037-45CD-9E31-E6F59C1F096E}"/>
    <cellStyle name="Normal 8 4 3 4 5" xfId="17377" xr:uid="{AF043A49-5136-48B4-9C5F-8EFE93E89060}"/>
    <cellStyle name="Normal 8 4 3 4 5 2" xfId="32130" xr:uid="{3063FB96-6C63-43C7-955D-5215130BD427}"/>
    <cellStyle name="Normal 8 4 3 4 6" xfId="32123" xr:uid="{1781D29D-4ACE-4F2E-86FE-A0C1C29D39B7}"/>
    <cellStyle name="Normal 8 4 3 5" xfId="4714" xr:uid="{F8E4707D-4584-44DA-B7CB-2A3AC443F7BF}"/>
    <cellStyle name="Normal 8 4 3 5 2" xfId="9373" xr:uid="{44800C4D-C292-4288-91A5-CAF66DA183B1}"/>
    <cellStyle name="Normal 8 4 3 5 2 2" xfId="32132" xr:uid="{87AAD733-0C0A-4054-929C-39B12C106A59}"/>
    <cellStyle name="Normal 8 4 3 5 3" xfId="12756" xr:uid="{BF28424E-6468-48A7-9B2D-328E1BD85725}"/>
    <cellStyle name="Normal 8 4 3 5 3 2" xfId="32133" xr:uid="{F2BB9E6A-9DC5-4D47-A54B-D1326D9460BA}"/>
    <cellStyle name="Normal 8 4 3 5 4" xfId="17379" xr:uid="{B75B7219-AE72-45A2-86D3-2224CDF58ADC}"/>
    <cellStyle name="Normal 8 4 3 5 4 2" xfId="32134" xr:uid="{14F6AA34-E9CD-4932-9C1A-524B9D8BD78E}"/>
    <cellStyle name="Normal 8 4 3 5 5" xfId="32131" xr:uid="{1C0AE443-B9B3-4CF9-B22A-F23A5AF6A5B5}"/>
    <cellStyle name="Normal 8 4 3 6" xfId="4705" xr:uid="{277F1029-F96D-4670-9A24-B5B3D6415C92}"/>
    <cellStyle name="Normal 8 4 3 6 2" xfId="32135" xr:uid="{915D9830-3044-427C-B9D9-64E71E10B097}"/>
    <cellStyle name="Normal 8 4 3 7" xfId="9364" xr:uid="{FB6C3452-4042-4C90-A4D8-7B3203436297}"/>
    <cellStyle name="Normal 8 4 3 7 2" xfId="32136" xr:uid="{8C980440-556C-4F0A-8542-6ECCDF1D134B}"/>
    <cellStyle name="Normal 8 4 3 8" xfId="12747" xr:uid="{4E12D87A-2005-4AC1-BEED-D014FEA49E29}"/>
    <cellStyle name="Normal 8 4 3 8 2" xfId="32137" xr:uid="{0DACFE2D-40BB-4BB4-BC6F-353D426F9BFD}"/>
    <cellStyle name="Normal 8 4 3 9" xfId="17370" xr:uid="{561A5EC2-0EDA-4E62-BEDB-2B997C33172F}"/>
    <cellStyle name="Normal 8 4 3 9 2" xfId="32138" xr:uid="{2A43531D-4B21-45C5-858E-8A5B6A043707}"/>
    <cellStyle name="Normal 8 4 4" xfId="380" xr:uid="{D35DB754-4A07-4B99-AE27-F6D513DABF3D}"/>
    <cellStyle name="Normal 8 4 4 10" xfId="32139" xr:uid="{1AD7191F-1326-4A87-B3F5-4DE5B476F793}"/>
    <cellStyle name="Normal 8 4 4 2" xfId="4716" xr:uid="{CEC49FC8-C257-4CB2-8243-E849AECB8DA3}"/>
    <cellStyle name="Normal 8 4 4 2 2" xfId="4717" xr:uid="{BA898F9D-167F-4EB6-B717-69968AC43967}"/>
    <cellStyle name="Normal 8 4 4 2 2 2" xfId="4718" xr:uid="{FAF50D7F-AE4B-4C9D-9EEF-AAF64DCD8DA8}"/>
    <cellStyle name="Normal 8 4 4 2 2 2 2" xfId="9377" xr:uid="{87DE31CD-6811-4963-BD24-8B3970DE4E32}"/>
    <cellStyle name="Normal 8 4 4 2 2 2 2 2" xfId="32143" xr:uid="{F934998C-317E-4D92-9C12-7BF637BA8605}"/>
    <cellStyle name="Normal 8 4 4 2 2 2 3" xfId="12760" xr:uid="{8F06E912-9062-4645-8150-09BD2B36EC00}"/>
    <cellStyle name="Normal 8 4 4 2 2 2 3 2" xfId="32144" xr:uid="{C4E3B139-3F22-446F-A7A0-37DE67F81938}"/>
    <cellStyle name="Normal 8 4 4 2 2 2 4" xfId="17383" xr:uid="{01DCEF7F-A738-4245-8915-B9DCEDA13A1C}"/>
    <cellStyle name="Normal 8 4 4 2 2 2 4 2" xfId="32145" xr:uid="{C35D767A-2339-4B2D-8CA2-666693EEA768}"/>
    <cellStyle name="Normal 8 4 4 2 2 2 5" xfId="32142" xr:uid="{B32E7DA5-C855-4C67-A509-D910DC5684F1}"/>
    <cellStyle name="Normal 8 4 4 2 2 3" xfId="9376" xr:uid="{081E9FFD-837D-4F8D-9D30-49A1271A0709}"/>
    <cellStyle name="Normal 8 4 4 2 2 3 2" xfId="32146" xr:uid="{45C6C742-D472-452F-A36E-A937FF1842D4}"/>
    <cellStyle name="Normal 8 4 4 2 2 4" xfId="12759" xr:uid="{3F3B804D-A979-403D-95DF-2E9E75AE1533}"/>
    <cellStyle name="Normal 8 4 4 2 2 4 2" xfId="32147" xr:uid="{07C3BBD8-BCE6-4E7A-8334-C95500E3BDBA}"/>
    <cellStyle name="Normal 8 4 4 2 2 5" xfId="17382" xr:uid="{714182C4-B45F-459C-9072-C35816304AC4}"/>
    <cellStyle name="Normal 8 4 4 2 2 5 2" xfId="32148" xr:uid="{AD650005-38CC-4B35-899E-E4672F7AA948}"/>
    <cellStyle name="Normal 8 4 4 2 2 6" xfId="32141" xr:uid="{1360234A-C033-40E0-810B-B029A5ACA10A}"/>
    <cellStyle name="Normal 8 4 4 2 3" xfId="4719" xr:uid="{7D1C7508-C7C8-407F-9A73-10AD3039B6A3}"/>
    <cellStyle name="Normal 8 4 4 2 3 2" xfId="9378" xr:uid="{ECE7692A-D36D-42E7-9FA3-485A8EB8B961}"/>
    <cellStyle name="Normal 8 4 4 2 3 2 2" xfId="32150" xr:uid="{3D659AC7-4DC9-460C-9E3D-3B68376DF93C}"/>
    <cellStyle name="Normal 8 4 4 2 3 3" xfId="12761" xr:uid="{82A55257-E4A4-45CC-B0F8-607A4FC6DBCA}"/>
    <cellStyle name="Normal 8 4 4 2 3 3 2" xfId="32151" xr:uid="{1216420A-A8C5-4798-9FFA-32335B47F1AA}"/>
    <cellStyle name="Normal 8 4 4 2 3 4" xfId="17384" xr:uid="{C89EA4BB-0409-491D-AACC-B0C8ECAD418A}"/>
    <cellStyle name="Normal 8 4 4 2 3 4 2" xfId="32152" xr:uid="{7AB36E80-DA22-4596-B54E-3FD6B7602909}"/>
    <cellStyle name="Normal 8 4 4 2 3 5" xfId="32149" xr:uid="{6D2F5E2F-AFF2-4B25-AF91-A481C1397B7C}"/>
    <cellStyle name="Normal 8 4 4 2 4" xfId="9375" xr:uid="{8070F1A9-62CC-4C70-952E-B25F287878E9}"/>
    <cellStyle name="Normal 8 4 4 2 4 2" xfId="32153" xr:uid="{3153F67A-04C6-4B98-8D71-1286C8ED4B50}"/>
    <cellStyle name="Normal 8 4 4 2 5" xfId="12758" xr:uid="{B74274C3-4387-4D56-AB42-6FE10E3D66A4}"/>
    <cellStyle name="Normal 8 4 4 2 5 2" xfId="32154" xr:uid="{CE633773-EB5A-4DD6-8A2D-AB1C6F4ED16C}"/>
    <cellStyle name="Normal 8 4 4 2 6" xfId="17381" xr:uid="{4EC51032-0EC7-4892-A4D1-B22456CBC2A7}"/>
    <cellStyle name="Normal 8 4 4 2 6 2" xfId="32155" xr:uid="{B0A2B475-C281-4455-A91E-A88E9C57AFB6}"/>
    <cellStyle name="Normal 8 4 4 2 7" xfId="32140" xr:uid="{C5902AC8-8139-4A50-868D-3D30CE9A1BAE}"/>
    <cellStyle name="Normal 8 4 4 3" xfId="4720" xr:uid="{955F9B31-4714-499D-B44B-C02DF75EEE67}"/>
    <cellStyle name="Normal 8 4 4 3 2" xfId="4721" xr:uid="{8AB5DB30-BD2F-415F-BDC3-97946911A61E}"/>
    <cellStyle name="Normal 8 4 4 3 2 2" xfId="9380" xr:uid="{79AF513B-0338-4915-A55A-785E4A42C002}"/>
    <cellStyle name="Normal 8 4 4 3 2 2 2" xfId="32158" xr:uid="{8D796992-16A0-4888-A45D-8F0157ADA8E6}"/>
    <cellStyle name="Normal 8 4 4 3 2 3" xfId="12763" xr:uid="{8F6DB4E7-280A-4267-8B7A-734303D0C8EC}"/>
    <cellStyle name="Normal 8 4 4 3 2 3 2" xfId="32159" xr:uid="{B8F8DF8C-6871-420B-93E4-57831773F6C3}"/>
    <cellStyle name="Normal 8 4 4 3 2 4" xfId="17386" xr:uid="{A0E92B83-FAFB-40A5-884E-298ADDA2B302}"/>
    <cellStyle name="Normal 8 4 4 3 2 4 2" xfId="32160" xr:uid="{F8047D7B-2562-450A-8246-8ACEDC81ECC8}"/>
    <cellStyle name="Normal 8 4 4 3 2 5" xfId="32157" xr:uid="{B53D6FDA-08FE-4988-8B56-C7170AEAA1FE}"/>
    <cellStyle name="Normal 8 4 4 3 3" xfId="9379" xr:uid="{266F13B2-7AAE-4BA3-9844-D72556FCA1FA}"/>
    <cellStyle name="Normal 8 4 4 3 3 2" xfId="32161" xr:uid="{E34305B3-4CFF-4AD5-8CCF-1A4E21200443}"/>
    <cellStyle name="Normal 8 4 4 3 4" xfId="12762" xr:uid="{081292C2-8629-401E-A9FE-2D3DA7F6D2EB}"/>
    <cellStyle name="Normal 8 4 4 3 4 2" xfId="32162" xr:uid="{CA930E73-43A0-44FC-A839-CCA35B5E5DA4}"/>
    <cellStyle name="Normal 8 4 4 3 5" xfId="17385" xr:uid="{1ABB072F-1135-4D85-8FD4-72508626E9F9}"/>
    <cellStyle name="Normal 8 4 4 3 5 2" xfId="32163" xr:uid="{672A6C00-4346-4452-92D8-19C70098DD52}"/>
    <cellStyle name="Normal 8 4 4 3 6" xfId="32156" xr:uid="{E0363BC2-83DD-4C18-9A8C-80E80215D2C3}"/>
    <cellStyle name="Normal 8 4 4 4" xfId="4722" xr:uid="{A1BC3421-9E98-48DC-80B1-841EA6BE4A8E}"/>
    <cellStyle name="Normal 8 4 4 4 2" xfId="4723" xr:uid="{37A30D85-B283-47A2-B7DE-116D2D9C1F75}"/>
    <cellStyle name="Normal 8 4 4 4 2 2" xfId="9382" xr:uid="{A93AD499-985F-4467-BF08-B70E6D6CDF75}"/>
    <cellStyle name="Normal 8 4 4 4 2 2 2" xfId="32166" xr:uid="{97C7AEA0-725C-42AB-8A4A-BC51653F8C63}"/>
    <cellStyle name="Normal 8 4 4 4 2 3" xfId="12765" xr:uid="{6C995766-C83B-4883-AC7B-5A335F22C2A0}"/>
    <cellStyle name="Normal 8 4 4 4 2 3 2" xfId="32167" xr:uid="{00183CC9-688E-4AB4-B9E8-766CBCFC29F4}"/>
    <cellStyle name="Normal 8 4 4 4 2 4" xfId="17388" xr:uid="{EC0BDC51-FC38-4E93-BFFA-E127F9BDBF5E}"/>
    <cellStyle name="Normal 8 4 4 4 2 4 2" xfId="32168" xr:uid="{608FF62C-97A8-4DE7-B899-497227B548A7}"/>
    <cellStyle name="Normal 8 4 4 4 2 5" xfId="32165" xr:uid="{446FAA43-8489-43FB-91DC-B3C6A861EF5F}"/>
    <cellStyle name="Normal 8 4 4 4 3" xfId="9381" xr:uid="{1B9EA4FB-95F0-4358-99FC-C9C72CBA525B}"/>
    <cellStyle name="Normal 8 4 4 4 3 2" xfId="32169" xr:uid="{B493DEDC-C256-4C54-8347-6FFE3D90FE3F}"/>
    <cellStyle name="Normal 8 4 4 4 4" xfId="12764" xr:uid="{D9219D6E-1253-4E75-B360-2523C5DEFF40}"/>
    <cellStyle name="Normal 8 4 4 4 4 2" xfId="32170" xr:uid="{B8B16724-E7D1-4B48-8DFB-26D66FE8481D}"/>
    <cellStyle name="Normal 8 4 4 4 5" xfId="17387" xr:uid="{4284FC95-D134-4A4F-84AE-DD192DA2383C}"/>
    <cellStyle name="Normal 8 4 4 4 5 2" xfId="32171" xr:uid="{EF8896A3-E1E9-4D61-A572-C37BE9675B33}"/>
    <cellStyle name="Normal 8 4 4 4 6" xfId="32164" xr:uid="{9B7C754A-0071-4E00-86C0-CEE8784A8471}"/>
    <cellStyle name="Normal 8 4 4 5" xfId="4724" xr:uid="{55794B10-F697-4F81-9E0B-2E2C38D42840}"/>
    <cellStyle name="Normal 8 4 4 5 2" xfId="9383" xr:uid="{AE88C056-226C-4EF7-8106-FF92F9CF9BD5}"/>
    <cellStyle name="Normal 8 4 4 5 2 2" xfId="32173" xr:uid="{C49C09F6-33EC-46A0-A06B-17B6B79222F8}"/>
    <cellStyle name="Normal 8 4 4 5 3" xfId="12766" xr:uid="{AD7BEE0A-CB52-45BD-AA55-C3FA65954D18}"/>
    <cellStyle name="Normal 8 4 4 5 3 2" xfId="32174" xr:uid="{E331085F-756D-4B05-81A3-C0E851E9297D}"/>
    <cellStyle name="Normal 8 4 4 5 4" xfId="17389" xr:uid="{090044E4-86F4-43D2-9610-15761BAF60E3}"/>
    <cellStyle name="Normal 8 4 4 5 4 2" xfId="32175" xr:uid="{DCD223D7-0078-4B95-A1F6-52407EC4055D}"/>
    <cellStyle name="Normal 8 4 4 5 5" xfId="32172" xr:uid="{44210C5B-F8B2-448C-BC7F-4B19A25819C7}"/>
    <cellStyle name="Normal 8 4 4 6" xfId="4715" xr:uid="{2676D786-F0FE-4DDF-A1AA-507AA7E703EF}"/>
    <cellStyle name="Normal 8 4 4 6 2" xfId="32176" xr:uid="{64539A8B-4C10-4B4B-85AF-C21176DFC728}"/>
    <cellStyle name="Normal 8 4 4 7" xfId="9374" xr:uid="{9E686CBA-24A7-4DBA-900E-946063D7F765}"/>
    <cellStyle name="Normal 8 4 4 7 2" xfId="32177" xr:uid="{9F99EB0D-1914-4C9C-8195-7CB4C2685293}"/>
    <cellStyle name="Normal 8 4 4 8" xfId="12757" xr:uid="{334A3E37-2BBF-4255-AB52-A4BF22C26A25}"/>
    <cellStyle name="Normal 8 4 4 8 2" xfId="32178" xr:uid="{B2808B44-74E3-45D9-8227-B3CB55A62DBD}"/>
    <cellStyle name="Normal 8 4 4 9" xfId="17380" xr:uid="{FCA838CA-1089-431F-ACFE-DBDFF09F0BFC}"/>
    <cellStyle name="Normal 8 4 4 9 2" xfId="32179" xr:uid="{5D44A945-5EAB-454A-BAE3-AE3EEECB4AC7}"/>
    <cellStyle name="Normal 8 4 5" xfId="4725" xr:uid="{536D9CEF-AA61-442A-B52B-C3C0F1B8D104}"/>
    <cellStyle name="Normal 8 4 5 2" xfId="4726" xr:uid="{FB8CB280-E4F3-4487-9409-DF22E6B18E45}"/>
    <cellStyle name="Normal 8 4 5 2 2" xfId="4727" xr:uid="{D52D760C-99B0-498F-92F5-149A72082C6E}"/>
    <cellStyle name="Normal 8 4 5 2 2 2" xfId="9386" xr:uid="{E958BF7A-1CB5-4D9C-A5E2-6ED13EEEE7CC}"/>
    <cellStyle name="Normal 8 4 5 2 2 2 2" xfId="32183" xr:uid="{6914AF2E-AACC-45F6-8041-751D7C24D6A5}"/>
    <cellStyle name="Normal 8 4 5 2 2 3" xfId="12769" xr:uid="{313EC832-20EE-4A82-A0E2-A771FC587BB0}"/>
    <cellStyle name="Normal 8 4 5 2 2 3 2" xfId="32184" xr:uid="{2FC41571-51BF-44FF-9C30-9A7D546F5E06}"/>
    <cellStyle name="Normal 8 4 5 2 2 4" xfId="17392" xr:uid="{FA5A7058-2BFD-4135-B271-338C7FD7FA9B}"/>
    <cellStyle name="Normal 8 4 5 2 2 4 2" xfId="32185" xr:uid="{CF017A80-7E58-4F0E-AA83-7732BB7E812B}"/>
    <cellStyle name="Normal 8 4 5 2 2 5" xfId="32182" xr:uid="{A04DBB83-56A0-4466-B87A-2D14DDCF2368}"/>
    <cellStyle name="Normal 8 4 5 2 3" xfId="9385" xr:uid="{75D1E44F-A8F5-40AD-8560-19CE1F43CD55}"/>
    <cellStyle name="Normal 8 4 5 2 3 2" xfId="32186" xr:uid="{D9F32213-9F73-46E6-ABD7-E55842D65682}"/>
    <cellStyle name="Normal 8 4 5 2 4" xfId="12768" xr:uid="{8CDE24AA-AC51-46CA-8209-34A7BB3BAF97}"/>
    <cellStyle name="Normal 8 4 5 2 4 2" xfId="32187" xr:uid="{29DF0BD7-51FD-4F4E-B06E-C3AB63DB2343}"/>
    <cellStyle name="Normal 8 4 5 2 5" xfId="17391" xr:uid="{C3D22AFE-1D56-4368-A750-26150862DDD0}"/>
    <cellStyle name="Normal 8 4 5 2 5 2" xfId="32188" xr:uid="{042A8ED4-D1F6-4A42-8F6C-3E2EDDBE03CC}"/>
    <cellStyle name="Normal 8 4 5 2 6" xfId="32181" xr:uid="{2EABC170-F959-42E8-BD8B-8CAAAF148EB6}"/>
    <cellStyle name="Normal 8 4 5 3" xfId="4728" xr:uid="{224A2F94-9A21-448A-ABCC-A550E41C81D5}"/>
    <cellStyle name="Normal 8 4 5 3 2" xfId="9387" xr:uid="{C4E334E7-D461-4D28-B9DB-4AF24142D11A}"/>
    <cellStyle name="Normal 8 4 5 3 2 2" xfId="32190" xr:uid="{B0F35842-418B-4511-B96A-0AC3C330E796}"/>
    <cellStyle name="Normal 8 4 5 3 3" xfId="12770" xr:uid="{B946A5BB-330B-4C2E-A007-C7E8CBE253CE}"/>
    <cellStyle name="Normal 8 4 5 3 3 2" xfId="32191" xr:uid="{550796F1-BD0E-417A-AE31-70B5DA91569B}"/>
    <cellStyle name="Normal 8 4 5 3 4" xfId="17393" xr:uid="{B3FD6F4A-2E28-48E3-9523-E19F94A63FEB}"/>
    <cellStyle name="Normal 8 4 5 3 4 2" xfId="32192" xr:uid="{3D025966-F777-4882-BBDF-AE1FFC4425C9}"/>
    <cellStyle name="Normal 8 4 5 3 5" xfId="32189" xr:uid="{7C2C08F2-30DC-4F2C-BDAE-CEBBA2B92D8E}"/>
    <cellStyle name="Normal 8 4 5 4" xfId="9384" xr:uid="{9CC9AF79-FC24-4DD5-A22E-C9E6AA7767CE}"/>
    <cellStyle name="Normal 8 4 5 4 2" xfId="32193" xr:uid="{6DAF20EC-C8FE-4647-B7B5-519888C98848}"/>
    <cellStyle name="Normal 8 4 5 5" xfId="12767" xr:uid="{76B848A6-A100-4AAC-AC82-A8E1A2CC2476}"/>
    <cellStyle name="Normal 8 4 5 5 2" xfId="32194" xr:uid="{522CD68F-5B6F-4B8D-8016-7243343D3EEE}"/>
    <cellStyle name="Normal 8 4 5 6" xfId="17390" xr:uid="{3B37D7B7-A8B6-47FB-9E1E-9AEA4B0B2E59}"/>
    <cellStyle name="Normal 8 4 5 6 2" xfId="32195" xr:uid="{4EDD6163-6908-4F07-9534-F9E8BCA502B3}"/>
    <cellStyle name="Normal 8 4 5 7" xfId="32180" xr:uid="{5B31CE96-2180-449E-9CDB-39114324F328}"/>
    <cellStyle name="Normal 8 4 6" xfId="4729" xr:uid="{4A8318CA-AE69-4939-9242-609E6E22E360}"/>
    <cellStyle name="Normal 8 4 6 2" xfId="4730" xr:uid="{E11FFF95-6221-4310-AD50-57674F4B78CF}"/>
    <cellStyle name="Normal 8 4 6 2 2" xfId="4731" xr:uid="{12C6ED9E-FD49-41BE-BDF3-B97A3A879B1F}"/>
    <cellStyle name="Normal 8 4 6 2 2 2" xfId="9390" xr:uid="{737CEA83-EFE9-452A-A645-339BAF204F98}"/>
    <cellStyle name="Normal 8 4 6 2 2 2 2" xfId="32199" xr:uid="{BB77E350-A51D-4892-876B-B4B25811E740}"/>
    <cellStyle name="Normal 8 4 6 2 2 3" xfId="12773" xr:uid="{EE8E940E-70ED-4EC3-A592-F3D30E46CEAB}"/>
    <cellStyle name="Normal 8 4 6 2 2 3 2" xfId="32200" xr:uid="{C872F84C-5D0D-43FE-881A-5561AD54FC56}"/>
    <cellStyle name="Normal 8 4 6 2 2 4" xfId="17396" xr:uid="{10F81D8D-2D77-4FD7-AA4C-FA2E6815D885}"/>
    <cellStyle name="Normal 8 4 6 2 2 4 2" xfId="32201" xr:uid="{903795A8-72AF-4BC3-ADB1-D2C18D16610B}"/>
    <cellStyle name="Normal 8 4 6 2 2 5" xfId="32198" xr:uid="{C710BB83-0EE5-4654-AD39-6E1AF1FC7A6C}"/>
    <cellStyle name="Normal 8 4 6 2 3" xfId="9389" xr:uid="{AE98B871-1B3B-401A-8989-60EC0DBCA117}"/>
    <cellStyle name="Normal 8 4 6 2 3 2" xfId="32202" xr:uid="{C0272004-E29D-40A1-9EED-BD8CE5F9E1C8}"/>
    <cellStyle name="Normal 8 4 6 2 4" xfId="12772" xr:uid="{6D7343F9-16AB-4A21-AD1F-0D118DFD6793}"/>
    <cellStyle name="Normal 8 4 6 2 4 2" xfId="32203" xr:uid="{2DCEC331-2CD4-40B3-BE39-405CDDFFFA59}"/>
    <cellStyle name="Normal 8 4 6 2 5" xfId="17395" xr:uid="{BDAE5D37-0542-45FC-AC2A-4527CDA07DB7}"/>
    <cellStyle name="Normal 8 4 6 2 5 2" xfId="32204" xr:uid="{71BA4E29-7EF8-4086-9764-04536F34771C}"/>
    <cellStyle name="Normal 8 4 6 2 6" xfId="32197" xr:uid="{7F777A22-BB69-4DE4-80C3-574489A8C8EE}"/>
    <cellStyle name="Normal 8 4 6 3" xfId="4732" xr:uid="{09A78350-11B2-49B5-AF03-B0C513E6EC7E}"/>
    <cellStyle name="Normal 8 4 6 3 2" xfId="9391" xr:uid="{29A3ADA4-7A4D-4A0A-8756-702010C6F486}"/>
    <cellStyle name="Normal 8 4 6 3 2 2" xfId="32206" xr:uid="{D0C99ED4-0DA8-462B-82B7-FC50E5DE1DA9}"/>
    <cellStyle name="Normal 8 4 6 3 3" xfId="12774" xr:uid="{9AFE5D1A-0D50-4EC7-8B27-A29F1DC8CDA4}"/>
    <cellStyle name="Normal 8 4 6 3 3 2" xfId="32207" xr:uid="{6854D7A4-3846-4049-AE9C-35E7F8B41155}"/>
    <cellStyle name="Normal 8 4 6 3 4" xfId="17397" xr:uid="{1C1DB250-5846-41B5-AF3F-5513168CBAAB}"/>
    <cellStyle name="Normal 8 4 6 3 4 2" xfId="32208" xr:uid="{1AC10362-F21C-4F58-B526-695D728E5AFB}"/>
    <cellStyle name="Normal 8 4 6 3 5" xfId="32205" xr:uid="{FEC19A64-3C9A-44CB-8CAA-AB92EB680D6C}"/>
    <cellStyle name="Normal 8 4 6 4" xfId="9388" xr:uid="{EC35A989-6883-4E11-BA57-48D2A409CA84}"/>
    <cellStyle name="Normal 8 4 6 4 2" xfId="32209" xr:uid="{A57A7C68-F213-487A-977F-3113808A7CD0}"/>
    <cellStyle name="Normal 8 4 6 5" xfId="12771" xr:uid="{47B6E5D9-CE71-48D7-9FB0-22F81B7A0603}"/>
    <cellStyle name="Normal 8 4 6 5 2" xfId="32210" xr:uid="{26BFC5EF-C979-4DE9-B94B-62B9F207121D}"/>
    <cellStyle name="Normal 8 4 6 6" xfId="17394" xr:uid="{A2BA78BB-7F0B-408F-870A-741B1C7E59C3}"/>
    <cellStyle name="Normal 8 4 6 6 2" xfId="32211" xr:uid="{F202CE07-363F-458A-BE82-F7073FEA5F12}"/>
    <cellStyle name="Normal 8 4 6 7" xfId="32196" xr:uid="{9CE6CCC8-FA56-4217-B44C-2297368E5D37}"/>
    <cellStyle name="Normal 8 4 7" xfId="4733" xr:uid="{65AAB47A-F7C8-4F1A-AF60-5B43F03015E7}"/>
    <cellStyle name="Normal 8 4 7 2" xfId="4734" xr:uid="{027439D1-237F-441F-8AC5-71BA49093936}"/>
    <cellStyle name="Normal 8 4 7 2 2" xfId="9393" xr:uid="{51959F26-B1F9-43E4-B496-DDDD29EC3D05}"/>
    <cellStyle name="Normal 8 4 7 2 2 2" xfId="32214" xr:uid="{372CD0E1-EEBA-47D1-A01D-682E6E9F2EF8}"/>
    <cellStyle name="Normal 8 4 7 2 3" xfId="12776" xr:uid="{10A7AAE0-0BC1-4E05-811E-4E04978BBEC4}"/>
    <cellStyle name="Normal 8 4 7 2 3 2" xfId="32215" xr:uid="{5AB0EBC2-C412-4077-8A6D-185089D33061}"/>
    <cellStyle name="Normal 8 4 7 2 4" xfId="17399" xr:uid="{7CCEDB25-E857-44EB-98D1-6491BDE790AC}"/>
    <cellStyle name="Normal 8 4 7 2 4 2" xfId="32216" xr:uid="{03E67074-3D84-4E2E-8EDF-7C064D4A8CF7}"/>
    <cellStyle name="Normal 8 4 7 2 5" xfId="32213" xr:uid="{D7796C81-216C-46AC-8A14-6ADF0353B35D}"/>
    <cellStyle name="Normal 8 4 7 3" xfId="9392" xr:uid="{E77AD9CE-A54E-45DB-A209-5B1F0E7D3077}"/>
    <cellStyle name="Normal 8 4 7 3 2" xfId="32217" xr:uid="{F865B5E1-43DB-41AC-A85F-5C24446E9D5A}"/>
    <cellStyle name="Normal 8 4 7 4" xfId="12775" xr:uid="{B9821B1A-7535-47A0-811F-AC585BEE6E7A}"/>
    <cellStyle name="Normal 8 4 7 4 2" xfId="32218" xr:uid="{691907C6-F7CB-4968-A8DE-96C24F169D38}"/>
    <cellStyle name="Normal 8 4 7 5" xfId="17398" xr:uid="{B4D98DBF-16DC-4A8C-8C1F-022CBC0277DB}"/>
    <cellStyle name="Normal 8 4 7 5 2" xfId="32219" xr:uid="{AB5E8773-1E1D-4824-ABED-6EE9032D097E}"/>
    <cellStyle name="Normal 8 4 7 6" xfId="32212" xr:uid="{78852283-FEAD-4FDF-93AF-DF4C4D72DBAB}"/>
    <cellStyle name="Normal 8 4 8" xfId="4735" xr:uid="{183B46F2-AED3-4A6B-9E03-066760AAC885}"/>
    <cellStyle name="Normal 8 4 8 2" xfId="4736" xr:uid="{F499B193-DCDF-413A-B26F-E15A2E3C39EC}"/>
    <cellStyle name="Normal 8 4 8 2 2" xfId="9395" xr:uid="{3A191AC0-B51E-460F-808A-B286CF1A109F}"/>
    <cellStyle name="Normal 8 4 8 2 2 2" xfId="32222" xr:uid="{B2B6CCA8-DC2D-4577-9923-1F7603DD3C18}"/>
    <cellStyle name="Normal 8 4 8 2 3" xfId="12778" xr:uid="{98E74D95-41CF-450D-A77A-8B3A103778CD}"/>
    <cellStyle name="Normal 8 4 8 2 3 2" xfId="32223" xr:uid="{BE6680E7-78DD-4EEE-B4E6-E6A11176E252}"/>
    <cellStyle name="Normal 8 4 8 2 4" xfId="17401" xr:uid="{6CFD4072-D527-457E-9731-83C05203C50C}"/>
    <cellStyle name="Normal 8 4 8 2 4 2" xfId="32224" xr:uid="{5C45C5AA-B52A-4051-ADFC-10FBADFBCDD1}"/>
    <cellStyle name="Normal 8 4 8 2 5" xfId="32221" xr:uid="{40B21641-6CEF-4201-A75F-C3A7D189BFD3}"/>
    <cellStyle name="Normal 8 4 8 3" xfId="9394" xr:uid="{BA13B31B-79D8-4A09-85BF-87B6641CFA5C}"/>
    <cellStyle name="Normal 8 4 8 3 2" xfId="32225" xr:uid="{B4588ADF-F95E-4E03-BFAE-FB5CB8960D5B}"/>
    <cellStyle name="Normal 8 4 8 4" xfId="12777" xr:uid="{560242FB-5C3B-4F11-B3BB-5C11D2FC3DAE}"/>
    <cellStyle name="Normal 8 4 8 4 2" xfId="32226" xr:uid="{8015D2E9-D54B-4FF4-BC93-114544608FED}"/>
    <cellStyle name="Normal 8 4 8 5" xfId="17400" xr:uid="{6348706C-9FE6-4378-8550-B7630D5D4B64}"/>
    <cellStyle name="Normal 8 4 8 5 2" xfId="32227" xr:uid="{4480FD23-A7B9-4728-8E06-1B5E93B3C0EA}"/>
    <cellStyle name="Normal 8 4 8 6" xfId="32220" xr:uid="{7CB0BB22-A903-46E4-8282-E0481B3E3DE7}"/>
    <cellStyle name="Normal 8 4 9" xfId="4737" xr:uid="{DC380316-68C4-4D77-BD43-4687CB561FE8}"/>
    <cellStyle name="Normal 8 4 9 2" xfId="9396" xr:uid="{D9670514-62FF-4377-8D5C-2D2D2EBC8C46}"/>
    <cellStyle name="Normal 8 4 9 2 2" xfId="32229" xr:uid="{7AFC384F-C4D0-4F83-BA4C-61194F9507B0}"/>
    <cellStyle name="Normal 8 4 9 3" xfId="12779" xr:uid="{D1B379BD-F9D4-47D3-9FF3-7ECFAEBD5516}"/>
    <cellStyle name="Normal 8 4 9 3 2" xfId="32230" xr:uid="{529F2598-66A1-43A6-A55F-9B752D12A06E}"/>
    <cellStyle name="Normal 8 4 9 4" xfId="17402" xr:uid="{1EF147B2-CBF1-47BD-9257-40A168AF11F4}"/>
    <cellStyle name="Normal 8 4 9 4 2" xfId="32231" xr:uid="{42060A0B-D158-4713-9B2D-44EC17837BC3}"/>
    <cellStyle name="Normal 8 4 9 5" xfId="32228" xr:uid="{8EB3B553-F1BA-4695-BB5B-50CF4760A503}"/>
    <cellStyle name="Normal 8 5" xfId="212" xr:uid="{50B68D88-6854-435F-BA7C-2CF07E67DB50}"/>
    <cellStyle name="Normal 8 5 10" xfId="9397" xr:uid="{6ED1463D-6A59-46C8-B5C8-E6F35745BF01}"/>
    <cellStyle name="Normal 8 5 10 2" xfId="32233" xr:uid="{559E1814-55D5-4938-B071-ECAB2DCED3CA}"/>
    <cellStyle name="Normal 8 5 11" xfId="12780" xr:uid="{035589C0-E851-4861-B5C6-03493DB6E5C5}"/>
    <cellStyle name="Normal 8 5 11 2" xfId="32234" xr:uid="{AC4D5A9F-F821-4542-B363-A4605F20FD56}"/>
    <cellStyle name="Normal 8 5 12" xfId="17403" xr:uid="{962D51CD-86ED-41DC-A5B6-9BE5024283A5}"/>
    <cellStyle name="Normal 8 5 12 2" xfId="32235" xr:uid="{F7F2632F-96D9-47C2-9EDA-B03B951589BD}"/>
    <cellStyle name="Normal 8 5 13" xfId="32232" xr:uid="{818D3A82-4F79-43BD-A3CB-28E1EF4BBD5B}"/>
    <cellStyle name="Normal 8 5 2" xfId="295" xr:uid="{CA5F74AA-9393-4577-A870-4CD514736CEF}"/>
    <cellStyle name="Normal 8 5 2 10" xfId="32236" xr:uid="{1478C5BF-AAC2-4510-9C28-F4ADD9849EC6}"/>
    <cellStyle name="Normal 8 5 2 2" xfId="4740" xr:uid="{D19CC282-C0A2-4316-85D2-CBB3EF0E0BBA}"/>
    <cellStyle name="Normal 8 5 2 2 2" xfId="4741" xr:uid="{A3BAE458-1085-48E8-998B-071EC29DD98E}"/>
    <cellStyle name="Normal 8 5 2 2 2 2" xfId="4742" xr:uid="{60DBF625-3B62-4BAC-A872-19F67FA62C0F}"/>
    <cellStyle name="Normal 8 5 2 2 2 2 2" xfId="9401" xr:uid="{C41EA973-CAB7-4367-9B5B-A7B67682BC27}"/>
    <cellStyle name="Normal 8 5 2 2 2 2 2 2" xfId="32240" xr:uid="{382BC527-6C56-49F6-BEA5-BEF0049B68A6}"/>
    <cellStyle name="Normal 8 5 2 2 2 2 3" xfId="12784" xr:uid="{C33DA26D-BBF7-429E-AC60-6CCC5C88CE78}"/>
    <cellStyle name="Normal 8 5 2 2 2 2 3 2" xfId="32241" xr:uid="{228C309D-0DEA-4AF9-98F2-F7F399B640E0}"/>
    <cellStyle name="Normal 8 5 2 2 2 2 4" xfId="17407" xr:uid="{B85344B8-DE1F-4FEF-9E9E-6BC0A012BF7E}"/>
    <cellStyle name="Normal 8 5 2 2 2 2 4 2" xfId="32242" xr:uid="{45708286-391A-44C2-8B6E-03AF37EF0CB3}"/>
    <cellStyle name="Normal 8 5 2 2 2 2 5" xfId="32239" xr:uid="{B2E666F6-86E2-4E27-AA47-4F08FFD95903}"/>
    <cellStyle name="Normal 8 5 2 2 2 3" xfId="9400" xr:uid="{7890DDAA-3AB2-4DE9-A935-B47BF6AE3219}"/>
    <cellStyle name="Normal 8 5 2 2 2 3 2" xfId="32243" xr:uid="{F8FF11CF-5503-44DB-8CE5-672B6CF09C82}"/>
    <cellStyle name="Normal 8 5 2 2 2 4" xfId="12783" xr:uid="{086EB3A3-F713-4DD4-8227-CE54D922BB3F}"/>
    <cellStyle name="Normal 8 5 2 2 2 4 2" xfId="32244" xr:uid="{A3669EB8-017C-45FB-8F98-81F1A0754C0A}"/>
    <cellStyle name="Normal 8 5 2 2 2 5" xfId="17406" xr:uid="{9A62BDED-D9E1-470E-A0F5-9BB8413B6E0C}"/>
    <cellStyle name="Normal 8 5 2 2 2 5 2" xfId="32245" xr:uid="{1196B25D-2001-422A-8558-8D42019F8292}"/>
    <cellStyle name="Normal 8 5 2 2 2 6" xfId="32238" xr:uid="{58336E2B-61D0-4235-93C4-7D44561295BD}"/>
    <cellStyle name="Normal 8 5 2 2 3" xfId="4743" xr:uid="{BE005110-A849-4509-86C3-5BB6B5A3A45D}"/>
    <cellStyle name="Normal 8 5 2 2 3 2" xfId="9402" xr:uid="{ADC2F920-AD07-48DA-83E2-BFF9DB712296}"/>
    <cellStyle name="Normal 8 5 2 2 3 2 2" xfId="32247" xr:uid="{9A3ECC30-FEA5-42FC-9672-92E4EDD8F531}"/>
    <cellStyle name="Normal 8 5 2 2 3 3" xfId="12785" xr:uid="{1BBFF167-C513-45E2-BD12-47FA803D07BD}"/>
    <cellStyle name="Normal 8 5 2 2 3 3 2" xfId="32248" xr:uid="{9320ADFE-9533-480F-B75E-5D3A1368B8B2}"/>
    <cellStyle name="Normal 8 5 2 2 3 4" xfId="17408" xr:uid="{289D18BA-E533-41FD-A3F9-B2E0DDB71D09}"/>
    <cellStyle name="Normal 8 5 2 2 3 4 2" xfId="32249" xr:uid="{9305BE54-005F-4FD9-84C6-E391F82F7B9B}"/>
    <cellStyle name="Normal 8 5 2 2 3 5" xfId="32246" xr:uid="{621CE8EF-486C-4266-971F-41A59B8D4850}"/>
    <cellStyle name="Normal 8 5 2 2 4" xfId="9399" xr:uid="{3E52F4E4-EBA4-4F3D-AABE-E479818D7D5C}"/>
    <cellStyle name="Normal 8 5 2 2 4 2" xfId="32250" xr:uid="{BD4AB58F-9E9C-4FBA-9E17-EF48CB746073}"/>
    <cellStyle name="Normal 8 5 2 2 5" xfId="12782" xr:uid="{08119EB3-07F2-42EE-8015-5776F4A6DEE6}"/>
    <cellStyle name="Normal 8 5 2 2 5 2" xfId="32251" xr:uid="{B8C11213-F7E8-490E-89D2-7B5DD48F649C}"/>
    <cellStyle name="Normal 8 5 2 2 6" xfId="17405" xr:uid="{FC22D47C-8069-42C9-B8CA-08B2C66B25CA}"/>
    <cellStyle name="Normal 8 5 2 2 6 2" xfId="32252" xr:uid="{CEFFA89C-3D46-4D7A-9005-E264F4C07DD8}"/>
    <cellStyle name="Normal 8 5 2 2 7" xfId="32237" xr:uid="{D0170165-8EB5-4036-B8F8-E9A39782398C}"/>
    <cellStyle name="Normal 8 5 2 3" xfId="4744" xr:uid="{0750AE26-852F-4F82-AFDC-97552407825C}"/>
    <cellStyle name="Normal 8 5 2 3 2" xfId="4745" xr:uid="{63D9502F-3037-4493-9ABC-B401A5803A10}"/>
    <cellStyle name="Normal 8 5 2 3 2 2" xfId="9404" xr:uid="{5FA37D00-3FB9-4DB6-8FE2-AA0680EA0EEB}"/>
    <cellStyle name="Normal 8 5 2 3 2 2 2" xfId="32255" xr:uid="{0ED18CAD-AC1C-4CBA-9A8C-6BFD398D6688}"/>
    <cellStyle name="Normal 8 5 2 3 2 3" xfId="12787" xr:uid="{82CA9945-9D6E-4A03-9BEB-921A9A8BFCDC}"/>
    <cellStyle name="Normal 8 5 2 3 2 3 2" xfId="32256" xr:uid="{4E69B5D0-CE28-466A-AF18-5EDE3BD6EB1D}"/>
    <cellStyle name="Normal 8 5 2 3 2 4" xfId="17410" xr:uid="{4DB57011-0F8B-4B67-8DE7-2A4905F012BD}"/>
    <cellStyle name="Normal 8 5 2 3 2 4 2" xfId="32257" xr:uid="{1EC27322-1906-49C0-B8A0-4B1D4B25CF36}"/>
    <cellStyle name="Normal 8 5 2 3 2 5" xfId="32254" xr:uid="{39A94EDD-2839-4ACC-871F-298CB241A718}"/>
    <cellStyle name="Normal 8 5 2 3 3" xfId="9403" xr:uid="{1A3F2861-9AAC-4FA4-A0B4-A4A39E62CEED}"/>
    <cellStyle name="Normal 8 5 2 3 3 2" xfId="32258" xr:uid="{88CAB9DE-3388-4AFB-9F17-4358E8D6E448}"/>
    <cellStyle name="Normal 8 5 2 3 4" xfId="12786" xr:uid="{17F27456-FF7B-493B-AEFB-AB3CBBB48950}"/>
    <cellStyle name="Normal 8 5 2 3 4 2" xfId="32259" xr:uid="{CDF941B6-0756-4833-920A-D4C6094E15E3}"/>
    <cellStyle name="Normal 8 5 2 3 5" xfId="17409" xr:uid="{E6668EC8-48AC-4A7B-BCAA-8604FAC33735}"/>
    <cellStyle name="Normal 8 5 2 3 5 2" xfId="32260" xr:uid="{97CCAD8B-CD48-45B3-8B60-DAF2472E3456}"/>
    <cellStyle name="Normal 8 5 2 3 6" xfId="32253" xr:uid="{A02ACD9A-F3C0-4201-923E-13F7E9742A12}"/>
    <cellStyle name="Normal 8 5 2 4" xfId="4746" xr:uid="{CDBA6018-AFAC-47A8-8CDB-15F0069474CF}"/>
    <cellStyle name="Normal 8 5 2 4 2" xfId="4747" xr:uid="{0B832D50-DA53-4FD2-8690-D35BE98F2B19}"/>
    <cellStyle name="Normal 8 5 2 4 2 2" xfId="9406" xr:uid="{038E11CB-5BB5-4BE8-99CF-2A58CB4D6EB9}"/>
    <cellStyle name="Normal 8 5 2 4 2 2 2" xfId="32263" xr:uid="{DE3F7494-BC68-4125-B82A-1CDCA1DAC959}"/>
    <cellStyle name="Normal 8 5 2 4 2 3" xfId="12789" xr:uid="{61A48C9F-B9BB-40E6-B980-A6E11B8EB3B0}"/>
    <cellStyle name="Normal 8 5 2 4 2 3 2" xfId="32264" xr:uid="{092B14A1-EF33-4F28-9D85-111076A68F7C}"/>
    <cellStyle name="Normal 8 5 2 4 2 4" xfId="17412" xr:uid="{2147899E-2250-4B6F-AE8E-87E0D0C5C92F}"/>
    <cellStyle name="Normal 8 5 2 4 2 4 2" xfId="32265" xr:uid="{B848C0C8-2151-44BD-80EF-06E6F72D7BA8}"/>
    <cellStyle name="Normal 8 5 2 4 2 5" xfId="32262" xr:uid="{646137CE-5F9C-4CD4-BED9-6DB45CCFC28E}"/>
    <cellStyle name="Normal 8 5 2 4 3" xfId="9405" xr:uid="{872C3775-DDD0-4395-B2BC-F3C75339F6FF}"/>
    <cellStyle name="Normal 8 5 2 4 3 2" xfId="32266" xr:uid="{743DCE94-AC32-49BA-BB4E-87DCFBA41F4B}"/>
    <cellStyle name="Normal 8 5 2 4 4" xfId="12788" xr:uid="{7336FEA1-5949-4122-9E0F-F081F1F2085F}"/>
    <cellStyle name="Normal 8 5 2 4 4 2" xfId="32267" xr:uid="{DB253BEC-6D04-411D-98ED-C5F1CC1954C1}"/>
    <cellStyle name="Normal 8 5 2 4 5" xfId="17411" xr:uid="{05B9428E-F8B5-47B8-A732-02E62510E9A1}"/>
    <cellStyle name="Normal 8 5 2 4 5 2" xfId="32268" xr:uid="{F78B6CBD-68A8-4258-903B-07CAF8CC2D44}"/>
    <cellStyle name="Normal 8 5 2 4 6" xfId="32261" xr:uid="{DC084DB5-BE39-4A51-97DE-D5620FC31AF6}"/>
    <cellStyle name="Normal 8 5 2 5" xfId="4748" xr:uid="{4ED628BE-4884-4556-96ED-0A8A7E0A7A53}"/>
    <cellStyle name="Normal 8 5 2 5 2" xfId="9407" xr:uid="{A3F653D2-1CAB-431E-B920-EC671DA6B08E}"/>
    <cellStyle name="Normal 8 5 2 5 2 2" xfId="32270" xr:uid="{31DB1B87-F8ED-4A54-AA0D-F8B0D5FA0674}"/>
    <cellStyle name="Normal 8 5 2 5 3" xfId="12790" xr:uid="{907F4443-C5D9-473C-ACB0-5A30E1AC2319}"/>
    <cellStyle name="Normal 8 5 2 5 3 2" xfId="32271" xr:uid="{3E2D61D3-5D51-493C-BBEB-D04114D3CEE0}"/>
    <cellStyle name="Normal 8 5 2 5 4" xfId="17413" xr:uid="{80EFBF3C-BC2C-47D9-A7B3-7A53B697CECF}"/>
    <cellStyle name="Normal 8 5 2 5 4 2" xfId="32272" xr:uid="{EFE5F683-7CA1-491C-9B4A-DA562C757ECF}"/>
    <cellStyle name="Normal 8 5 2 5 5" xfId="32269" xr:uid="{3A4040BC-8709-4A22-9879-4BACF08A11A0}"/>
    <cellStyle name="Normal 8 5 2 6" xfId="4739" xr:uid="{EC892652-836E-452E-A326-D4135AF82494}"/>
    <cellStyle name="Normal 8 5 2 6 2" xfId="32273" xr:uid="{6634D867-48D6-48AE-9ADE-619310574D9B}"/>
    <cellStyle name="Normal 8 5 2 7" xfId="9398" xr:uid="{4DE214E7-2E04-4336-B8CC-749A710FFF88}"/>
    <cellStyle name="Normal 8 5 2 7 2" xfId="32274" xr:uid="{50566A7B-4985-40C0-A84C-15E60CB97D1D}"/>
    <cellStyle name="Normal 8 5 2 8" xfId="12781" xr:uid="{661DD6F8-88C0-4E26-8323-7F3F88BD92DC}"/>
    <cellStyle name="Normal 8 5 2 8 2" xfId="32275" xr:uid="{D1BEA694-5B9F-4AF3-98D5-949CD8C61A14}"/>
    <cellStyle name="Normal 8 5 2 9" xfId="17404" xr:uid="{AD7A632A-B2D6-46CD-AD93-EA6CBE0FBD19}"/>
    <cellStyle name="Normal 8 5 2 9 2" xfId="32276" xr:uid="{A372B516-318B-4FB1-9505-E3D2CF7AF6D8}"/>
    <cellStyle name="Normal 8 5 3" xfId="382" xr:uid="{67373C36-D23C-45FE-A5EA-51EB2CFC9948}"/>
    <cellStyle name="Normal 8 5 3 10" xfId="32277" xr:uid="{D18D7CB6-B0B7-447B-BFF4-E9EA18CA9E35}"/>
    <cellStyle name="Normal 8 5 3 2" xfId="4750" xr:uid="{B367011D-4179-4807-8F81-F0AEE51D18BF}"/>
    <cellStyle name="Normal 8 5 3 2 2" xfId="4751" xr:uid="{82F3CB88-3EBC-47E8-B139-D94C69DDA3FB}"/>
    <cellStyle name="Normal 8 5 3 2 2 2" xfId="4752" xr:uid="{84B7170B-FA86-49E4-B596-840EEC666243}"/>
    <cellStyle name="Normal 8 5 3 2 2 2 2" xfId="9411" xr:uid="{8FED245B-F719-4736-85C3-B2E8BBAA15C6}"/>
    <cellStyle name="Normal 8 5 3 2 2 2 2 2" xfId="32281" xr:uid="{2C90D842-908D-4203-8650-111A0E2AF9C5}"/>
    <cellStyle name="Normal 8 5 3 2 2 2 3" xfId="12794" xr:uid="{43538E77-3781-4B6B-ABF4-F156C58B889A}"/>
    <cellStyle name="Normal 8 5 3 2 2 2 3 2" xfId="32282" xr:uid="{D4082875-E887-407C-B036-138E9A6EEE56}"/>
    <cellStyle name="Normal 8 5 3 2 2 2 4" xfId="17417" xr:uid="{B6FF1282-BE14-409C-9F05-5BC6D12CCABF}"/>
    <cellStyle name="Normal 8 5 3 2 2 2 4 2" xfId="32283" xr:uid="{E281ABF4-ECFE-4DC5-B585-32956834E62F}"/>
    <cellStyle name="Normal 8 5 3 2 2 2 5" xfId="32280" xr:uid="{40735723-B24A-4323-AF69-66F248DE6B7D}"/>
    <cellStyle name="Normal 8 5 3 2 2 3" xfId="9410" xr:uid="{CE42C41B-5FB7-4A69-A50F-C877ACD31E66}"/>
    <cellStyle name="Normal 8 5 3 2 2 3 2" xfId="32284" xr:uid="{0986C61C-A38A-4E7A-BAD5-2BC8A9697680}"/>
    <cellStyle name="Normal 8 5 3 2 2 4" xfId="12793" xr:uid="{CA4F48C7-0E20-4A82-ACAA-F6F63DC290B6}"/>
    <cellStyle name="Normal 8 5 3 2 2 4 2" xfId="32285" xr:uid="{557114CE-93A7-4060-A5C8-687B865C4252}"/>
    <cellStyle name="Normal 8 5 3 2 2 5" xfId="17416" xr:uid="{1EA12DFB-A5EF-45B7-B88A-FF90BEB8F977}"/>
    <cellStyle name="Normal 8 5 3 2 2 5 2" xfId="32286" xr:uid="{0835E96F-C8A8-45E6-9204-A0D49C0B55ED}"/>
    <cellStyle name="Normal 8 5 3 2 2 6" xfId="32279" xr:uid="{89B835A5-9317-484C-9939-C329292E6B1F}"/>
    <cellStyle name="Normal 8 5 3 2 3" xfId="4753" xr:uid="{1FB37C6E-CC8D-438D-9232-39FBF00C4BBE}"/>
    <cellStyle name="Normal 8 5 3 2 3 2" xfId="9412" xr:uid="{CE0B1FAD-0CDB-41D8-83B7-DA0670772296}"/>
    <cellStyle name="Normal 8 5 3 2 3 2 2" xfId="32288" xr:uid="{326E5E7D-2C5F-4BF1-AD69-9C0021CD0983}"/>
    <cellStyle name="Normal 8 5 3 2 3 3" xfId="12795" xr:uid="{95E5A65A-66B9-48DC-ACDF-30955EA748B8}"/>
    <cellStyle name="Normal 8 5 3 2 3 3 2" xfId="32289" xr:uid="{D352CEBB-7C0B-450B-91B6-188F0C751F77}"/>
    <cellStyle name="Normal 8 5 3 2 3 4" xfId="17418" xr:uid="{CB63DF45-39B0-4598-83B9-5181825365D6}"/>
    <cellStyle name="Normal 8 5 3 2 3 4 2" xfId="32290" xr:uid="{F94FAA57-748D-4C1B-9990-812AC0120DBD}"/>
    <cellStyle name="Normal 8 5 3 2 3 5" xfId="32287" xr:uid="{1C11B738-3934-443C-8ECC-70AA199C076B}"/>
    <cellStyle name="Normal 8 5 3 2 4" xfId="9409" xr:uid="{589A017F-5861-4E0A-9316-341EADAA7BC2}"/>
    <cellStyle name="Normal 8 5 3 2 4 2" xfId="32291" xr:uid="{2BCB2865-DCAC-461F-8F38-D1072E3DED01}"/>
    <cellStyle name="Normal 8 5 3 2 5" xfId="12792" xr:uid="{930CE974-0BBD-400F-8195-DAAD65E8AA32}"/>
    <cellStyle name="Normal 8 5 3 2 5 2" xfId="32292" xr:uid="{61FF01A9-096B-4CB5-AA61-65D8E527CBC0}"/>
    <cellStyle name="Normal 8 5 3 2 6" xfId="17415" xr:uid="{9304FD1B-9E3B-4637-9E7C-51EFCF41C52F}"/>
    <cellStyle name="Normal 8 5 3 2 6 2" xfId="32293" xr:uid="{E95F4B01-D77B-4DC5-B3A0-1241BAA32409}"/>
    <cellStyle name="Normal 8 5 3 2 7" xfId="32278" xr:uid="{52CF99B8-7680-4454-B114-7B98C9514B8F}"/>
    <cellStyle name="Normal 8 5 3 3" xfId="4754" xr:uid="{0F747F73-2FA6-4988-8C11-751F3E739FB3}"/>
    <cellStyle name="Normal 8 5 3 3 2" xfId="4755" xr:uid="{F0C6F48A-2216-4981-9231-838F47FAFF3A}"/>
    <cellStyle name="Normal 8 5 3 3 2 2" xfId="9414" xr:uid="{412BF63C-06A0-4E52-B2D3-23A4F29122F6}"/>
    <cellStyle name="Normal 8 5 3 3 2 2 2" xfId="32296" xr:uid="{D4F1D0E5-787A-489C-8545-7D475EB17F61}"/>
    <cellStyle name="Normal 8 5 3 3 2 3" xfId="12797" xr:uid="{BBB33E43-2A0F-4063-A709-32C2AE481583}"/>
    <cellStyle name="Normal 8 5 3 3 2 3 2" xfId="32297" xr:uid="{479DAEEA-8705-4CF0-ADC6-32569B8339FA}"/>
    <cellStyle name="Normal 8 5 3 3 2 4" xfId="17420" xr:uid="{EB1A5212-DE4E-4D98-A239-CA20C5036074}"/>
    <cellStyle name="Normal 8 5 3 3 2 4 2" xfId="32298" xr:uid="{D2035704-AF04-41DE-B958-5BDCA4E87754}"/>
    <cellStyle name="Normal 8 5 3 3 2 5" xfId="32295" xr:uid="{F9D5AA17-047E-42A6-8936-00B465241B41}"/>
    <cellStyle name="Normal 8 5 3 3 3" xfId="9413" xr:uid="{E6929281-1962-4308-B2F0-313E534140D1}"/>
    <cellStyle name="Normal 8 5 3 3 3 2" xfId="32299" xr:uid="{CDB83198-AC36-42B8-984C-5DA0FE1642EF}"/>
    <cellStyle name="Normal 8 5 3 3 4" xfId="12796" xr:uid="{D5DAF5B6-B5EE-417C-801B-2CE3F35368E5}"/>
    <cellStyle name="Normal 8 5 3 3 4 2" xfId="32300" xr:uid="{054EC696-B707-47A6-BF93-3D8E986D105C}"/>
    <cellStyle name="Normal 8 5 3 3 5" xfId="17419" xr:uid="{1A801008-F345-456E-9FAC-BF2342069EB5}"/>
    <cellStyle name="Normal 8 5 3 3 5 2" xfId="32301" xr:uid="{E5727970-9693-4A1B-91CB-E2352B22DBC0}"/>
    <cellStyle name="Normal 8 5 3 3 6" xfId="32294" xr:uid="{B88EEBD7-9EC8-4E6E-8B35-404BFF882A11}"/>
    <cellStyle name="Normal 8 5 3 4" xfId="4756" xr:uid="{66A1C955-1AF1-4339-A3A3-0EA1E3EA96E1}"/>
    <cellStyle name="Normal 8 5 3 4 2" xfId="4757" xr:uid="{3299B066-4E31-4FB7-B7A8-482B05F49521}"/>
    <cellStyle name="Normal 8 5 3 4 2 2" xfId="9416" xr:uid="{9BEC43A2-9279-425F-8646-266FCAD74FC0}"/>
    <cellStyle name="Normal 8 5 3 4 2 2 2" xfId="32304" xr:uid="{7FF0D296-8BF7-45A6-B04B-D247234CFC2C}"/>
    <cellStyle name="Normal 8 5 3 4 2 3" xfId="12799" xr:uid="{78DCA150-8E6B-48E1-92E0-5A37DCBE6710}"/>
    <cellStyle name="Normal 8 5 3 4 2 3 2" xfId="32305" xr:uid="{119C51EB-2144-46BC-A35D-C220536A2C5F}"/>
    <cellStyle name="Normal 8 5 3 4 2 4" xfId="17422" xr:uid="{B04BE068-3016-41BD-8276-A99DF33A105E}"/>
    <cellStyle name="Normal 8 5 3 4 2 4 2" xfId="32306" xr:uid="{7BFF2D0D-F1B1-47A1-B30B-17BB99A4461C}"/>
    <cellStyle name="Normal 8 5 3 4 2 5" xfId="32303" xr:uid="{9B43F72C-252F-40EC-92B6-703DD08762E3}"/>
    <cellStyle name="Normal 8 5 3 4 3" xfId="9415" xr:uid="{AF29932A-5368-4053-A515-FECD777DCFB0}"/>
    <cellStyle name="Normal 8 5 3 4 3 2" xfId="32307" xr:uid="{B6F45197-56D8-45E6-826B-37870B864B03}"/>
    <cellStyle name="Normal 8 5 3 4 4" xfId="12798" xr:uid="{405FC6AA-F9AC-480C-8C06-B9EFCFA4F26F}"/>
    <cellStyle name="Normal 8 5 3 4 4 2" xfId="32308" xr:uid="{3A9DE46D-E8D6-49BF-81C1-5283A4036135}"/>
    <cellStyle name="Normal 8 5 3 4 5" xfId="17421" xr:uid="{20E4DCE5-F521-4C50-85E0-268DDA81582F}"/>
    <cellStyle name="Normal 8 5 3 4 5 2" xfId="32309" xr:uid="{9265D691-970A-4BFF-B1FA-322B0A44476E}"/>
    <cellStyle name="Normal 8 5 3 4 6" xfId="32302" xr:uid="{BCEB2891-8D2C-472D-8F40-85FDC3C719D5}"/>
    <cellStyle name="Normal 8 5 3 5" xfId="4758" xr:uid="{6EA8B740-557B-4A95-BEFF-80FA2B2B8D09}"/>
    <cellStyle name="Normal 8 5 3 5 2" xfId="9417" xr:uid="{F84C0B5C-9CC0-458D-A989-5483151610AA}"/>
    <cellStyle name="Normal 8 5 3 5 2 2" xfId="32311" xr:uid="{87CD6E2D-5A7B-4981-BDD9-16FC3C76C475}"/>
    <cellStyle name="Normal 8 5 3 5 3" xfId="12800" xr:uid="{3C647264-713B-48B2-9A5E-3968FFF6A15E}"/>
    <cellStyle name="Normal 8 5 3 5 3 2" xfId="32312" xr:uid="{086C5220-5B8F-4AC6-A748-42485FF1F2D3}"/>
    <cellStyle name="Normal 8 5 3 5 4" xfId="17423" xr:uid="{B96E1133-0FB6-4EE4-9C3D-81A160B76FE3}"/>
    <cellStyle name="Normal 8 5 3 5 4 2" xfId="32313" xr:uid="{77838B79-2055-45F9-BD36-B0DAA82BB70D}"/>
    <cellStyle name="Normal 8 5 3 5 5" xfId="32310" xr:uid="{8B355CA9-2B8F-4CD7-9499-19FEF905C3F4}"/>
    <cellStyle name="Normal 8 5 3 6" xfId="4749" xr:uid="{7B84F493-587B-4E6A-A436-9D06934018BD}"/>
    <cellStyle name="Normal 8 5 3 6 2" xfId="32314" xr:uid="{3CFC63EE-E6E1-4DBA-B6D0-CB3591E24502}"/>
    <cellStyle name="Normal 8 5 3 7" xfId="9408" xr:uid="{E22B6575-85B2-47A7-98B6-5C32EBE039DD}"/>
    <cellStyle name="Normal 8 5 3 7 2" xfId="32315" xr:uid="{527AEE0D-DE51-4F58-AF61-0226DD7FAE8A}"/>
    <cellStyle name="Normal 8 5 3 8" xfId="12791" xr:uid="{908EFE82-275A-47E2-8603-28DBB380379D}"/>
    <cellStyle name="Normal 8 5 3 8 2" xfId="32316" xr:uid="{DB83362C-95B4-42A8-8FBB-7DB81653907F}"/>
    <cellStyle name="Normal 8 5 3 9" xfId="17414" xr:uid="{AE3BE800-4091-4726-996C-3EFCC5D29722}"/>
    <cellStyle name="Normal 8 5 3 9 2" xfId="32317" xr:uid="{C0D59DCF-6459-494C-82EA-60C0A956BDD3}"/>
    <cellStyle name="Normal 8 5 4" xfId="4759" xr:uid="{9603C306-37A4-44C2-B74D-9270D0036EA5}"/>
    <cellStyle name="Normal 8 5 4 2" xfId="4760" xr:uid="{DCA1945E-8C01-4C79-A8BF-40E4C1052395}"/>
    <cellStyle name="Normal 8 5 4 2 2" xfId="4761" xr:uid="{645BEE27-6EA2-403A-A40D-D01BFFD5FAD1}"/>
    <cellStyle name="Normal 8 5 4 2 2 2" xfId="9420" xr:uid="{21E4213C-3A89-4318-92E1-314BD373D289}"/>
    <cellStyle name="Normal 8 5 4 2 2 2 2" xfId="32321" xr:uid="{899A65C0-852C-4F29-8231-204D713A54A6}"/>
    <cellStyle name="Normal 8 5 4 2 2 3" xfId="12803" xr:uid="{D97DCD4D-03A6-4161-807D-30AB9A18E882}"/>
    <cellStyle name="Normal 8 5 4 2 2 3 2" xfId="32322" xr:uid="{4CEA47FB-8D35-4CFF-A266-D2A59CAF1794}"/>
    <cellStyle name="Normal 8 5 4 2 2 4" xfId="17426" xr:uid="{8B0CBEC4-DA14-413F-B086-85983DE6090D}"/>
    <cellStyle name="Normal 8 5 4 2 2 4 2" xfId="32323" xr:uid="{F582237B-A215-4EEE-8B0A-B2947EFF8A66}"/>
    <cellStyle name="Normal 8 5 4 2 2 5" xfId="32320" xr:uid="{60EC439F-8295-4E86-8BB8-DDAAEB5EA827}"/>
    <cellStyle name="Normal 8 5 4 2 3" xfId="9419" xr:uid="{02E62ECD-549A-4B39-8F40-CDC4C3BF7E9C}"/>
    <cellStyle name="Normal 8 5 4 2 3 2" xfId="32324" xr:uid="{2AB9E874-0AE9-4A33-AA4D-33236EEB123E}"/>
    <cellStyle name="Normal 8 5 4 2 4" xfId="12802" xr:uid="{F7175223-2A83-48BB-B762-2DBCF69B52AD}"/>
    <cellStyle name="Normal 8 5 4 2 4 2" xfId="32325" xr:uid="{D4231728-BB27-48F8-B695-AF1CBA4E7D53}"/>
    <cellStyle name="Normal 8 5 4 2 5" xfId="17425" xr:uid="{BB549E05-0D11-4805-9DAF-7252F62B5619}"/>
    <cellStyle name="Normal 8 5 4 2 5 2" xfId="32326" xr:uid="{3A097794-2CA9-4B29-B60E-538EC94A84FF}"/>
    <cellStyle name="Normal 8 5 4 2 6" xfId="32319" xr:uid="{F38517BA-043F-40B5-AAFD-D64B1658E937}"/>
    <cellStyle name="Normal 8 5 4 3" xfId="4762" xr:uid="{5A7A6A37-64B1-4F59-B11D-86ADD2D8C9C0}"/>
    <cellStyle name="Normal 8 5 4 3 2" xfId="9421" xr:uid="{1274608B-17AC-4E84-B47B-94066690F5EC}"/>
    <cellStyle name="Normal 8 5 4 3 2 2" xfId="32328" xr:uid="{3BE7FB05-C17E-456F-9B28-5A6FFEC058F4}"/>
    <cellStyle name="Normal 8 5 4 3 3" xfId="12804" xr:uid="{B405D0F4-6F63-4C18-ABB1-52D3349C6ECA}"/>
    <cellStyle name="Normal 8 5 4 3 3 2" xfId="32329" xr:uid="{30F2A04C-6020-4EB6-B0BC-D9E3104B84D4}"/>
    <cellStyle name="Normal 8 5 4 3 4" xfId="17427" xr:uid="{D4AD9DBA-8498-4627-8E1E-147F06E099AF}"/>
    <cellStyle name="Normal 8 5 4 3 4 2" xfId="32330" xr:uid="{2915AEDB-EFA9-4AFE-8DE6-0D69998766A1}"/>
    <cellStyle name="Normal 8 5 4 3 5" xfId="32327" xr:uid="{60B5563B-12EA-4CB3-BC5D-528A64A43757}"/>
    <cellStyle name="Normal 8 5 4 4" xfId="9418" xr:uid="{05B1C177-4480-4FAB-8807-77F1B84E3EA5}"/>
    <cellStyle name="Normal 8 5 4 4 2" xfId="32331" xr:uid="{1A3FBF27-F4AC-412E-AD38-89E3B460AF6B}"/>
    <cellStyle name="Normal 8 5 4 5" xfId="12801" xr:uid="{42CA11C3-F3A8-4F7A-923F-97E76EA2C39A}"/>
    <cellStyle name="Normal 8 5 4 5 2" xfId="32332" xr:uid="{5B0CE03E-3500-4B14-9790-539B363AA47C}"/>
    <cellStyle name="Normal 8 5 4 6" xfId="17424" xr:uid="{9A0EB413-A134-4337-818A-2CE98D32045F}"/>
    <cellStyle name="Normal 8 5 4 6 2" xfId="32333" xr:uid="{117483BC-99C9-42EB-8349-2B8AAC108D69}"/>
    <cellStyle name="Normal 8 5 4 7" xfId="32318" xr:uid="{60246D24-74A7-4D95-90CD-CB1D4D975F52}"/>
    <cellStyle name="Normal 8 5 5" xfId="4763" xr:uid="{32FDC41C-339B-4391-976A-ED062C402731}"/>
    <cellStyle name="Normal 8 5 5 2" xfId="4764" xr:uid="{18310E65-F5E2-4DAD-8927-C167D96928B2}"/>
    <cellStyle name="Normal 8 5 5 2 2" xfId="4765" xr:uid="{942BC291-0ABE-4829-8D12-1C802E9817BD}"/>
    <cellStyle name="Normal 8 5 5 2 2 2" xfId="9424" xr:uid="{47C8EDF0-6BF1-4A40-AB92-C1515AA457CE}"/>
    <cellStyle name="Normal 8 5 5 2 2 2 2" xfId="32337" xr:uid="{C54954DA-8B44-415A-A528-8A38DBE9E553}"/>
    <cellStyle name="Normal 8 5 5 2 2 3" xfId="12807" xr:uid="{1DA71545-1455-4F3A-9FBB-7B249350A056}"/>
    <cellStyle name="Normal 8 5 5 2 2 3 2" xfId="32338" xr:uid="{FF3F2D15-F189-459F-9276-5EFDE61DFA1F}"/>
    <cellStyle name="Normal 8 5 5 2 2 4" xfId="17430" xr:uid="{4A58B5D8-398D-46EB-83A7-83AAB093AE6D}"/>
    <cellStyle name="Normal 8 5 5 2 2 4 2" xfId="32339" xr:uid="{67D3C40A-363F-4998-B9F2-1EFB6E0B6B5E}"/>
    <cellStyle name="Normal 8 5 5 2 2 5" xfId="32336" xr:uid="{EDAA259D-826F-412A-9881-23531BC75ED6}"/>
    <cellStyle name="Normal 8 5 5 2 3" xfId="9423" xr:uid="{D74D5A8C-531C-42EB-BAB2-F75E96F908D3}"/>
    <cellStyle name="Normal 8 5 5 2 3 2" xfId="32340" xr:uid="{57D33DD6-58C4-4DC8-BD4A-7AD5A57DF4B2}"/>
    <cellStyle name="Normal 8 5 5 2 4" xfId="12806" xr:uid="{DA6CEBA5-E8D6-4D8B-9614-CBF314DA19C4}"/>
    <cellStyle name="Normal 8 5 5 2 4 2" xfId="32341" xr:uid="{1219A6C7-E5B9-4FB4-B1ED-20CF56E89AE1}"/>
    <cellStyle name="Normal 8 5 5 2 5" xfId="17429" xr:uid="{831DFBEB-E215-47E4-9BAE-27CA4840E0C8}"/>
    <cellStyle name="Normal 8 5 5 2 5 2" xfId="32342" xr:uid="{DDE6D969-A66B-4DA5-873C-BBDB40EF1168}"/>
    <cellStyle name="Normal 8 5 5 2 6" xfId="32335" xr:uid="{66B18B47-0F3D-4968-B384-7729E7148C10}"/>
    <cellStyle name="Normal 8 5 5 3" xfId="4766" xr:uid="{35E64395-F0C8-498C-A3C7-C7C239697D79}"/>
    <cellStyle name="Normal 8 5 5 3 2" xfId="9425" xr:uid="{2768B7DD-AA76-4B10-9301-EDBA742F30E5}"/>
    <cellStyle name="Normal 8 5 5 3 2 2" xfId="32344" xr:uid="{0CD9CC90-E2ED-4B83-A6AA-253E54CAABDF}"/>
    <cellStyle name="Normal 8 5 5 3 3" xfId="12808" xr:uid="{B7FA5C54-B2C3-413E-A3B1-932D2E2F98C8}"/>
    <cellStyle name="Normal 8 5 5 3 3 2" xfId="32345" xr:uid="{718430D5-92C1-484C-85BB-032B1A044942}"/>
    <cellStyle name="Normal 8 5 5 3 4" xfId="17431" xr:uid="{44DAB453-47BE-4C72-8797-83C1B4C19A21}"/>
    <cellStyle name="Normal 8 5 5 3 4 2" xfId="32346" xr:uid="{37BA0FD7-CD7E-49C0-9D80-06B7C25BDB42}"/>
    <cellStyle name="Normal 8 5 5 3 5" xfId="32343" xr:uid="{6FD471E1-7C8F-4E79-B584-C1CABBFF3B2A}"/>
    <cellStyle name="Normal 8 5 5 4" xfId="9422" xr:uid="{B4D62338-6EC6-49C8-8290-037503CBABDE}"/>
    <cellStyle name="Normal 8 5 5 4 2" xfId="32347" xr:uid="{484C3265-877E-4AF9-BD4D-4061F2797A4E}"/>
    <cellStyle name="Normal 8 5 5 5" xfId="12805" xr:uid="{07EAB7D1-2A0C-4533-9836-E97E880B2AFF}"/>
    <cellStyle name="Normal 8 5 5 5 2" xfId="32348" xr:uid="{26D05D3C-558D-4E33-AC4F-E149216D5E1E}"/>
    <cellStyle name="Normal 8 5 5 6" xfId="17428" xr:uid="{8A616D53-8C9A-4928-B6A7-BA87D662DE15}"/>
    <cellStyle name="Normal 8 5 5 6 2" xfId="32349" xr:uid="{547892BD-B95A-42E6-8A03-E731809E575F}"/>
    <cellStyle name="Normal 8 5 5 7" xfId="32334" xr:uid="{1D9C7406-6C8A-4240-96BB-FFE8A5C6012A}"/>
    <cellStyle name="Normal 8 5 6" xfId="4767" xr:uid="{A8665B75-87EF-4C97-BA31-CC3217AC4C3B}"/>
    <cellStyle name="Normal 8 5 6 2" xfId="4768" xr:uid="{4129F963-B62E-4ACD-8D96-20B6F6317A5A}"/>
    <cellStyle name="Normal 8 5 6 2 2" xfId="9427" xr:uid="{96E37EAE-BF32-4F44-BB8A-F15ED43ABA5F}"/>
    <cellStyle name="Normal 8 5 6 2 2 2" xfId="32352" xr:uid="{8BFDC983-F17D-45DB-9D2D-E2717F201F7C}"/>
    <cellStyle name="Normal 8 5 6 2 3" xfId="12810" xr:uid="{49153D20-C60C-407A-AD91-AC47E7564511}"/>
    <cellStyle name="Normal 8 5 6 2 3 2" xfId="32353" xr:uid="{DC61C5C6-1677-4110-B5A8-0B894C93C2DE}"/>
    <cellStyle name="Normal 8 5 6 2 4" xfId="17433" xr:uid="{38863B3C-6C7A-44B6-8400-3FC5ACF4F4BC}"/>
    <cellStyle name="Normal 8 5 6 2 4 2" xfId="32354" xr:uid="{355D5CAD-5282-4C1F-9841-4EBCEEE7DC7B}"/>
    <cellStyle name="Normal 8 5 6 2 5" xfId="32351" xr:uid="{102F2F00-7CB4-4621-9781-C0AB6C36CFC8}"/>
    <cellStyle name="Normal 8 5 6 3" xfId="9426" xr:uid="{C424C740-07A7-42EB-ADFA-6A26E9D5BD2F}"/>
    <cellStyle name="Normal 8 5 6 3 2" xfId="32355" xr:uid="{6476DF14-D4E3-46E0-81E0-8F53E10AEE43}"/>
    <cellStyle name="Normal 8 5 6 4" xfId="12809" xr:uid="{68DB7157-76CF-4E4D-9BB3-FB63C9B21CD9}"/>
    <cellStyle name="Normal 8 5 6 4 2" xfId="32356" xr:uid="{2AA98AE2-1A0D-47A0-902C-3152FD5049CF}"/>
    <cellStyle name="Normal 8 5 6 5" xfId="17432" xr:uid="{64DBE7F0-855F-45C6-9EA0-EB79EBB31E49}"/>
    <cellStyle name="Normal 8 5 6 5 2" xfId="32357" xr:uid="{11251EC1-6275-43B0-B306-E92C25C69A2D}"/>
    <cellStyle name="Normal 8 5 6 6" xfId="32350" xr:uid="{5B7DD30E-C5C0-4F72-8DCB-2C96D21F1BBB}"/>
    <cellStyle name="Normal 8 5 7" xfId="4769" xr:uid="{EFB6C8C0-1607-4CF1-AD57-0A0925546E23}"/>
    <cellStyle name="Normal 8 5 7 2" xfId="4770" xr:uid="{4B558D21-F64C-47A0-9CD7-A045B1DAC1D6}"/>
    <cellStyle name="Normal 8 5 7 2 2" xfId="9429" xr:uid="{A98AAE71-7EA4-4A27-B8E7-5935C3773F5A}"/>
    <cellStyle name="Normal 8 5 7 2 2 2" xfId="32360" xr:uid="{6C899112-AED8-44A0-B9D7-0FD83819ADB0}"/>
    <cellStyle name="Normal 8 5 7 2 3" xfId="12812" xr:uid="{D4EA982F-1BD3-4FAA-93B9-3ED05183A7DC}"/>
    <cellStyle name="Normal 8 5 7 2 3 2" xfId="32361" xr:uid="{FFE6178B-D23A-4284-99DB-5107F3ADDFF7}"/>
    <cellStyle name="Normal 8 5 7 2 4" xfId="17435" xr:uid="{69DEC36D-3E18-49C0-BEFA-D1062E77578D}"/>
    <cellStyle name="Normal 8 5 7 2 4 2" xfId="32362" xr:uid="{8DA158A4-1A30-4D3A-83B9-C6475C1207F1}"/>
    <cellStyle name="Normal 8 5 7 2 5" xfId="32359" xr:uid="{51106C33-605C-496B-9166-A755879E7A5C}"/>
    <cellStyle name="Normal 8 5 7 3" xfId="9428" xr:uid="{D34BC751-90C2-433A-9BC1-CC0A22C1B05E}"/>
    <cellStyle name="Normal 8 5 7 3 2" xfId="32363" xr:uid="{55EE88E6-6ADE-4011-A93E-7172C4B4448E}"/>
    <cellStyle name="Normal 8 5 7 4" xfId="12811" xr:uid="{F09DE468-FD65-4F34-8FCF-47BC1E62D4D1}"/>
    <cellStyle name="Normal 8 5 7 4 2" xfId="32364" xr:uid="{1FC0873A-A56C-424F-841D-74254D12B3DC}"/>
    <cellStyle name="Normal 8 5 7 5" xfId="17434" xr:uid="{E9508F5C-4538-46F4-BFC8-64671857B3BF}"/>
    <cellStyle name="Normal 8 5 7 5 2" xfId="32365" xr:uid="{CC0AC321-2FF4-40EA-8461-FFD7880D11C1}"/>
    <cellStyle name="Normal 8 5 7 6" xfId="32358" xr:uid="{83E851AC-2CAC-416B-9A19-2BEBBD875B8E}"/>
    <cellStyle name="Normal 8 5 8" xfId="4771" xr:uid="{8206A73B-7D73-43DD-BEC4-86A94A21F844}"/>
    <cellStyle name="Normal 8 5 8 2" xfId="9430" xr:uid="{6F41E839-45F8-415B-A12F-4F4A6C0256D1}"/>
    <cellStyle name="Normal 8 5 8 2 2" xfId="32367" xr:uid="{F356DFB9-0286-4E6C-8573-97D38C2B9729}"/>
    <cellStyle name="Normal 8 5 8 3" xfId="12813" xr:uid="{26E8764F-8F2D-4638-BB9F-C0AA0AC843BC}"/>
    <cellStyle name="Normal 8 5 8 3 2" xfId="32368" xr:uid="{E6F58DA2-0E62-4E4B-ACB2-BC1C3DF0E763}"/>
    <cellStyle name="Normal 8 5 8 4" xfId="17436" xr:uid="{69F8ED6A-94C4-4659-94FC-AB07F96A8142}"/>
    <cellStyle name="Normal 8 5 8 4 2" xfId="32369" xr:uid="{03E1B0F1-EDEC-4A31-B969-FA86E4538D89}"/>
    <cellStyle name="Normal 8 5 8 5" xfId="32366" xr:uid="{E36A3495-91D0-4A51-A01C-E21566C82860}"/>
    <cellStyle name="Normal 8 5 9" xfId="4738" xr:uid="{691655F3-2B63-4B8A-BDF0-2F8D27FF7C40}"/>
    <cellStyle name="Normal 8 5 9 2" xfId="32370" xr:uid="{4CEB91A5-6E33-42BC-9DD2-B55E6632E2A7}"/>
    <cellStyle name="Normal 8 6" xfId="292" xr:uid="{8599DEF8-28C5-4027-94A3-593348303BC9}"/>
    <cellStyle name="Normal 8 6 10" xfId="32371" xr:uid="{9AE72E45-16E0-4947-A323-9C749CF76FA5}"/>
    <cellStyle name="Normal 8 6 2" xfId="4773" xr:uid="{1D000057-91BB-45ED-A7DE-3363DA402E59}"/>
    <cellStyle name="Normal 8 6 2 2" xfId="4774" xr:uid="{89FDAA4D-82F0-447C-ADDD-C1855BD9A38C}"/>
    <cellStyle name="Normal 8 6 2 2 2" xfId="4775" xr:uid="{2D5EC56D-B0B8-4EF5-BCC2-30E3016910D5}"/>
    <cellStyle name="Normal 8 6 2 2 2 2" xfId="9434" xr:uid="{8C3F1BC3-34DD-4E1F-9B66-A137CA8899CA}"/>
    <cellStyle name="Normal 8 6 2 2 2 2 2" xfId="32375" xr:uid="{6720058F-6EF2-441B-AB3B-67379B7BF26B}"/>
    <cellStyle name="Normal 8 6 2 2 2 3" xfId="12817" xr:uid="{92DDA653-C0D9-4D54-B946-70EAD806FA52}"/>
    <cellStyle name="Normal 8 6 2 2 2 3 2" xfId="32376" xr:uid="{3C0643F3-06D0-440A-97AD-B445CB2DEBCD}"/>
    <cellStyle name="Normal 8 6 2 2 2 4" xfId="17440" xr:uid="{323B33E9-40BA-490B-A876-DF1BA453384F}"/>
    <cellStyle name="Normal 8 6 2 2 2 4 2" xfId="32377" xr:uid="{0D00E6DF-4615-4A87-A394-BDFE682661F9}"/>
    <cellStyle name="Normal 8 6 2 2 2 5" xfId="32374" xr:uid="{8388F5B4-1364-4910-8CE4-5D93C286C3DA}"/>
    <cellStyle name="Normal 8 6 2 2 3" xfId="9433" xr:uid="{A1DD739B-1B54-4A01-9B4F-0D737C11F766}"/>
    <cellStyle name="Normal 8 6 2 2 3 2" xfId="32378" xr:uid="{17BFD043-E2DD-4EAD-B42F-D8D877B9ECA7}"/>
    <cellStyle name="Normal 8 6 2 2 4" xfId="12816" xr:uid="{BD50AD9D-4165-44FF-B007-970F93477883}"/>
    <cellStyle name="Normal 8 6 2 2 4 2" xfId="32379" xr:uid="{8001EC8F-DE13-4F0C-805F-FCF1F7E70806}"/>
    <cellStyle name="Normal 8 6 2 2 5" xfId="17439" xr:uid="{B59F587E-3201-42C6-8D7F-1DE1C5D5B839}"/>
    <cellStyle name="Normal 8 6 2 2 5 2" xfId="32380" xr:uid="{80034A83-BC44-4DA5-A543-4A7C489D66F6}"/>
    <cellStyle name="Normal 8 6 2 2 6" xfId="32373" xr:uid="{0F1052A6-411E-4247-9AD4-C2672EBF2AB2}"/>
    <cellStyle name="Normal 8 6 2 3" xfId="4776" xr:uid="{BACFF05F-0B61-48C9-9155-D83A458E5FF4}"/>
    <cellStyle name="Normal 8 6 2 3 2" xfId="9435" xr:uid="{4AFEDC72-0FCF-4EDC-A1D8-3EA7F0EC9DFC}"/>
    <cellStyle name="Normal 8 6 2 3 2 2" xfId="32382" xr:uid="{78F12E72-D512-4D0C-AB08-84F61C4BD273}"/>
    <cellStyle name="Normal 8 6 2 3 3" xfId="12818" xr:uid="{19E018E7-D5C0-490A-8623-D2407F7930CC}"/>
    <cellStyle name="Normal 8 6 2 3 3 2" xfId="32383" xr:uid="{CC77D8E9-DA34-433B-896F-B11AED0AEE7B}"/>
    <cellStyle name="Normal 8 6 2 3 4" xfId="17441" xr:uid="{D5595357-4389-4B70-A8EF-858686D2A289}"/>
    <cellStyle name="Normal 8 6 2 3 4 2" xfId="32384" xr:uid="{FA51B238-8867-43FC-8857-23D025948F31}"/>
    <cellStyle name="Normal 8 6 2 3 5" xfId="32381" xr:uid="{FA9C5908-5C1F-45EE-9DC4-ACEEC4D8893B}"/>
    <cellStyle name="Normal 8 6 2 4" xfId="9432" xr:uid="{9AEE4BDB-F73A-4EFC-87A4-F530F0C52E41}"/>
    <cellStyle name="Normal 8 6 2 4 2" xfId="32385" xr:uid="{AC98ADBA-A6A1-4D50-9F4F-AC59BC230ACF}"/>
    <cellStyle name="Normal 8 6 2 5" xfId="12815" xr:uid="{3EF41E18-E5FD-4210-B398-5236705CB840}"/>
    <cellStyle name="Normal 8 6 2 5 2" xfId="32386" xr:uid="{91C784AF-0974-47A8-88D6-BF914F7DA615}"/>
    <cellStyle name="Normal 8 6 2 6" xfId="17438" xr:uid="{64E4429C-FEE9-439E-A120-EF6765434F4C}"/>
    <cellStyle name="Normal 8 6 2 6 2" xfId="32387" xr:uid="{5DD39E38-2041-4B40-AE54-DF7786A42E9B}"/>
    <cellStyle name="Normal 8 6 2 7" xfId="32372" xr:uid="{45798631-F0D2-47FD-92C2-52465F1D2B09}"/>
    <cellStyle name="Normal 8 6 3" xfId="4777" xr:uid="{B2A1EF94-D63A-40C2-BF02-35A87607321B}"/>
    <cellStyle name="Normal 8 6 3 2" xfId="4778" xr:uid="{8A764FC0-2F77-4796-BDCF-A34FA125088C}"/>
    <cellStyle name="Normal 8 6 3 2 2" xfId="9437" xr:uid="{C98DD9F9-9EB0-4A88-83F0-C251AE164340}"/>
    <cellStyle name="Normal 8 6 3 2 2 2" xfId="32390" xr:uid="{3F15F2BB-EBE0-462B-BA09-B96074EAD90E}"/>
    <cellStyle name="Normal 8 6 3 2 3" xfId="12820" xr:uid="{518DC7B3-5311-4F3F-9492-7ED50EEF8511}"/>
    <cellStyle name="Normal 8 6 3 2 3 2" xfId="32391" xr:uid="{DA1745A0-2C8E-4E8E-9381-33C4B1AFA5CC}"/>
    <cellStyle name="Normal 8 6 3 2 4" xfId="17443" xr:uid="{84B26FFA-E10F-4042-9D4A-2A95C9F8340E}"/>
    <cellStyle name="Normal 8 6 3 2 4 2" xfId="32392" xr:uid="{217A0851-3ED5-470A-B021-D70D861AAC2B}"/>
    <cellStyle name="Normal 8 6 3 2 5" xfId="32389" xr:uid="{BBE2969B-B12B-428E-BD82-876A1E1C0561}"/>
    <cellStyle name="Normal 8 6 3 3" xfId="9436" xr:uid="{29D387EE-70CD-4333-9DBB-5950D882278E}"/>
    <cellStyle name="Normal 8 6 3 3 2" xfId="32393" xr:uid="{FDE57260-9D45-4006-B45C-33851569738B}"/>
    <cellStyle name="Normal 8 6 3 4" xfId="12819" xr:uid="{66DE9119-A502-443E-8A58-EE30005762CB}"/>
    <cellStyle name="Normal 8 6 3 4 2" xfId="32394" xr:uid="{CC557CD6-D7A6-4610-A456-A6465A60B437}"/>
    <cellStyle name="Normal 8 6 3 5" xfId="17442" xr:uid="{3E2BF8EA-1DBF-4BD7-ACA1-DB3AF651787D}"/>
    <cellStyle name="Normal 8 6 3 5 2" xfId="32395" xr:uid="{4101D4BD-8752-4EC9-BEFA-333A72D1D9CC}"/>
    <cellStyle name="Normal 8 6 3 6" xfId="32388" xr:uid="{6F4D1FBA-AA54-4EDA-945E-55F0AC97B3CB}"/>
    <cellStyle name="Normal 8 6 4" xfId="4779" xr:uid="{37D6283E-6D49-4E0D-B862-5894E2D71031}"/>
    <cellStyle name="Normal 8 6 4 2" xfId="4780" xr:uid="{0388B8A6-975F-4D6B-B127-DAA15D56347B}"/>
    <cellStyle name="Normal 8 6 4 2 2" xfId="9439" xr:uid="{A16DD9D8-5573-4873-8B1A-4A560EA6E25C}"/>
    <cellStyle name="Normal 8 6 4 2 2 2" xfId="32398" xr:uid="{BE965082-2280-4D3D-ADDA-B320D92DC161}"/>
    <cellStyle name="Normal 8 6 4 2 3" xfId="12822" xr:uid="{4464B66A-A127-41E8-AE00-CBD1DEB7E85F}"/>
    <cellStyle name="Normal 8 6 4 2 3 2" xfId="32399" xr:uid="{7EDDED7D-A28F-4EA7-BEAD-FCDEE50CF9D5}"/>
    <cellStyle name="Normal 8 6 4 2 4" xfId="17445" xr:uid="{13DD9FAC-E791-4A9D-B574-EA211B548E43}"/>
    <cellStyle name="Normal 8 6 4 2 4 2" xfId="32400" xr:uid="{C81C5DC3-C7BB-4EDA-A6A0-52A36C2C932E}"/>
    <cellStyle name="Normal 8 6 4 2 5" xfId="32397" xr:uid="{B9A72ED3-FDAE-4982-B31C-6626B822B598}"/>
    <cellStyle name="Normal 8 6 4 3" xfId="9438" xr:uid="{AE53D8B9-7E71-47C5-9404-02CE0B32E4C4}"/>
    <cellStyle name="Normal 8 6 4 3 2" xfId="32401" xr:uid="{4A31D24D-7CA7-46A6-8FBE-B9FCD2FA7964}"/>
    <cellStyle name="Normal 8 6 4 4" xfId="12821" xr:uid="{4A322B1B-FE05-4A60-AF4F-12D2899779CC}"/>
    <cellStyle name="Normal 8 6 4 4 2" xfId="32402" xr:uid="{788BA51B-1049-4866-8B36-9FF4C9624F86}"/>
    <cellStyle name="Normal 8 6 4 5" xfId="17444" xr:uid="{3C9D3064-8C90-4BD1-ACF9-F93665DD2B1F}"/>
    <cellStyle name="Normal 8 6 4 5 2" xfId="32403" xr:uid="{C7079390-F305-4906-88D4-46FE7F2A309B}"/>
    <cellStyle name="Normal 8 6 4 6" xfId="32396" xr:uid="{8A6E1339-C438-4ED6-B496-09FF42D441B4}"/>
    <cellStyle name="Normal 8 6 5" xfId="4781" xr:uid="{0940DA4E-C6DC-430C-A7F8-D1A049B1458D}"/>
    <cellStyle name="Normal 8 6 5 2" xfId="9440" xr:uid="{436EB3A2-89A4-4337-BFC7-E158F3B1F052}"/>
    <cellStyle name="Normal 8 6 5 2 2" xfId="32405" xr:uid="{48AD92E2-D472-43D0-91DA-D26FC7E0BE5B}"/>
    <cellStyle name="Normal 8 6 5 3" xfId="12823" xr:uid="{587D96B1-EAF7-42BE-BDE1-B3EEA8B50F21}"/>
    <cellStyle name="Normal 8 6 5 3 2" xfId="32406" xr:uid="{CC7C0D5D-AF77-4233-93D4-E599575D5EF3}"/>
    <cellStyle name="Normal 8 6 5 4" xfId="17446" xr:uid="{B66FC2F4-BF2D-459D-B5FC-50A47F5FC1DD}"/>
    <cellStyle name="Normal 8 6 5 4 2" xfId="32407" xr:uid="{4506E023-2A45-4E09-BED9-F2D02BB460F7}"/>
    <cellStyle name="Normal 8 6 5 5" xfId="32404" xr:uid="{96C1A696-14F4-4ED2-A595-BD33D5825916}"/>
    <cellStyle name="Normal 8 6 6" xfId="4772" xr:uid="{445B4DA1-D29B-4768-996E-8F14770E4A25}"/>
    <cellStyle name="Normal 8 6 6 2" xfId="32408" xr:uid="{FA79D6A4-CE42-4CD9-8E8D-5A86C65A2CEE}"/>
    <cellStyle name="Normal 8 6 7" xfId="9431" xr:uid="{16187460-7B94-4346-A553-07C17380B741}"/>
    <cellStyle name="Normal 8 6 7 2" xfId="32409" xr:uid="{20DCA882-939F-40BE-AC2A-88D10EFEA462}"/>
    <cellStyle name="Normal 8 6 8" xfId="12814" xr:uid="{9794482E-1A12-4E31-9542-C7E73783A9E2}"/>
    <cellStyle name="Normal 8 6 8 2" xfId="32410" xr:uid="{D0651246-20D8-4440-9B55-55845B7D57FC}"/>
    <cellStyle name="Normal 8 6 9" xfId="17437" xr:uid="{19E3DB11-0F18-44B7-B2EE-C9A9CC87ED7D}"/>
    <cellStyle name="Normal 8 6 9 2" xfId="32411" xr:uid="{E1BB95CD-D90D-4958-A6B7-03EA0AD1AEC1}"/>
    <cellStyle name="Normal 8 7" xfId="379" xr:uid="{229DD649-EAA4-402F-A20F-CAF0860BED28}"/>
    <cellStyle name="Normal 8 7 10" xfId="32412" xr:uid="{C94EF5EB-3214-42A5-BC7C-2ACF90DB1D5F}"/>
    <cellStyle name="Normal 8 7 2" xfId="4783" xr:uid="{49059029-EC53-4D14-83AC-B04E0064F756}"/>
    <cellStyle name="Normal 8 7 2 2" xfId="4784" xr:uid="{75144486-F908-4C76-B7B6-DAA5B17EDE5C}"/>
    <cellStyle name="Normal 8 7 2 2 2" xfId="4785" xr:uid="{68338A65-B5AA-4301-9956-E835DD0CDFB2}"/>
    <cellStyle name="Normal 8 7 2 2 2 2" xfId="9444" xr:uid="{18B17694-E996-4E51-9E58-BEBABC94A1EA}"/>
    <cellStyle name="Normal 8 7 2 2 2 2 2" xfId="32416" xr:uid="{F7BE3DBB-C4FB-4BCB-B707-5034B0968660}"/>
    <cellStyle name="Normal 8 7 2 2 2 3" xfId="12827" xr:uid="{8295DCCF-8DF5-4CA6-8D91-59C32FFA4DDA}"/>
    <cellStyle name="Normal 8 7 2 2 2 3 2" xfId="32417" xr:uid="{EF0E6CC2-B3A9-41BB-8E6C-4799DA380DF7}"/>
    <cellStyle name="Normal 8 7 2 2 2 4" xfId="17450" xr:uid="{60247F7E-BC8D-4897-84EA-F3085941EC17}"/>
    <cellStyle name="Normal 8 7 2 2 2 4 2" xfId="32418" xr:uid="{3B545C61-FB5F-41D1-A281-BB4CC64A9A9A}"/>
    <cellStyle name="Normal 8 7 2 2 2 5" xfId="32415" xr:uid="{8BA5DEDC-C077-4AD6-9E55-62F08602DEF7}"/>
    <cellStyle name="Normal 8 7 2 2 3" xfId="9443" xr:uid="{FA7051FC-2369-4E09-BFCD-02CEC87AF137}"/>
    <cellStyle name="Normal 8 7 2 2 3 2" xfId="32419" xr:uid="{41BF48C2-936D-4C44-986E-98F448B950C1}"/>
    <cellStyle name="Normal 8 7 2 2 4" xfId="12826" xr:uid="{3D7BF9A6-8A99-4F79-A768-55FE3DCDD5C6}"/>
    <cellStyle name="Normal 8 7 2 2 4 2" xfId="32420" xr:uid="{47D32481-8F86-4E5B-A4C8-8B6B81863F96}"/>
    <cellStyle name="Normal 8 7 2 2 5" xfId="17449" xr:uid="{BBA85E7B-96EE-416A-8D54-CD63107CAB77}"/>
    <cellStyle name="Normal 8 7 2 2 5 2" xfId="32421" xr:uid="{0CF23494-91D4-46AC-8185-B036E7BFFF25}"/>
    <cellStyle name="Normal 8 7 2 2 6" xfId="32414" xr:uid="{8968FC33-CC5C-4ED8-8EF9-A861A3D9F331}"/>
    <cellStyle name="Normal 8 7 2 3" xfId="4786" xr:uid="{8A0EA6D5-025C-48F7-A62B-957300BD53E0}"/>
    <cellStyle name="Normal 8 7 2 3 2" xfId="9445" xr:uid="{D5342651-1858-4615-B169-AD54C60A3810}"/>
    <cellStyle name="Normal 8 7 2 3 2 2" xfId="32423" xr:uid="{211065B1-43B3-4BFB-BC04-88F5988F3BE9}"/>
    <cellStyle name="Normal 8 7 2 3 3" xfId="12828" xr:uid="{E0184164-2328-47B3-9559-EDAC86E9C0BF}"/>
    <cellStyle name="Normal 8 7 2 3 3 2" xfId="32424" xr:uid="{FE6F21A2-D8E2-4AFE-B16F-671827BF797A}"/>
    <cellStyle name="Normal 8 7 2 3 4" xfId="17451" xr:uid="{6F9CAC52-9B19-4F77-B36E-A7138919658D}"/>
    <cellStyle name="Normal 8 7 2 3 4 2" xfId="32425" xr:uid="{9E8399F2-7359-4B2E-B2C1-C731E6C52D5A}"/>
    <cellStyle name="Normal 8 7 2 3 5" xfId="32422" xr:uid="{6E4E096A-2BF2-426F-B63F-9F81A51F069F}"/>
    <cellStyle name="Normal 8 7 2 4" xfId="9442" xr:uid="{5325D369-523B-43F9-8B8F-4F36F76A0B2C}"/>
    <cellStyle name="Normal 8 7 2 4 2" xfId="32426" xr:uid="{7F4DB852-DAED-4AD4-9692-507A8AF2918A}"/>
    <cellStyle name="Normal 8 7 2 5" xfId="12825" xr:uid="{D0D4E97F-26AC-485B-A091-C63357F9DA70}"/>
    <cellStyle name="Normal 8 7 2 5 2" xfId="32427" xr:uid="{EF02DBD6-EE84-4CB1-81BF-226687A10F07}"/>
    <cellStyle name="Normal 8 7 2 6" xfId="17448" xr:uid="{246493C8-3EEB-47E6-B6EA-EA6941C7C4E4}"/>
    <cellStyle name="Normal 8 7 2 6 2" xfId="32428" xr:uid="{D33DDC1A-A2B9-429B-AA86-6078B6016320}"/>
    <cellStyle name="Normal 8 7 2 7" xfId="32413" xr:uid="{B6FB5253-87D3-46BB-9722-743E6483D56F}"/>
    <cellStyle name="Normal 8 7 3" xfId="4787" xr:uid="{E8B88CEA-E77A-4AF8-B841-C9FCF01F6799}"/>
    <cellStyle name="Normal 8 7 3 2" xfId="4788" xr:uid="{1CAAFA8F-9CB8-44FF-88C9-355F93DDD232}"/>
    <cellStyle name="Normal 8 7 3 2 2" xfId="9447" xr:uid="{A24EBD30-D1D1-47B2-B225-7FBE54F0ACFB}"/>
    <cellStyle name="Normal 8 7 3 2 2 2" xfId="32431" xr:uid="{5DA74E40-7B92-4B4D-AF42-370E20554A9E}"/>
    <cellStyle name="Normal 8 7 3 2 3" xfId="12830" xr:uid="{1540A848-DD2A-4900-982B-9ED309771979}"/>
    <cellStyle name="Normal 8 7 3 2 3 2" xfId="32432" xr:uid="{585D7E43-698B-4492-A186-F6805C1A541D}"/>
    <cellStyle name="Normal 8 7 3 2 4" xfId="17453" xr:uid="{04739415-5D86-4139-8EE3-0F03F0AFEA30}"/>
    <cellStyle name="Normal 8 7 3 2 4 2" xfId="32433" xr:uid="{950D8675-7EEC-4D93-A3BB-F2D7CB559068}"/>
    <cellStyle name="Normal 8 7 3 2 5" xfId="32430" xr:uid="{E141C07B-F606-4609-A69F-0E0504C301DC}"/>
    <cellStyle name="Normal 8 7 3 3" xfId="9446" xr:uid="{C18C9BB4-A645-4DD8-B923-93E49F77FFE2}"/>
    <cellStyle name="Normal 8 7 3 3 2" xfId="32434" xr:uid="{480939E8-E2F5-4A6B-82BC-AAEFBFE69B49}"/>
    <cellStyle name="Normal 8 7 3 4" xfId="12829" xr:uid="{2EB4C8E7-B05C-470F-B63B-449F5831EC3F}"/>
    <cellStyle name="Normal 8 7 3 4 2" xfId="32435" xr:uid="{ABFAE1FB-A8FB-42F6-9D5F-B64A1BFBB496}"/>
    <cellStyle name="Normal 8 7 3 5" xfId="17452" xr:uid="{F84A887E-84BE-4C52-B195-39F3209289FC}"/>
    <cellStyle name="Normal 8 7 3 5 2" xfId="32436" xr:uid="{7F62C3EC-A625-4504-B218-A437E32893F0}"/>
    <cellStyle name="Normal 8 7 3 6" xfId="32429" xr:uid="{DED3BE89-6A40-4F8A-B5EF-88FFC0141920}"/>
    <cellStyle name="Normal 8 7 4" xfId="4789" xr:uid="{5A88BC8D-AEDB-412B-A9D5-2546C63B2732}"/>
    <cellStyle name="Normal 8 7 4 2" xfId="4790" xr:uid="{D05A6D24-A3FF-48A1-B3F6-F5E143B2A99A}"/>
    <cellStyle name="Normal 8 7 4 2 2" xfId="9449" xr:uid="{9DBA35AE-CF73-4EB3-9A1A-C892DC1B1425}"/>
    <cellStyle name="Normal 8 7 4 2 2 2" xfId="32439" xr:uid="{D601849D-E914-4EE7-BC98-20D6F3EFB337}"/>
    <cellStyle name="Normal 8 7 4 2 3" xfId="12832" xr:uid="{EA434E1C-0A85-445C-B552-5D308988503A}"/>
    <cellStyle name="Normal 8 7 4 2 3 2" xfId="32440" xr:uid="{62D74CF0-8FB2-488B-97D5-C6526104C115}"/>
    <cellStyle name="Normal 8 7 4 2 4" xfId="17455" xr:uid="{F6EB8CFB-398D-441C-B3F9-91F2EA76593F}"/>
    <cellStyle name="Normal 8 7 4 2 4 2" xfId="32441" xr:uid="{85F22C48-3099-4C95-938C-DF00190D47A8}"/>
    <cellStyle name="Normal 8 7 4 2 5" xfId="32438" xr:uid="{045B91BD-8F87-4668-A54E-CE691A848F91}"/>
    <cellStyle name="Normal 8 7 4 3" xfId="9448" xr:uid="{F73290B0-74A7-4642-8BF4-780F46024486}"/>
    <cellStyle name="Normal 8 7 4 3 2" xfId="32442" xr:uid="{A70C09C1-1711-4B18-8323-A542302FAB87}"/>
    <cellStyle name="Normal 8 7 4 4" xfId="12831" xr:uid="{6772190C-7F91-4117-9863-1BDD6EA7F8A4}"/>
    <cellStyle name="Normal 8 7 4 4 2" xfId="32443" xr:uid="{BF42C376-BA40-4E22-9412-F6D8CEA8D8A6}"/>
    <cellStyle name="Normal 8 7 4 5" xfId="17454" xr:uid="{3B9ED245-BFD2-420C-8279-94899FB999C4}"/>
    <cellStyle name="Normal 8 7 4 5 2" xfId="32444" xr:uid="{3C864B84-A4FE-46C5-B82B-8376A9BB9EEF}"/>
    <cellStyle name="Normal 8 7 4 6" xfId="32437" xr:uid="{447FB020-4029-4DDF-9BAA-F761DDE8A3F5}"/>
    <cellStyle name="Normal 8 7 5" xfId="4791" xr:uid="{A7EB8D64-9291-4B7F-BC39-66E021D0E313}"/>
    <cellStyle name="Normal 8 7 5 2" xfId="9450" xr:uid="{A4E33CF2-0658-4543-B3D3-881436DD32F0}"/>
    <cellStyle name="Normal 8 7 5 2 2" xfId="32446" xr:uid="{17AA23D3-4AAD-4A29-87AE-FB614050CF16}"/>
    <cellStyle name="Normal 8 7 5 3" xfId="12833" xr:uid="{BD4CDA54-A3EF-46BB-922A-670E5C21DC4B}"/>
    <cellStyle name="Normal 8 7 5 3 2" xfId="32447" xr:uid="{E3060422-7ADE-46F9-9A0C-AEBE0A6BD523}"/>
    <cellStyle name="Normal 8 7 5 4" xfId="17456" xr:uid="{B45E00FC-51F1-40F9-8128-89B67D632CAA}"/>
    <cellStyle name="Normal 8 7 5 4 2" xfId="32448" xr:uid="{52E6BEEB-0A12-4B54-A4B8-9702282A0DE4}"/>
    <cellStyle name="Normal 8 7 5 5" xfId="32445" xr:uid="{B54EA8EF-5D24-422C-BCB8-6EAFD9E790B5}"/>
    <cellStyle name="Normal 8 7 6" xfId="4782" xr:uid="{2053B9CC-E7EC-48D1-BC8A-94D1F1B3D914}"/>
    <cellStyle name="Normal 8 7 6 2" xfId="32449" xr:uid="{778D5974-A83E-40A4-9E21-2E6B303B68F1}"/>
    <cellStyle name="Normal 8 7 7" xfId="9441" xr:uid="{D29430ED-2DC7-4A05-892D-C79582C474BF}"/>
    <cellStyle name="Normal 8 7 7 2" xfId="32450" xr:uid="{2DEDA4AC-EB65-4DEE-BDF2-AF9F0BAF2FFF}"/>
    <cellStyle name="Normal 8 7 8" xfId="12824" xr:uid="{8C9083F1-D2E2-4556-84F5-9D0734492EFB}"/>
    <cellStyle name="Normal 8 7 8 2" xfId="32451" xr:uid="{90781D00-C96A-4CDF-8509-0D6FFA9A24A0}"/>
    <cellStyle name="Normal 8 7 9" xfId="17447" xr:uid="{B32C8DE8-534A-4DCB-834D-CCFE82F64011}"/>
    <cellStyle name="Normal 8 7 9 2" xfId="32452" xr:uid="{F25A002B-6605-4B0F-A5D5-4231CCE0894C}"/>
    <cellStyle name="Normal 8 8" xfId="4792" xr:uid="{2DED5CDB-0492-4C1E-8412-270687BD966E}"/>
    <cellStyle name="Normal 8 8 2" xfId="4793" xr:uid="{152342E8-5715-41C1-AB5D-61FC9FBE7116}"/>
    <cellStyle name="Normal 8 8 2 2" xfId="4794" xr:uid="{5AEA1C2D-63E7-450D-9F45-DC725B528672}"/>
    <cellStyle name="Normal 8 8 2 2 2" xfId="9453" xr:uid="{30B83646-24C5-4125-AC24-3AC38834282C}"/>
    <cellStyle name="Normal 8 8 2 2 2 2" xfId="32456" xr:uid="{897552CA-DC05-4CF8-B540-CDC108F45491}"/>
    <cellStyle name="Normal 8 8 2 2 3" xfId="12836" xr:uid="{4C973CB9-CDAE-4992-963D-FE85A2327683}"/>
    <cellStyle name="Normal 8 8 2 2 3 2" xfId="32457" xr:uid="{78205C5E-D322-4775-9C4E-CA55EB010968}"/>
    <cellStyle name="Normal 8 8 2 2 4" xfId="17459" xr:uid="{4EA35BED-C85C-4788-8597-2622412FB781}"/>
    <cellStyle name="Normal 8 8 2 2 4 2" xfId="32458" xr:uid="{629D1CE0-6A78-4611-BE27-4CB26CC5034F}"/>
    <cellStyle name="Normal 8 8 2 2 5" xfId="32455" xr:uid="{6FDB0E05-C46E-460F-A4EC-17D5D8E83A62}"/>
    <cellStyle name="Normal 8 8 2 3" xfId="9452" xr:uid="{F1E7A9BC-7CF2-4864-A057-B16D132D937F}"/>
    <cellStyle name="Normal 8 8 2 3 2" xfId="32459" xr:uid="{FB1AA62B-C499-429C-923A-3EEC21D1E726}"/>
    <cellStyle name="Normal 8 8 2 4" xfId="12835" xr:uid="{DEC38012-4908-44FB-962F-4311B9460C52}"/>
    <cellStyle name="Normal 8 8 2 4 2" xfId="32460" xr:uid="{20AC7ACA-2375-4660-A535-BBA421CD8605}"/>
    <cellStyle name="Normal 8 8 2 5" xfId="17458" xr:uid="{E7231DB2-D38E-42F1-85FA-E2D38E5096FD}"/>
    <cellStyle name="Normal 8 8 2 5 2" xfId="32461" xr:uid="{C50C5636-AA49-44F0-A4A6-AEB666F5172A}"/>
    <cellStyle name="Normal 8 8 2 6" xfId="32454" xr:uid="{84225754-F5BE-46CA-9A07-791B36AB2799}"/>
    <cellStyle name="Normal 8 8 3" xfId="4795" xr:uid="{19370267-8242-4E91-9FB4-CFCB3DCA8347}"/>
    <cellStyle name="Normal 8 8 3 2" xfId="9454" xr:uid="{D8A28F9E-BA0E-474E-80D9-D76030C1FF80}"/>
    <cellStyle name="Normal 8 8 3 2 2" xfId="32463" xr:uid="{E6F44004-D89C-4519-AB0B-1F86CBFA176B}"/>
    <cellStyle name="Normal 8 8 3 3" xfId="12837" xr:uid="{6D640B23-834B-41B2-9633-09DE23DEBEA0}"/>
    <cellStyle name="Normal 8 8 3 3 2" xfId="32464" xr:uid="{569266FC-DA1E-405A-BAEB-DA92D97D838E}"/>
    <cellStyle name="Normal 8 8 3 4" xfId="17460" xr:uid="{0F5046CD-10E5-4FE8-9F89-61177754AD48}"/>
    <cellStyle name="Normal 8 8 3 4 2" xfId="32465" xr:uid="{0C81F129-77DF-4ED0-B43C-00D95A388352}"/>
    <cellStyle name="Normal 8 8 3 5" xfId="32462" xr:uid="{7FB8903B-708B-4EFD-A4A0-D749E8807369}"/>
    <cellStyle name="Normal 8 8 4" xfId="9451" xr:uid="{4B05FF20-617F-49AE-99F3-B83D816C350C}"/>
    <cellStyle name="Normal 8 8 4 2" xfId="32466" xr:uid="{A4B5DDC8-2F0E-425D-97DF-F35F89EFC500}"/>
    <cellStyle name="Normal 8 8 5" xfId="12834" xr:uid="{DEA1ED5E-2C59-4F33-A6D0-C5A31FEE60FD}"/>
    <cellStyle name="Normal 8 8 5 2" xfId="32467" xr:uid="{E3413626-A338-4D96-A531-AE71F0AAAEC3}"/>
    <cellStyle name="Normal 8 8 6" xfId="17457" xr:uid="{BF1CA9F4-41C8-446B-BA63-B9273B9D247C}"/>
    <cellStyle name="Normal 8 8 6 2" xfId="32468" xr:uid="{40712151-1EA9-4169-9AAA-E616EBA00DC7}"/>
    <cellStyle name="Normal 8 8 7" xfId="32453" xr:uid="{2989AF4B-F93D-4B75-B81E-0D9AC3576253}"/>
    <cellStyle name="Normal 8 9" xfId="4796" xr:uid="{C51FEB9C-A7CD-4E97-9DF5-A7AAE381DB01}"/>
    <cellStyle name="Normal 8 9 2" xfId="4797" xr:uid="{9E9512AB-6A6C-4A2A-8F29-A28082C0C5F7}"/>
    <cellStyle name="Normal 8 9 2 2" xfId="4798" xr:uid="{D63DD107-1597-4B41-A7BC-9EE1ACBB75A1}"/>
    <cellStyle name="Normal 8 9 2 2 2" xfId="9457" xr:uid="{76E8AE71-7A7E-4046-92B8-D3CE33709EF7}"/>
    <cellStyle name="Normal 8 9 2 2 2 2" xfId="32472" xr:uid="{8B818AA0-4ACD-46C2-9957-4FCDDD5BF98F}"/>
    <cellStyle name="Normal 8 9 2 2 3" xfId="12840" xr:uid="{18066E06-663F-4DB6-8051-782C7566A087}"/>
    <cellStyle name="Normal 8 9 2 2 3 2" xfId="32473" xr:uid="{A7135DC2-81F5-4FF9-8573-FCAB97EB7028}"/>
    <cellStyle name="Normal 8 9 2 2 4" xfId="17463" xr:uid="{1B7A2969-CDDC-47BC-92BB-53555D1BA23A}"/>
    <cellStyle name="Normal 8 9 2 2 4 2" xfId="32474" xr:uid="{35FB2DD5-3418-4BBF-BD6F-A35FF70BBB8D}"/>
    <cellStyle name="Normal 8 9 2 2 5" xfId="32471" xr:uid="{927EF1A8-8748-4E4A-AD64-922AEEBD2A7B}"/>
    <cellStyle name="Normal 8 9 2 3" xfId="9456" xr:uid="{C75EB5B4-A90F-41AD-86C6-778D2586F460}"/>
    <cellStyle name="Normal 8 9 2 3 2" xfId="32475" xr:uid="{C896327B-B349-4FDA-B452-11F40DBC581D}"/>
    <cellStyle name="Normal 8 9 2 4" xfId="12839" xr:uid="{FD75B873-3C4F-4C2C-8532-C6492A2A9330}"/>
    <cellStyle name="Normal 8 9 2 4 2" xfId="32476" xr:uid="{ED1946FD-E4CC-4CAA-B3BB-0BDF48245020}"/>
    <cellStyle name="Normal 8 9 2 5" xfId="17462" xr:uid="{522B6B7F-E719-4D94-9979-D981632AAB0F}"/>
    <cellStyle name="Normal 8 9 2 5 2" xfId="32477" xr:uid="{D4FA6BED-B30A-4B57-B1D3-60BDA194B526}"/>
    <cellStyle name="Normal 8 9 2 6" xfId="32470" xr:uid="{99B518D2-5348-4D59-B851-F60ABDD364A8}"/>
    <cellStyle name="Normal 8 9 3" xfId="4799" xr:uid="{F50FD567-5F2B-4B3D-AEE9-4C773A07E447}"/>
    <cellStyle name="Normal 8 9 3 2" xfId="9458" xr:uid="{65165CF9-0EF8-4718-9E05-174F74DB2CEB}"/>
    <cellStyle name="Normal 8 9 3 2 2" xfId="32479" xr:uid="{D480E5D0-6253-4537-9A5F-59EB399DCB4E}"/>
    <cellStyle name="Normal 8 9 3 3" xfId="12841" xr:uid="{766030A3-677E-453B-9F2E-26ECB79E9E51}"/>
    <cellStyle name="Normal 8 9 3 3 2" xfId="32480" xr:uid="{804D465A-5D9D-4ED5-AC19-2CC7927C9EFB}"/>
    <cellStyle name="Normal 8 9 3 4" xfId="17464" xr:uid="{1AAA6240-05F6-423E-A9CA-C6084C14C5E0}"/>
    <cellStyle name="Normal 8 9 3 4 2" xfId="32481" xr:uid="{407229FF-E9C4-45C5-A2A5-ED7B37F5C14E}"/>
    <cellStyle name="Normal 8 9 3 5" xfId="32478" xr:uid="{5B95257B-1ADA-473A-8806-A72518B36F1C}"/>
    <cellStyle name="Normal 8 9 4" xfId="9455" xr:uid="{CE9E9D90-C6DA-4B62-BC77-5E231244D245}"/>
    <cellStyle name="Normal 8 9 4 2" xfId="32482" xr:uid="{EFE6C142-D378-45BF-845A-9C63CB506BA1}"/>
    <cellStyle name="Normal 8 9 5" xfId="12838" xr:uid="{AA384103-5072-4C7B-A77B-1F988A1B38B7}"/>
    <cellStyle name="Normal 8 9 5 2" xfId="32483" xr:uid="{F458FC8B-0D03-4A1F-A38F-860CC714F288}"/>
    <cellStyle name="Normal 8 9 6" xfId="17461" xr:uid="{52901D19-E4EB-4771-BB9C-051E5876B283}"/>
    <cellStyle name="Normal 8 9 6 2" xfId="32484" xr:uid="{84E3D934-BE89-42BB-A624-8FB7CC4D50B9}"/>
    <cellStyle name="Normal 8 9 7" xfId="32469" xr:uid="{949A3FA6-49E8-41EA-BA49-7964560D2B19}"/>
    <cellStyle name="Normal 80" xfId="4800" xr:uid="{0FBEFA72-7277-44DF-9278-7290F3D52BF3}"/>
    <cellStyle name="Normal 80 2" xfId="4801" xr:uid="{F27228F4-DF5A-41B7-B13E-3D380EF738CC}"/>
    <cellStyle name="Normal 80 2 2" xfId="4802" xr:uid="{A97C142F-8959-49AA-A9E2-52F63C3C449C}"/>
    <cellStyle name="Normal 80 2 2 2" xfId="9461" xr:uid="{01DE11C2-1F7A-4473-83EE-44648274F803}"/>
    <cellStyle name="Normal 80 2 2 2 2" xfId="32488" xr:uid="{8C488C42-2893-4F03-B3AC-828F14CC660D}"/>
    <cellStyle name="Normal 80 2 2 3" xfId="12844" xr:uid="{83C1AFB2-D34C-4777-B260-7CA971466E0D}"/>
    <cellStyle name="Normal 80 2 2 3 2" xfId="32489" xr:uid="{CC71EA8B-5FD2-4817-A84C-214D082E1C4A}"/>
    <cellStyle name="Normal 80 2 2 4" xfId="17467" xr:uid="{68799A18-4EB7-417C-B264-B19D38EF9C36}"/>
    <cellStyle name="Normal 80 2 2 4 2" xfId="32490" xr:uid="{BC7EF9CB-EAB3-4032-B59F-B9C20DE12A74}"/>
    <cellStyle name="Normal 80 2 2 5" xfId="32487" xr:uid="{CC273733-F22A-4180-BFD2-1B4B8EDE3D33}"/>
    <cellStyle name="Normal 80 2 2 6" xfId="35344" xr:uid="{8D465B63-30DD-4695-8BE6-22ADCAAB0675}"/>
    <cellStyle name="Normal 80 2 3" xfId="9460" xr:uid="{B87E5CDE-D7AE-4BAC-9EEC-512E61ACF35C}"/>
    <cellStyle name="Normal 80 2 3 2" xfId="32491" xr:uid="{9E92C407-7CFF-44DD-BD2B-F206FAD69B70}"/>
    <cellStyle name="Normal 80 2 4" xfId="12843" xr:uid="{9B313F70-1164-4781-9596-FCA3929D32A5}"/>
    <cellStyle name="Normal 80 2 4 2" xfId="32492" xr:uid="{E90C0077-CE9F-4425-AACB-6CE55CC773C0}"/>
    <cellStyle name="Normal 80 2 5" xfId="17466" xr:uid="{2E9BF672-1710-4F4A-B61E-BA5819062222}"/>
    <cellStyle name="Normal 80 2 5 2" xfId="32493" xr:uid="{650729F8-7259-4E39-9460-044428491AF1}"/>
    <cellStyle name="Normal 80 2 6" xfId="32486" xr:uid="{DC8AC90B-F328-4353-AE17-712D02965C7F}"/>
    <cellStyle name="Normal 80 2 7" xfId="35345" xr:uid="{CE5E5046-26C4-4164-A08A-044AD88BC287}"/>
    <cellStyle name="Normal 80 3" xfId="4803" xr:uid="{A064A35F-D84A-479D-A760-A2FB7EA8BAB8}"/>
    <cellStyle name="Normal 80 3 2" xfId="9462" xr:uid="{B45EA0FE-171C-4A2A-9D87-79E453E6948B}"/>
    <cellStyle name="Normal 80 3 2 2" xfId="32495" xr:uid="{9993F62D-7037-4F90-8F77-20F5B3B8B11E}"/>
    <cellStyle name="Normal 80 3 3" xfId="12845" xr:uid="{F031D8AC-D5C7-414C-8F4D-59824D1AFA89}"/>
    <cellStyle name="Normal 80 3 3 2" xfId="32496" xr:uid="{9E79FF4F-AEB3-4F54-9376-9CC04ED0318E}"/>
    <cellStyle name="Normal 80 3 4" xfId="17468" xr:uid="{0145EFE5-5BE8-48F4-9A66-9DB8C976B979}"/>
    <cellStyle name="Normal 80 3 4 2" xfId="32497" xr:uid="{A9C10D3F-92A3-4B36-9168-94886353C4C0}"/>
    <cellStyle name="Normal 80 3 5" xfId="32494" xr:uid="{8F961197-DE3C-456E-A441-D289E5CE8839}"/>
    <cellStyle name="Normal 80 3 6" xfId="35346" xr:uid="{F72DAC80-C3FE-4F43-B49A-A98501C44A0F}"/>
    <cellStyle name="Normal 80 4" xfId="9459" xr:uid="{FCC9AD90-9F18-4426-8743-F6FA0B4FF2B7}"/>
    <cellStyle name="Normal 80 4 2" xfId="32498" xr:uid="{778744A8-049E-4E2B-8169-DE8141D85438}"/>
    <cellStyle name="Normal 80 5" xfId="12842" xr:uid="{10655B41-45D3-4677-BCFC-7426D495C841}"/>
    <cellStyle name="Normal 80 5 2" xfId="32499" xr:uid="{3A83AA46-416A-4F63-81AB-DB17ECC26791}"/>
    <cellStyle name="Normal 80 6" xfId="17465" xr:uid="{3AD99476-1556-445E-BCB2-464E8FCE5CD1}"/>
    <cellStyle name="Normal 80 6 2" xfId="32500" xr:uid="{ED351F51-6BB9-482B-9C2C-757550321C57}"/>
    <cellStyle name="Normal 80 7" xfId="32485" xr:uid="{B461495D-45BD-4735-A83D-EDFA5C96AA6E}"/>
    <cellStyle name="Normal 80 8" xfId="35347" xr:uid="{4F0A3D28-3B52-4218-A23D-73CFDC9B60AE}"/>
    <cellStyle name="Normal 81" xfId="4804" xr:uid="{D27A9895-EAA7-4406-948A-6F93F76A3D69}"/>
    <cellStyle name="Normal 81 2" xfId="4805" xr:uid="{17411CC7-2E97-4F33-A92E-E926E2D4A0F5}"/>
    <cellStyle name="Normal 81 2 2" xfId="4806" xr:uid="{C85F950A-746E-4DD8-A6A5-E1ED30934696}"/>
    <cellStyle name="Normal 81 2 2 2" xfId="9465" xr:uid="{20FF133D-14BF-4C68-9064-3CAAB053AB40}"/>
    <cellStyle name="Normal 81 2 2 2 2" xfId="32504" xr:uid="{5268168D-87EF-4B28-8111-CEC8F62C38F1}"/>
    <cellStyle name="Normal 81 2 2 3" xfId="12848" xr:uid="{CDD1C0B5-271A-44C1-82CD-696A94258BE4}"/>
    <cellStyle name="Normal 81 2 2 3 2" xfId="32505" xr:uid="{9457F2A9-6489-4DF6-8E65-16F6DF56E897}"/>
    <cellStyle name="Normal 81 2 2 4" xfId="17471" xr:uid="{FDC5D907-1F98-459A-B016-D9F2E8F7ABCD}"/>
    <cellStyle name="Normal 81 2 2 4 2" xfId="32506" xr:uid="{6418A075-08A9-44F1-B6AF-B57CE9458A33}"/>
    <cellStyle name="Normal 81 2 2 5" xfId="32503" xr:uid="{770620B1-9717-4B8A-AE8F-32FE5A2FB6B7}"/>
    <cellStyle name="Normal 81 2 2 6" xfId="35348" xr:uid="{21742370-AFC5-4990-8BA1-82850379F0F3}"/>
    <cellStyle name="Normal 81 2 3" xfId="9464" xr:uid="{9AD47483-13A2-4AC7-98E1-6670093D23D8}"/>
    <cellStyle name="Normal 81 2 3 2" xfId="32507" xr:uid="{5F7D7931-0320-431C-B036-D4C8755B482E}"/>
    <cellStyle name="Normal 81 2 4" xfId="12847" xr:uid="{A499B12D-D3A7-4B19-9D65-6C68B898A583}"/>
    <cellStyle name="Normal 81 2 4 2" xfId="32508" xr:uid="{BB16E027-6161-4828-BF25-1D7AE7D1FC07}"/>
    <cellStyle name="Normal 81 2 5" xfId="17470" xr:uid="{AD090FB8-03BA-43CF-84CE-40B35145F577}"/>
    <cellStyle name="Normal 81 2 5 2" xfId="32509" xr:uid="{D1BDD7EE-6FD2-43BA-90FE-33567EA21C20}"/>
    <cellStyle name="Normal 81 2 6" xfId="32502" xr:uid="{BDD161C8-B888-4B14-8EB6-6771AA90ABEE}"/>
    <cellStyle name="Normal 81 2 7" xfId="35349" xr:uid="{1EA563CB-7495-4D68-A9B4-99A2BB220D38}"/>
    <cellStyle name="Normal 81 3" xfId="4807" xr:uid="{2FF7EAAE-5764-4823-9EFF-D522277FE882}"/>
    <cellStyle name="Normal 81 3 2" xfId="9466" xr:uid="{41E9C0F2-74EB-4097-9E77-DDFE8280F5C0}"/>
    <cellStyle name="Normal 81 3 2 2" xfId="32511" xr:uid="{1FD267C3-E85B-4F6E-8806-B85A737E6BE4}"/>
    <cellStyle name="Normal 81 3 3" xfId="12849" xr:uid="{C82C3725-3BD6-4D62-B553-BBD10531151A}"/>
    <cellStyle name="Normal 81 3 3 2" xfId="32512" xr:uid="{01DD348C-6E53-4BFD-A6EA-D7CCFF66621D}"/>
    <cellStyle name="Normal 81 3 4" xfId="17472" xr:uid="{05ACBDE0-013D-4F70-A77B-72B6A1D699C9}"/>
    <cellStyle name="Normal 81 3 4 2" xfId="32513" xr:uid="{B5904A98-2285-43F9-8712-231A2C62AC25}"/>
    <cellStyle name="Normal 81 3 5" xfId="32510" xr:uid="{A249AE84-8D5C-48FD-96EB-08DA556945FC}"/>
    <cellStyle name="Normal 81 3 6" xfId="35350" xr:uid="{28EDCFAC-ABB5-4053-BDAB-FDDE7F7B8A29}"/>
    <cellStyle name="Normal 81 4" xfId="9463" xr:uid="{5D12151E-8D97-4A4D-B03B-457F9F00043E}"/>
    <cellStyle name="Normal 81 4 2" xfId="32514" xr:uid="{D9795CBD-B8DC-41A2-8CB6-A47F3EEE8CDF}"/>
    <cellStyle name="Normal 81 5" xfId="12846" xr:uid="{23D36BBF-B011-4961-862C-383BD3BE11F4}"/>
    <cellStyle name="Normal 81 5 2" xfId="32515" xr:uid="{9FA208A3-C042-4F22-A822-07290A008504}"/>
    <cellStyle name="Normal 81 6" xfId="17469" xr:uid="{F9C3E664-9A05-47C0-92A1-0FE9CDC65FDE}"/>
    <cellStyle name="Normal 81 6 2" xfId="32516" xr:uid="{3C5B74E6-DD38-4F76-9E36-ACCCACAF7FAF}"/>
    <cellStyle name="Normal 81 7" xfId="32501" xr:uid="{B4F125E5-583B-47A6-9036-59DE91C26046}"/>
    <cellStyle name="Normal 81 8" xfId="35351" xr:uid="{C3DB4099-4704-4F3A-891D-FEDF3FDEDDC1}"/>
    <cellStyle name="Normal 82" xfId="4808" xr:uid="{A0A1016B-3B49-4241-BC01-6717151EABC7}"/>
    <cellStyle name="Normal 82 2" xfId="4809" xr:uid="{BF13E246-82C5-4923-B740-0FD00FD458BD}"/>
    <cellStyle name="Normal 82 2 2" xfId="4810" xr:uid="{7DA8E1B8-240C-4D15-A464-467C7EEC4DE6}"/>
    <cellStyle name="Normal 82 2 2 2" xfId="9469" xr:uid="{6F64AB34-7858-46CD-8ED8-14D3D468AF8A}"/>
    <cellStyle name="Normal 82 2 2 2 2" xfId="32520" xr:uid="{9DEA9AAC-D4C1-4D08-A386-C76C619C05B2}"/>
    <cellStyle name="Normal 82 2 2 3" xfId="12852" xr:uid="{2E6F181E-C993-4213-8626-FEDD09538410}"/>
    <cellStyle name="Normal 82 2 2 3 2" xfId="32521" xr:uid="{5A5B293B-89BC-4886-A914-679377467E80}"/>
    <cellStyle name="Normal 82 2 2 4" xfId="17475" xr:uid="{414934DC-F1E5-4257-9C17-6BCB220C1AFA}"/>
    <cellStyle name="Normal 82 2 2 4 2" xfId="32522" xr:uid="{2F85D3A1-6C58-4C47-926A-9EA8C3FFE5F3}"/>
    <cellStyle name="Normal 82 2 2 5" xfId="32519" xr:uid="{533DDEBB-9C73-47BD-A736-6A5727233E6A}"/>
    <cellStyle name="Normal 82 2 2 6" xfId="35352" xr:uid="{32206539-59E4-41B1-8223-9D480D143560}"/>
    <cellStyle name="Normal 82 2 3" xfId="9468" xr:uid="{BAE76C5E-470D-4C3B-9ACE-8D4373E11226}"/>
    <cellStyle name="Normal 82 2 3 2" xfId="32523" xr:uid="{DFDC58AE-C6A4-407F-B821-3D1A3E002596}"/>
    <cellStyle name="Normal 82 2 4" xfId="12851" xr:uid="{BDEB0C5B-536A-434D-872E-6041C33703ED}"/>
    <cellStyle name="Normal 82 2 4 2" xfId="32524" xr:uid="{12D3A84F-9036-4C0B-BEEE-0D8383A093A9}"/>
    <cellStyle name="Normal 82 2 5" xfId="17474" xr:uid="{6B42A684-C627-4BFB-90E4-EA202042D3C1}"/>
    <cellStyle name="Normal 82 2 5 2" xfId="32525" xr:uid="{BF828631-60D2-4D64-8385-44ABBCC9257A}"/>
    <cellStyle name="Normal 82 2 6" xfId="32518" xr:uid="{54694153-EE8D-4C23-9434-257A0D588CD7}"/>
    <cellStyle name="Normal 82 2 7" xfId="35353" xr:uid="{24094DF9-7C07-44C1-A797-4E464E5EDBA2}"/>
    <cellStyle name="Normal 82 3" xfId="4811" xr:uid="{09571F65-B8E5-451F-BB22-FD5AB204A74C}"/>
    <cellStyle name="Normal 82 3 2" xfId="9470" xr:uid="{3F9BBA41-F7C6-4ED2-9052-6E4218E89CF5}"/>
    <cellStyle name="Normal 82 3 2 2" xfId="32527" xr:uid="{CAC8A3E1-23BE-4579-80ED-2790ED92AB3B}"/>
    <cellStyle name="Normal 82 3 3" xfId="12853" xr:uid="{1CD4FCCF-70AA-420A-BF9B-45CE55ADF09B}"/>
    <cellStyle name="Normal 82 3 3 2" xfId="32528" xr:uid="{70226A3C-D2BD-483F-B601-6E59C303A837}"/>
    <cellStyle name="Normal 82 3 4" xfId="17476" xr:uid="{7B0B9282-988A-4E06-ADFF-8BE148D7E50E}"/>
    <cellStyle name="Normal 82 3 4 2" xfId="32529" xr:uid="{76757168-2C8B-4F46-99DE-C9F28736A297}"/>
    <cellStyle name="Normal 82 3 5" xfId="32526" xr:uid="{C914B4A3-D669-4C7B-B2D4-098955CC5995}"/>
    <cellStyle name="Normal 82 3 6" xfId="35354" xr:uid="{B698F73B-82E9-4043-892A-686DB827E564}"/>
    <cellStyle name="Normal 82 4" xfId="9467" xr:uid="{D13E5BE9-B4CB-4C71-AA47-2DCCDBAD49C8}"/>
    <cellStyle name="Normal 82 4 2" xfId="32530" xr:uid="{C8C5EDBC-BFB4-4CAE-BF51-5CBA3BEE3666}"/>
    <cellStyle name="Normal 82 5" xfId="12850" xr:uid="{DCA0AC7A-09F5-49F0-8B35-46689FD5D7B7}"/>
    <cellStyle name="Normal 82 5 2" xfId="32531" xr:uid="{84C1E67B-5D5E-4319-9691-690DE1079A92}"/>
    <cellStyle name="Normal 82 6" xfId="17473" xr:uid="{CC0B0122-3107-4E6C-BF34-F99C3F68880D}"/>
    <cellStyle name="Normal 82 6 2" xfId="32532" xr:uid="{BE3CC32F-1629-4E9D-B4AE-149A131309BD}"/>
    <cellStyle name="Normal 82 7" xfId="32517" xr:uid="{95E184CD-26CB-4961-A2A2-C41B504AD219}"/>
    <cellStyle name="Normal 82 8" xfId="35355" xr:uid="{D2B82DB4-DB55-471A-AB92-1D811773AC95}"/>
    <cellStyle name="Normal 83" xfId="4812" xr:uid="{84A27D85-92E0-4F7D-910D-38125F1B1135}"/>
    <cellStyle name="Normal 83 2" xfId="4813" xr:uid="{16D868B2-3BE8-4DF0-A493-1F19484671A4}"/>
    <cellStyle name="Normal 83 2 2" xfId="4814" xr:uid="{F702D48F-1416-4934-97A6-4931995EDC79}"/>
    <cellStyle name="Normal 83 2 2 2" xfId="9473" xr:uid="{44572550-E106-4223-83E0-AFF3030DCC89}"/>
    <cellStyle name="Normal 83 2 2 2 2" xfId="32536" xr:uid="{09678292-04BC-408D-BC10-85F1B8C154BF}"/>
    <cellStyle name="Normal 83 2 2 3" xfId="12856" xr:uid="{39D9659D-9C9E-4B97-AD80-6C3BD385E748}"/>
    <cellStyle name="Normal 83 2 2 3 2" xfId="32537" xr:uid="{7E69B67C-1934-43E0-9182-E99BEB368B50}"/>
    <cellStyle name="Normal 83 2 2 4" xfId="17479" xr:uid="{83B4A81F-907D-4E2C-A5E8-D8E93E8FB6C6}"/>
    <cellStyle name="Normal 83 2 2 4 2" xfId="32538" xr:uid="{8F75FA5C-620E-404C-8CD5-68D5DD838B12}"/>
    <cellStyle name="Normal 83 2 2 5" xfId="32535" xr:uid="{59CBDABE-AB7B-430F-9E2B-EDEC9CE6AE35}"/>
    <cellStyle name="Normal 83 2 2 6" xfId="35356" xr:uid="{CBF11664-D15E-404C-BFCC-8ECF697A76CA}"/>
    <cellStyle name="Normal 83 2 3" xfId="9472" xr:uid="{67CD8292-D139-446E-A5D7-EBE81A42818E}"/>
    <cellStyle name="Normal 83 2 3 2" xfId="32539" xr:uid="{82CC74A1-F95A-4DF5-8D18-37E6A623D57A}"/>
    <cellStyle name="Normal 83 2 4" xfId="12855" xr:uid="{19B278EC-814E-4CFD-8935-9F2E7FAA87B7}"/>
    <cellStyle name="Normal 83 2 4 2" xfId="32540" xr:uid="{2627DA18-7973-4572-A343-B0D051EBCC70}"/>
    <cellStyle name="Normal 83 2 5" xfId="17478" xr:uid="{40EF051F-7DF2-4405-A198-BE98F660E054}"/>
    <cellStyle name="Normal 83 2 5 2" xfId="32541" xr:uid="{552C9E17-A8F6-404E-ACB2-605C61C74536}"/>
    <cellStyle name="Normal 83 2 6" xfId="32534" xr:uid="{3CAC1F11-9291-4933-8E7F-AFF45C66112A}"/>
    <cellStyle name="Normal 83 2 7" xfId="35357" xr:uid="{E408700B-7C07-41CF-803C-007968E87A3F}"/>
    <cellStyle name="Normal 83 3" xfId="4815" xr:uid="{C0B40815-FC60-403F-996B-32E9532E51C8}"/>
    <cellStyle name="Normal 83 3 2" xfId="9474" xr:uid="{CCCBE533-340E-40D3-82BB-32433DF83122}"/>
    <cellStyle name="Normal 83 3 2 2" xfId="32543" xr:uid="{2646095E-B8F0-4DE8-86F7-0A8995E773F1}"/>
    <cellStyle name="Normal 83 3 3" xfId="12857" xr:uid="{A3033146-2068-4B2A-B111-B04E1EDD5440}"/>
    <cellStyle name="Normal 83 3 3 2" xfId="32544" xr:uid="{8215B68E-98E1-4324-B8A4-83907E445761}"/>
    <cellStyle name="Normal 83 3 4" xfId="17480" xr:uid="{DF5AF929-562D-4C11-8C12-1736AEECECBD}"/>
    <cellStyle name="Normal 83 3 4 2" xfId="32545" xr:uid="{009C9387-4749-4194-9731-A677E8BB0E5C}"/>
    <cellStyle name="Normal 83 3 5" xfId="32542" xr:uid="{DE8EA119-F07A-4568-9678-12080DA3597B}"/>
    <cellStyle name="Normal 83 3 6" xfId="35358" xr:uid="{83963F28-7B40-4C2B-B2C8-A02EAA335B4A}"/>
    <cellStyle name="Normal 83 4" xfId="9471" xr:uid="{A9978340-2FD0-4D76-BD56-56B6DA7ECDAA}"/>
    <cellStyle name="Normal 83 4 2" xfId="32546" xr:uid="{0FB6DF06-DD04-4ABF-989C-4FCAF6E70600}"/>
    <cellStyle name="Normal 83 5" xfId="12854" xr:uid="{F9BE3E0B-553D-4117-901D-6B91C224C8CF}"/>
    <cellStyle name="Normal 83 5 2" xfId="32547" xr:uid="{493061A5-0398-4BDA-BDE6-DC0B295A1490}"/>
    <cellStyle name="Normal 83 6" xfId="17477" xr:uid="{6E1B902B-F197-47CF-B7E9-DDD6A932EE85}"/>
    <cellStyle name="Normal 83 6 2" xfId="32548" xr:uid="{EF76998B-C1F3-424E-B2B8-714E8F0D2A6E}"/>
    <cellStyle name="Normal 83 7" xfId="32533" xr:uid="{7DA4C9C1-73A8-4536-BD5F-0A91B6E0EF12}"/>
    <cellStyle name="Normal 83 8" xfId="35359" xr:uid="{5021FF49-DD29-481E-B0FA-C2B5CCA7B5F0}"/>
    <cellStyle name="Normal 84" xfId="4816" xr:uid="{3F72C048-40C8-4FC6-A7D1-B75993B51B1E}"/>
    <cellStyle name="Normal 84 2" xfId="4817" xr:uid="{64B8DC18-53C2-439C-8750-AA1023413B2C}"/>
    <cellStyle name="Normal 84 2 2" xfId="4818" xr:uid="{9EF3C897-6434-4177-A125-8725947D97FD}"/>
    <cellStyle name="Normal 84 2 2 2" xfId="9477" xr:uid="{9A249491-D2B4-4990-9194-64AC0AF9BBAD}"/>
    <cellStyle name="Normal 84 2 2 2 2" xfId="32552" xr:uid="{53C62CF3-B9F4-4621-BE91-B0D83552FB70}"/>
    <cellStyle name="Normal 84 2 2 3" xfId="12860" xr:uid="{6778DFAC-3443-41F2-8D33-F8F9ACEE0252}"/>
    <cellStyle name="Normal 84 2 2 3 2" xfId="32553" xr:uid="{F1987631-A96F-4558-BAF5-516EBAD8DA64}"/>
    <cellStyle name="Normal 84 2 2 4" xfId="17483" xr:uid="{793FFA9F-D320-4602-BC36-CEACC99A5414}"/>
    <cellStyle name="Normal 84 2 2 4 2" xfId="32554" xr:uid="{E26F4BDE-27C5-4CE6-ACAE-70CF955BA728}"/>
    <cellStyle name="Normal 84 2 2 5" xfId="32551" xr:uid="{DEE7A81E-A161-4612-9745-38C530903776}"/>
    <cellStyle name="Normal 84 2 2 6" xfId="35360" xr:uid="{31D0FF2B-39F5-4DFA-A8A4-0D5FF4A5E4EC}"/>
    <cellStyle name="Normal 84 2 3" xfId="9476" xr:uid="{AEC3DDE3-F5AD-4001-BAC4-59864F406D64}"/>
    <cellStyle name="Normal 84 2 3 2" xfId="32555" xr:uid="{07D6DA8F-1DD6-49CC-952F-5D4B15216E7D}"/>
    <cellStyle name="Normal 84 2 4" xfId="12859" xr:uid="{313DC721-5F94-438E-812B-8D609AB6983A}"/>
    <cellStyle name="Normal 84 2 4 2" xfId="32556" xr:uid="{6602F551-0867-4B89-98BB-25781EC9446D}"/>
    <cellStyle name="Normal 84 2 5" xfId="17482" xr:uid="{18A204D9-54EC-423E-8F7D-3F4E249420FC}"/>
    <cellStyle name="Normal 84 2 5 2" xfId="32557" xr:uid="{2949DABE-B291-4A2A-8503-DF8E021D4240}"/>
    <cellStyle name="Normal 84 2 6" xfId="32550" xr:uid="{5A315143-A361-420C-8706-CFDD02FBEBE5}"/>
    <cellStyle name="Normal 84 2 7" xfId="35361" xr:uid="{CEB0614B-6B17-4FCD-B09A-E3A6A2A8D7C5}"/>
    <cellStyle name="Normal 84 3" xfId="4819" xr:uid="{F8B4DAAC-68DB-49D7-8122-CB5388D3AE97}"/>
    <cellStyle name="Normal 84 3 2" xfId="9478" xr:uid="{98AD2235-18C8-4726-BA34-0C079B39991A}"/>
    <cellStyle name="Normal 84 3 2 2" xfId="32559" xr:uid="{B7B2BB1E-0DDA-4B9B-A69C-8ED7DC00ED87}"/>
    <cellStyle name="Normal 84 3 3" xfId="12861" xr:uid="{DE3F4846-FD41-467F-8F08-724692A5EEF9}"/>
    <cellStyle name="Normal 84 3 3 2" xfId="32560" xr:uid="{797AF2C9-FACB-4FAD-AA8E-20D1A481EDBA}"/>
    <cellStyle name="Normal 84 3 4" xfId="17484" xr:uid="{F2560647-042F-4D96-9B2F-B5FF78D5FB66}"/>
    <cellStyle name="Normal 84 3 4 2" xfId="32561" xr:uid="{1F5929CD-37B4-4747-A56D-2A6A91A8181A}"/>
    <cellStyle name="Normal 84 3 5" xfId="32558" xr:uid="{350CAC62-21A6-4059-ADB0-9A3E42C07149}"/>
    <cellStyle name="Normal 84 3 6" xfId="35362" xr:uid="{8396BB8A-9ED5-4F00-B05A-5212D4D0224E}"/>
    <cellStyle name="Normal 84 4" xfId="9475" xr:uid="{30E541F1-AA52-4366-9CEB-ED1EBFFA59D5}"/>
    <cellStyle name="Normal 84 4 2" xfId="32562" xr:uid="{7F368F8C-3A9A-486F-A729-570A8F66708B}"/>
    <cellStyle name="Normal 84 5" xfId="12858" xr:uid="{9C77C218-9FE6-41C1-A46E-208C279399EF}"/>
    <cellStyle name="Normal 84 5 2" xfId="32563" xr:uid="{40BC04CD-D15C-44C5-B62C-BB41540AB478}"/>
    <cellStyle name="Normal 84 6" xfId="17481" xr:uid="{9F4C1CFE-AE55-4AFE-9C00-1E72CFC7ED03}"/>
    <cellStyle name="Normal 84 6 2" xfId="32564" xr:uid="{EE1A5C89-1256-4EF8-BEE2-BD1D5E71BF22}"/>
    <cellStyle name="Normal 84 7" xfId="32549" xr:uid="{0D297A09-5BDD-4A53-85A6-942AA714894A}"/>
    <cellStyle name="Normal 84 8" xfId="35363" xr:uid="{DA6A0CE7-4797-451B-978B-784FC47C5E12}"/>
    <cellStyle name="Normal 85" xfId="4820" xr:uid="{078A191C-EFFE-4FC0-88A7-002376F7F018}"/>
    <cellStyle name="Normal 85 2" xfId="4821" xr:uid="{1F77C4E8-68C7-4224-AE4D-730FBDEB9831}"/>
    <cellStyle name="Normal 85 2 2" xfId="4822" xr:uid="{00DCFA84-93BF-4851-AABB-2070A03FD034}"/>
    <cellStyle name="Normal 85 2 2 2" xfId="9481" xr:uid="{B4460BA5-CF20-464A-B484-B2FEDF7F73AA}"/>
    <cellStyle name="Normal 85 2 2 2 2" xfId="32568" xr:uid="{DB11182E-E574-4C5E-BB49-E38348BDB039}"/>
    <cellStyle name="Normal 85 2 2 3" xfId="12864" xr:uid="{F57D7256-DD55-487C-A5D8-A4D383DD357B}"/>
    <cellStyle name="Normal 85 2 2 3 2" xfId="32569" xr:uid="{40E286E9-A1D6-4668-89D0-4E39EE60AA77}"/>
    <cellStyle name="Normal 85 2 2 4" xfId="17487" xr:uid="{E32E769E-AE8D-473F-972A-C3762191C806}"/>
    <cellStyle name="Normal 85 2 2 4 2" xfId="32570" xr:uid="{27FFC15D-4016-4551-A10F-92CD56C19C65}"/>
    <cellStyle name="Normal 85 2 2 5" xfId="32567" xr:uid="{68475DA5-43B6-49C3-9E14-333EE141F057}"/>
    <cellStyle name="Normal 85 2 2 6" xfId="35364" xr:uid="{F19FE821-D42C-4D4D-8E86-7CA45D94C88D}"/>
    <cellStyle name="Normal 85 2 3" xfId="9480" xr:uid="{766FABAE-0BAA-4547-B884-9C8A5B82224B}"/>
    <cellStyle name="Normal 85 2 3 2" xfId="32571" xr:uid="{A6909D6E-90F4-4E56-B215-E2F06C5B555F}"/>
    <cellStyle name="Normal 85 2 4" xfId="12863" xr:uid="{E7C7FB92-6942-4E89-85BA-71EC190828AE}"/>
    <cellStyle name="Normal 85 2 4 2" xfId="32572" xr:uid="{AF86E67C-75D6-41E6-9D0E-C684C54D07B4}"/>
    <cellStyle name="Normal 85 2 5" xfId="17486" xr:uid="{18DE71E9-B5A3-40C4-83D0-FFA578BCC181}"/>
    <cellStyle name="Normal 85 2 5 2" xfId="32573" xr:uid="{A920708A-30CF-429B-A3F9-D04174ACF746}"/>
    <cellStyle name="Normal 85 2 6" xfId="32566" xr:uid="{FCA275C7-1AA6-4837-B6E8-0E1B71FBC1DF}"/>
    <cellStyle name="Normal 85 2 7" xfId="35365" xr:uid="{B64A04C8-0F3F-4A1D-AC18-2D04000CC3DD}"/>
    <cellStyle name="Normal 85 3" xfId="4823" xr:uid="{66FAF5FE-7727-4C7A-BA0B-950865D837EA}"/>
    <cellStyle name="Normal 85 3 2" xfId="9482" xr:uid="{00B175AF-4223-4738-9FB3-B39B1C367B2E}"/>
    <cellStyle name="Normal 85 3 2 2" xfId="32575" xr:uid="{7CED8E11-DBDA-4E39-8FD2-9AD5B5AD1493}"/>
    <cellStyle name="Normal 85 3 3" xfId="12865" xr:uid="{B7AEEC73-A8C8-4BCB-8B69-22DC3D268FFC}"/>
    <cellStyle name="Normal 85 3 3 2" xfId="32576" xr:uid="{2EE61157-909C-48C0-9BCF-DDED52C774D3}"/>
    <cellStyle name="Normal 85 3 4" xfId="17488" xr:uid="{5528CDA6-FD12-482B-AD24-C1A7E03FB177}"/>
    <cellStyle name="Normal 85 3 4 2" xfId="32577" xr:uid="{0D8F491A-7B5A-4322-8BF4-D956F0234D3E}"/>
    <cellStyle name="Normal 85 3 5" xfId="32574" xr:uid="{F480821B-DFDC-4262-8E46-D72390BD8ADF}"/>
    <cellStyle name="Normal 85 3 6" xfId="35366" xr:uid="{2DFBB6FD-0BE3-426C-B3C0-F9A44F0ADB0A}"/>
    <cellStyle name="Normal 85 4" xfId="9479" xr:uid="{C8AFD697-2F95-4A8D-AFAB-B477DD546442}"/>
    <cellStyle name="Normal 85 4 2" xfId="32578" xr:uid="{0E930720-D44A-40C0-B18E-53632088634F}"/>
    <cellStyle name="Normal 85 5" xfId="12862" xr:uid="{E4F08ECD-0DDB-4A10-BB52-8D376C044781}"/>
    <cellStyle name="Normal 85 5 2" xfId="32579" xr:uid="{26BB8DF6-D3EE-4C32-BB74-A8EF041C43CA}"/>
    <cellStyle name="Normal 85 6" xfId="17485" xr:uid="{5F6E12CC-A8E6-427B-81CB-8D725C73D823}"/>
    <cellStyle name="Normal 85 6 2" xfId="32580" xr:uid="{0D7A5235-3EC7-4985-87FD-E49A9CBC003D}"/>
    <cellStyle name="Normal 85 7" xfId="32565" xr:uid="{15EE2F9E-4369-4575-868C-C7F376114147}"/>
    <cellStyle name="Normal 85 8" xfId="35367" xr:uid="{2EC2C1C6-FCD3-479F-B9E2-BBDC64B6246E}"/>
    <cellStyle name="Normal 86" xfId="4824" xr:uid="{31997A8C-259F-4D05-A517-45C8C6AB8A8D}"/>
    <cellStyle name="Normal 86 2" xfId="4825" xr:uid="{F9F7F36D-ECD2-421C-B324-1383E55943B7}"/>
    <cellStyle name="Normal 86 2 2" xfId="4826" xr:uid="{20DEDB19-EED6-4B07-A1AB-FE77EA04643F}"/>
    <cellStyle name="Normal 86 2 2 2" xfId="9485" xr:uid="{79F0E736-3A41-47D0-BDFB-4F94EA377376}"/>
    <cellStyle name="Normal 86 2 2 2 2" xfId="32584" xr:uid="{66620F8E-A081-4450-904E-FAB853327A14}"/>
    <cellStyle name="Normal 86 2 2 3" xfId="12868" xr:uid="{04F124BC-339C-401E-B14F-E671181FC780}"/>
    <cellStyle name="Normal 86 2 2 3 2" xfId="32585" xr:uid="{BF9A19DB-5DE3-4DB0-B224-A7C056EE270E}"/>
    <cellStyle name="Normal 86 2 2 4" xfId="17491" xr:uid="{F9BAB991-950E-49A4-B011-BEBE63C0C06C}"/>
    <cellStyle name="Normal 86 2 2 4 2" xfId="32586" xr:uid="{43B8AC59-C017-4FB6-9568-34FFF63B612F}"/>
    <cellStyle name="Normal 86 2 2 5" xfId="32583" xr:uid="{8F08C690-2128-4FE4-887B-5A8BD5B2FC2E}"/>
    <cellStyle name="Normal 86 2 2 6" xfId="35368" xr:uid="{DA733CE2-156B-4D27-8E78-6D29A28EB728}"/>
    <cellStyle name="Normal 86 2 3" xfId="9484" xr:uid="{B649C7A5-7078-4869-8DFE-4F110476A7E8}"/>
    <cellStyle name="Normal 86 2 3 2" xfId="32587" xr:uid="{70F9F2A4-65E0-4181-A1AC-068F04A7D575}"/>
    <cellStyle name="Normal 86 2 4" xfId="12867" xr:uid="{BF576A19-2F8A-4688-92BF-E2344003E6EF}"/>
    <cellStyle name="Normal 86 2 4 2" xfId="32588" xr:uid="{C01C9805-B76C-45D9-B5A6-052CA8A6E9F7}"/>
    <cellStyle name="Normal 86 2 5" xfId="17490" xr:uid="{4E094B09-DCD9-4806-81E5-D2C437C8B2B2}"/>
    <cellStyle name="Normal 86 2 5 2" xfId="32589" xr:uid="{492506D4-A3F4-46F0-B293-64A3582C21CE}"/>
    <cellStyle name="Normal 86 2 6" xfId="32582" xr:uid="{F1518030-9AEB-4420-AA47-849505012A58}"/>
    <cellStyle name="Normal 86 2 7" xfId="35369" xr:uid="{A6748FDE-1AFB-487E-9886-A077458EC0D5}"/>
    <cellStyle name="Normal 86 3" xfId="4827" xr:uid="{61456911-BAC8-48E4-B493-E179F4BF349A}"/>
    <cellStyle name="Normal 86 3 2" xfId="9486" xr:uid="{2AF41169-6DE5-4CE2-97E4-9C2D6BD86732}"/>
    <cellStyle name="Normal 86 3 2 2" xfId="32591" xr:uid="{D604FCA6-4A46-40B9-BE44-AC852B863533}"/>
    <cellStyle name="Normal 86 3 3" xfId="12869" xr:uid="{FCF8AE69-FA6D-40A0-9C59-F9C12493ED63}"/>
    <cellStyle name="Normal 86 3 3 2" xfId="32592" xr:uid="{20911B55-5FB4-4BA0-846A-C9E5FA47052D}"/>
    <cellStyle name="Normal 86 3 4" xfId="17492" xr:uid="{B9324111-9D50-4AD4-9C6A-8BE0E390602B}"/>
    <cellStyle name="Normal 86 3 4 2" xfId="32593" xr:uid="{F33ABE9E-A3D4-40C5-98DE-7BB7B1756441}"/>
    <cellStyle name="Normal 86 3 5" xfId="32590" xr:uid="{0983DCEF-259B-481A-8F0B-91CADD41F112}"/>
    <cellStyle name="Normal 86 3 6" xfId="35370" xr:uid="{0350350B-CB1F-4746-BD10-883D02E2E29B}"/>
    <cellStyle name="Normal 86 4" xfId="9483" xr:uid="{32D34355-9D25-48B7-AFC9-168BF8A89F18}"/>
    <cellStyle name="Normal 86 4 2" xfId="32594" xr:uid="{7D680604-81AD-49F6-A339-304367E9C600}"/>
    <cellStyle name="Normal 86 5" xfId="12866" xr:uid="{5B69E85E-5F2E-4EB9-98DE-425F12C418A9}"/>
    <cellStyle name="Normal 86 5 2" xfId="32595" xr:uid="{9921EBDA-21B7-471C-B57E-6B9D4469DD01}"/>
    <cellStyle name="Normal 86 6" xfId="17489" xr:uid="{AED0A6D1-A97E-4204-A4CE-589770B5BE51}"/>
    <cellStyle name="Normal 86 6 2" xfId="32596" xr:uid="{E96761CF-34D8-49AD-80AD-5153BC61191A}"/>
    <cellStyle name="Normal 86 7" xfId="32581" xr:uid="{43423E77-F82D-4DAF-93B8-884EA3D8CCD6}"/>
    <cellStyle name="Normal 86 8" xfId="35371" xr:uid="{1077BFD0-B4D6-437D-8FC3-F46B1B85E51C}"/>
    <cellStyle name="Normal 87" xfId="4828" xr:uid="{D6BCFA4C-7B0F-4F32-A478-BA9810BB1915}"/>
    <cellStyle name="Normal 87 2" xfId="4829" xr:uid="{CB9A9584-8B4B-4CB3-85B6-BCFC8803E69B}"/>
    <cellStyle name="Normal 87 2 2" xfId="4830" xr:uid="{54BAEB83-5403-4275-A841-1651B09D28EF}"/>
    <cellStyle name="Normal 87 2 2 2" xfId="9489" xr:uid="{AC1F389C-4005-4669-9CFF-C1980F2C7124}"/>
    <cellStyle name="Normal 87 2 2 2 2" xfId="32600" xr:uid="{F50D0065-46F2-4ABB-8D6F-5F810AB49BEA}"/>
    <cellStyle name="Normal 87 2 2 3" xfId="12872" xr:uid="{BB6CD8D1-F34B-46F6-95EA-0A59CA12962A}"/>
    <cellStyle name="Normal 87 2 2 3 2" xfId="32601" xr:uid="{31D17A03-EFA2-437F-B852-BE069DFDAF27}"/>
    <cellStyle name="Normal 87 2 2 4" xfId="17495" xr:uid="{E0515D52-2F84-4D57-BEF5-79E4EEC8A185}"/>
    <cellStyle name="Normal 87 2 2 4 2" xfId="32602" xr:uid="{27890ACC-9F46-4E17-B80A-D0FE394D4EE8}"/>
    <cellStyle name="Normal 87 2 2 5" xfId="32599" xr:uid="{5EAC0EA0-CF98-4B86-83B5-B76F2BF3ED83}"/>
    <cellStyle name="Normal 87 2 2 6" xfId="35372" xr:uid="{08BF874E-814B-4B8E-8F91-DEEAC71D7591}"/>
    <cellStyle name="Normal 87 2 3" xfId="9488" xr:uid="{FCA9CE54-F93B-4A5F-9466-20D529C0D620}"/>
    <cellStyle name="Normal 87 2 3 2" xfId="32603" xr:uid="{133F95A2-E1BA-47BB-B573-7614C91C5C29}"/>
    <cellStyle name="Normal 87 2 4" xfId="12871" xr:uid="{ABB22345-F402-4861-9F01-42749FAB9DE4}"/>
    <cellStyle name="Normal 87 2 4 2" xfId="32604" xr:uid="{7F22BF06-A527-42AD-9DEB-47DC2B4652A3}"/>
    <cellStyle name="Normal 87 2 5" xfId="17494" xr:uid="{BD96D347-90EB-4FBA-82B1-4B70267DFA09}"/>
    <cellStyle name="Normal 87 2 5 2" xfId="32605" xr:uid="{8758BF51-B333-471B-ABDE-C396E3F3B268}"/>
    <cellStyle name="Normal 87 2 6" xfId="32598" xr:uid="{57CF870F-5C49-45E6-9B21-CD5E90FE6752}"/>
    <cellStyle name="Normal 87 2 7" xfId="35373" xr:uid="{E9DC0605-5501-44E7-8C39-BADD7E63884C}"/>
    <cellStyle name="Normal 87 3" xfId="4831" xr:uid="{BEC06283-C7F8-45C7-8055-C481C8FF7A3A}"/>
    <cellStyle name="Normal 87 3 2" xfId="9490" xr:uid="{BF5CA6C8-E19F-46DC-B320-D55DD22A0F44}"/>
    <cellStyle name="Normal 87 3 2 2" xfId="32607" xr:uid="{661DA36C-B325-41CB-BF1D-4D2B3DDD214E}"/>
    <cellStyle name="Normal 87 3 3" xfId="12873" xr:uid="{C66739F6-F4F4-454D-A00A-1A0C2BDF9E48}"/>
    <cellStyle name="Normal 87 3 3 2" xfId="32608" xr:uid="{E0D69411-7F87-47C8-8CF8-6F739CC4C687}"/>
    <cellStyle name="Normal 87 3 4" xfId="17496" xr:uid="{97DCEB05-F787-4338-90E2-DBC4BE461452}"/>
    <cellStyle name="Normal 87 3 4 2" xfId="32609" xr:uid="{33F9C428-79D8-4DE6-9EB6-F54E4C69DDEF}"/>
    <cellStyle name="Normal 87 3 5" xfId="32606" xr:uid="{52ECA86E-19AB-4832-8D90-8A545FEAFE2F}"/>
    <cellStyle name="Normal 87 3 6" xfId="35374" xr:uid="{DB5BC622-94A1-4380-A2BF-0113028FA3B3}"/>
    <cellStyle name="Normal 87 4" xfId="9487" xr:uid="{B392C42B-2E6D-4649-9378-06D622914124}"/>
    <cellStyle name="Normal 87 4 2" xfId="32610" xr:uid="{616653F7-92E0-4DA8-A1B6-671A52DFE63B}"/>
    <cellStyle name="Normal 87 5" xfId="12870" xr:uid="{6ADC540B-A808-4BAE-A808-E208C55F60BA}"/>
    <cellStyle name="Normal 87 5 2" xfId="32611" xr:uid="{E8B820DA-EA68-4733-B07C-2E56B00E2489}"/>
    <cellStyle name="Normal 87 6" xfId="17493" xr:uid="{F2121673-255F-410B-A89A-D0ECF1E57326}"/>
    <cellStyle name="Normal 87 6 2" xfId="32612" xr:uid="{BAA7A116-8EEF-4017-B8ED-726381967890}"/>
    <cellStyle name="Normal 87 7" xfId="32597" xr:uid="{440CC39D-29BB-4D29-9154-75309B52A30E}"/>
    <cellStyle name="Normal 87 8" xfId="35375" xr:uid="{4A8950F6-D2EA-4EFF-A893-AB004FE746FA}"/>
    <cellStyle name="Normal 88" xfId="4832" xr:uid="{28BEAC0F-40E7-4E5D-A064-31C252C41B92}"/>
    <cellStyle name="Normal 88 2" xfId="4833" xr:uid="{F71F752F-807C-47CA-8A54-8B7737C6F51E}"/>
    <cellStyle name="Normal 88 2 2" xfId="4834" xr:uid="{3574F18F-7B2F-433C-9ABF-8B662EEAD942}"/>
    <cellStyle name="Normal 88 2 2 2" xfId="9493" xr:uid="{46D67C63-24CB-4198-9036-16CC6A2B28F4}"/>
    <cellStyle name="Normal 88 2 2 2 2" xfId="32616" xr:uid="{BE7FD500-C750-4703-986E-0B39BC2D8EEF}"/>
    <cellStyle name="Normal 88 2 2 3" xfId="12876" xr:uid="{55DE71D0-DFB2-42C9-A864-0C00630A7FB5}"/>
    <cellStyle name="Normal 88 2 2 3 2" xfId="32617" xr:uid="{BD02051E-4564-4220-B06D-7856F8E2F18A}"/>
    <cellStyle name="Normal 88 2 2 4" xfId="17499" xr:uid="{79C19A07-6459-43E4-A3DD-CE517EA527CF}"/>
    <cellStyle name="Normal 88 2 2 4 2" xfId="32618" xr:uid="{EFE8F3AE-4106-4EAA-A393-68D65A338322}"/>
    <cellStyle name="Normal 88 2 2 5" xfId="32615" xr:uid="{F970A457-A09C-4AD3-AD8E-05CFD9D37A9A}"/>
    <cellStyle name="Normal 88 2 2 6" xfId="35376" xr:uid="{1972DA98-239B-4C58-9EAD-C8443824977F}"/>
    <cellStyle name="Normal 88 2 3" xfId="9492" xr:uid="{F720C706-FDFA-4030-82A2-F20692835618}"/>
    <cellStyle name="Normal 88 2 3 2" xfId="32619" xr:uid="{1DE898A9-0567-4A34-9751-0329D27E8FF9}"/>
    <cellStyle name="Normal 88 2 4" xfId="12875" xr:uid="{AF365D1D-B3F3-49BF-841A-E29271013D8A}"/>
    <cellStyle name="Normal 88 2 4 2" xfId="32620" xr:uid="{46D4C6A6-F3C5-4E95-BF9C-D95969CF2DBD}"/>
    <cellStyle name="Normal 88 2 5" xfId="17498" xr:uid="{67DE05AC-CABC-4530-8230-05E7FF6D800F}"/>
    <cellStyle name="Normal 88 2 5 2" xfId="32621" xr:uid="{CCC129E6-C236-4DEF-A13C-4338E9C2A39F}"/>
    <cellStyle name="Normal 88 2 6" xfId="32614" xr:uid="{BBF3465B-F937-40D7-AD9B-65E6CF9A5B9C}"/>
    <cellStyle name="Normal 88 2 7" xfId="35377" xr:uid="{DBA4D911-ABCA-4B57-B3AE-20D574D89CAE}"/>
    <cellStyle name="Normal 88 3" xfId="4835" xr:uid="{656B13F7-745E-4355-BFEA-7B5DC70E9905}"/>
    <cellStyle name="Normal 88 3 2" xfId="9494" xr:uid="{91F4E2FF-9DEF-434D-9AE7-71A406239ACD}"/>
    <cellStyle name="Normal 88 3 2 2" xfId="32623" xr:uid="{EFF3D1E9-FB3A-4183-8AC8-DB1270C54428}"/>
    <cellStyle name="Normal 88 3 3" xfId="12877" xr:uid="{47FABD4F-9943-4221-82BC-1EE64C164EF9}"/>
    <cellStyle name="Normal 88 3 3 2" xfId="32624" xr:uid="{49CB1474-BC88-4E7B-95C9-D66D186530E3}"/>
    <cellStyle name="Normal 88 3 4" xfId="17500" xr:uid="{88B5E217-E8B4-45AA-8F06-2676CAD26638}"/>
    <cellStyle name="Normal 88 3 4 2" xfId="32625" xr:uid="{47358951-1C57-4E27-B6F0-5E34B2053BC9}"/>
    <cellStyle name="Normal 88 3 5" xfId="32622" xr:uid="{3011FF1C-22D1-4933-8F4C-464719B84D93}"/>
    <cellStyle name="Normal 88 3 6" xfId="35378" xr:uid="{2DA3FF92-7F95-489E-9488-AA2A52579353}"/>
    <cellStyle name="Normal 88 4" xfId="9491" xr:uid="{C30FEDE6-D56E-42C2-9879-48C1A6AF36AA}"/>
    <cellStyle name="Normal 88 4 2" xfId="32626" xr:uid="{DA41EA41-8E8C-4EED-8D13-92021870C2CB}"/>
    <cellStyle name="Normal 88 5" xfId="12874" xr:uid="{0594E7B0-CF59-4A1E-A6E9-1EA8FD5629CC}"/>
    <cellStyle name="Normal 88 5 2" xfId="32627" xr:uid="{9649BAB6-1355-42BC-A416-AAD185CC85C3}"/>
    <cellStyle name="Normal 88 6" xfId="17497" xr:uid="{634822AC-1E0E-44E2-B192-48DED41029FE}"/>
    <cellStyle name="Normal 88 6 2" xfId="32628" xr:uid="{0D47F4B4-499A-49BB-907C-0DD474D564DA}"/>
    <cellStyle name="Normal 88 7" xfId="32613" xr:uid="{FCCE8469-A190-49AD-84EA-9E8049AA59F1}"/>
    <cellStyle name="Normal 88 8" xfId="35379" xr:uid="{F9363079-A17F-464D-A71E-2B53F6358EAC}"/>
    <cellStyle name="Normal 89" xfId="4836" xr:uid="{818D44B0-A696-4166-B8CA-8B3BA09ABAFA}"/>
    <cellStyle name="Normal 89 2" xfId="4837" xr:uid="{08E84CF2-07C0-4CBB-B86C-E1B2D3F564C2}"/>
    <cellStyle name="Normal 89 2 2" xfId="4838" xr:uid="{C3586A84-6B8A-4786-AFF6-691242F92C0A}"/>
    <cellStyle name="Normal 89 2 2 2" xfId="9497" xr:uid="{4C58CC02-0FD7-4732-A7B4-8EC9288F23EA}"/>
    <cellStyle name="Normal 89 2 2 2 2" xfId="32632" xr:uid="{8CC3E386-C064-49E0-8CE7-1799019834E4}"/>
    <cellStyle name="Normal 89 2 2 3" xfId="12880" xr:uid="{05FAF6BD-7823-4DC5-88CE-7B169F47AD2A}"/>
    <cellStyle name="Normal 89 2 2 3 2" xfId="32633" xr:uid="{EDB05E48-AD48-4384-9B87-040F9D311275}"/>
    <cellStyle name="Normal 89 2 2 4" xfId="17503" xr:uid="{FEB414DB-95A8-4C9A-BF23-467B721946A3}"/>
    <cellStyle name="Normal 89 2 2 4 2" xfId="32634" xr:uid="{9E5AE272-9760-4042-A7FE-2BFF4C4B8893}"/>
    <cellStyle name="Normal 89 2 2 5" xfId="32631" xr:uid="{170CFDF6-7988-4D38-873D-A5B622AD5408}"/>
    <cellStyle name="Normal 89 2 2 6" xfId="35380" xr:uid="{2A4EFAD3-D0FE-4309-BB7A-30DA454AF11F}"/>
    <cellStyle name="Normal 89 2 3" xfId="9496" xr:uid="{E205C526-782F-428C-923E-F8C471F683E2}"/>
    <cellStyle name="Normal 89 2 3 2" xfId="32635" xr:uid="{56E7CC05-D589-46A1-B77F-AE51C3C96FBA}"/>
    <cellStyle name="Normal 89 2 4" xfId="12879" xr:uid="{C2F1FCFB-3149-4B78-95E4-9E15F3D1BD81}"/>
    <cellStyle name="Normal 89 2 4 2" xfId="32636" xr:uid="{D5442074-7280-433F-8F33-77C6D3FC5CF6}"/>
    <cellStyle name="Normal 89 2 5" xfId="17502" xr:uid="{1CEC2F6B-9271-4709-B9DF-E55F6BDD772C}"/>
    <cellStyle name="Normal 89 2 5 2" xfId="32637" xr:uid="{CC66A7B8-6B76-4BE1-B066-14E94F39986F}"/>
    <cellStyle name="Normal 89 2 6" xfId="32630" xr:uid="{5DFB3707-A618-4C19-86BC-A757D172A7D8}"/>
    <cellStyle name="Normal 89 2 7" xfId="35381" xr:uid="{4C4DCEA1-7B5E-41A1-895B-88DAF1DD8F34}"/>
    <cellStyle name="Normal 89 3" xfId="4839" xr:uid="{1779B71D-CCFB-4E43-9374-59F5265B06F9}"/>
    <cellStyle name="Normal 89 3 2" xfId="9498" xr:uid="{E197932A-C54A-4018-911D-9FB730C4736C}"/>
    <cellStyle name="Normal 89 3 2 2" xfId="32639" xr:uid="{D7A080C6-A92F-40D7-8095-B20F38015B99}"/>
    <cellStyle name="Normal 89 3 3" xfId="12881" xr:uid="{888894FB-23A9-4AF9-AF2F-90B6C8A2F185}"/>
    <cellStyle name="Normal 89 3 3 2" xfId="32640" xr:uid="{86A06B86-7A29-4FD4-A7C0-36A0EB8D262F}"/>
    <cellStyle name="Normal 89 3 4" xfId="17504" xr:uid="{F55B381F-E318-4DF5-A02E-8B9EA4789D0E}"/>
    <cellStyle name="Normal 89 3 4 2" xfId="32641" xr:uid="{7810FB45-5DAC-426C-87CE-C9569748B830}"/>
    <cellStyle name="Normal 89 3 5" xfId="32638" xr:uid="{AFCB9B20-134F-4D76-807A-207424A410C9}"/>
    <cellStyle name="Normal 89 3 6" xfId="35382" xr:uid="{66CC30A4-FFDF-4777-AD9F-A6AF365C00EC}"/>
    <cellStyle name="Normal 89 4" xfId="9495" xr:uid="{FED35B9F-AFAF-430A-957E-1BD3EC3F96FB}"/>
    <cellStyle name="Normal 89 4 2" xfId="32642" xr:uid="{B7FCCFA5-3E08-49A4-87B5-32D502010BAB}"/>
    <cellStyle name="Normal 89 5" xfId="12878" xr:uid="{DCC769CE-1F01-4938-A1BE-37EF70C1A5FE}"/>
    <cellStyle name="Normal 89 5 2" xfId="32643" xr:uid="{86562990-A83D-4156-B734-64F00D8BC342}"/>
    <cellStyle name="Normal 89 6" xfId="17501" xr:uid="{C7E404F8-6F05-439A-83A6-9F9161A50024}"/>
    <cellStyle name="Normal 89 6 2" xfId="32644" xr:uid="{83DD138A-1600-4634-9314-A935AB9394BD}"/>
    <cellStyle name="Normal 89 7" xfId="32629" xr:uid="{A3420C04-3A89-486D-A385-BA73C9FB5DD0}"/>
    <cellStyle name="Normal 89 8" xfId="35383" xr:uid="{505F87B1-1338-4079-83C2-CA2D4F8BE025}"/>
    <cellStyle name="Normal 9" xfId="91" xr:uid="{0460CC83-AE6A-4821-A999-F1CB20B4F942}"/>
    <cellStyle name="Normal 9 2" xfId="4841" xr:uid="{0CF1E751-56C4-40AA-A56F-96B906D3F7AE}"/>
    <cellStyle name="Normal 9 2 10" xfId="35384" xr:uid="{73785256-C941-4738-ADF3-FB3C66F8509F}"/>
    <cellStyle name="Normal 9 2 2" xfId="4842" xr:uid="{4BE9EBB0-8748-48D4-A8B3-9504C7857E6B}"/>
    <cellStyle name="Normal 9 2 2 2" xfId="9500" xr:uid="{CDC2277A-04B3-4C32-BADE-4F645CEDD423}"/>
    <cellStyle name="Normal 9 2 2 3" xfId="12884" xr:uid="{44D712B2-E1F8-4358-959D-C8AABB9E1645}"/>
    <cellStyle name="Normal 9 2 2 3 2" xfId="32647" xr:uid="{E7082BBB-795A-49FC-AB1D-67A52869F2F8}"/>
    <cellStyle name="Normal 9 2 2 4" xfId="32646" xr:uid="{6A89DEB1-8605-45EE-9644-6644E7005ED6}"/>
    <cellStyle name="Normal 9 2 2 5" xfId="35385" xr:uid="{F1D3F816-9747-409C-9C0B-604F83ACB85A}"/>
    <cellStyle name="Normal 9 2 3" xfId="4843" xr:uid="{E062F947-F2D8-426F-8762-D520CF83A80D}"/>
    <cellStyle name="Normal 9 2 3 2" xfId="4844" xr:uid="{0883BD36-6E8B-47CB-98B3-057EC1B42A7C}"/>
    <cellStyle name="Normal 9 2 3 2 2" xfId="4845" xr:uid="{DD18E859-6BFF-4E64-80B9-13F0C0F661D2}"/>
    <cellStyle name="Normal 9 2 3 2 2 2" xfId="9503" xr:uid="{0175D8AB-B4ED-488B-BBC7-4A553348FB7F}"/>
    <cellStyle name="Normal 9 2 3 2 2 2 2" xfId="32651" xr:uid="{CA83C219-F1B8-4AA5-81DF-B7F10D857ACC}"/>
    <cellStyle name="Normal 9 2 3 2 2 3" xfId="12887" xr:uid="{2742F4EA-46CC-4E6D-B39D-3FE13F355631}"/>
    <cellStyle name="Normal 9 2 3 2 2 3 2" xfId="32652" xr:uid="{E53839D4-005B-427A-934F-AF4BCD72031C}"/>
    <cellStyle name="Normal 9 2 3 2 2 4" xfId="17508" xr:uid="{3DC3A04A-7D36-4DA8-A7A5-D96F8928BFCC}"/>
    <cellStyle name="Normal 9 2 3 2 2 4 2" xfId="32653" xr:uid="{F0E6A11F-946D-455C-A522-264B1133E2D2}"/>
    <cellStyle name="Normal 9 2 3 2 2 5" xfId="32650" xr:uid="{C7ADFF38-27C4-4603-B847-F62767836239}"/>
    <cellStyle name="Normal 9 2 3 2 2 6" xfId="35386" xr:uid="{9EB751FB-2A78-41D2-9B4D-73DC7D89CF90}"/>
    <cellStyle name="Normal 9 2 3 2 3" xfId="9502" xr:uid="{E788AE8F-CADE-4A56-8215-3B5D028F291A}"/>
    <cellStyle name="Normal 9 2 3 2 3 2" xfId="32654" xr:uid="{4BC51A7C-6A7D-442C-A162-AB555CD3A549}"/>
    <cellStyle name="Normal 9 2 3 2 4" xfId="12886" xr:uid="{F2E3FA90-97FC-4E60-9867-4E0FA58DCFC3}"/>
    <cellStyle name="Normal 9 2 3 2 4 2" xfId="32655" xr:uid="{78004A7A-8023-4114-84AA-3CBA4329B456}"/>
    <cellStyle name="Normal 9 2 3 2 5" xfId="17507" xr:uid="{76845DF7-0692-419E-924E-B6948A83B3BB}"/>
    <cellStyle name="Normal 9 2 3 2 5 2" xfId="32656" xr:uid="{2269FE17-9CAF-4A61-8D96-E6BAF5240F00}"/>
    <cellStyle name="Normal 9 2 3 2 6" xfId="32649" xr:uid="{1D20E069-072C-47E8-A04C-40F3EB975831}"/>
    <cellStyle name="Normal 9 2 3 2 7" xfId="35387" xr:uid="{DFBBDD85-5A65-401C-A89A-72352F47926F}"/>
    <cellStyle name="Normal 9 2 3 3" xfId="4846" xr:uid="{E6CD1F97-FE7A-45B6-A1ED-EF6598332586}"/>
    <cellStyle name="Normal 9 2 3 3 2" xfId="9504" xr:uid="{436E497C-A9FE-419D-B36D-0C40204C1416}"/>
    <cellStyle name="Normal 9 2 3 3 2 2" xfId="32658" xr:uid="{3544C00D-B080-42C0-B76F-BB7A790EF9F7}"/>
    <cellStyle name="Normal 9 2 3 3 3" xfId="12888" xr:uid="{82DFC674-555D-4F22-A753-4BC3D135F414}"/>
    <cellStyle name="Normal 9 2 3 3 3 2" xfId="32659" xr:uid="{CFC8A418-4581-4942-A3C2-23AA01AFD43B}"/>
    <cellStyle name="Normal 9 2 3 3 4" xfId="17509" xr:uid="{26A19DC6-DAD5-4C94-A0FD-31F8708C4C76}"/>
    <cellStyle name="Normal 9 2 3 3 4 2" xfId="32660" xr:uid="{A2777AF4-B487-44F0-9CC7-E0BDF5C37A10}"/>
    <cellStyle name="Normal 9 2 3 3 5" xfId="32657" xr:uid="{2E1201F7-7660-44CB-83BC-A6168442CB1B}"/>
    <cellStyle name="Normal 9 2 3 3 6" xfId="35388" xr:uid="{38B59776-259B-4C4B-932D-150976017AA1}"/>
    <cellStyle name="Normal 9 2 3 4" xfId="9501" xr:uid="{489B68BD-4982-44A7-86BB-875383EC6E2E}"/>
    <cellStyle name="Normal 9 2 3 4 2" xfId="32661" xr:uid="{D1F835A0-94DD-4AAC-BA86-492BB5897F95}"/>
    <cellStyle name="Normal 9 2 3 5" xfId="12885" xr:uid="{3778043D-49D1-4F64-AB2E-31A32B84D070}"/>
    <cellStyle name="Normal 9 2 3 5 2" xfId="32662" xr:uid="{086D4718-8301-40AA-8305-39BBF029EA77}"/>
    <cellStyle name="Normal 9 2 3 6" xfId="17506" xr:uid="{D2A4B002-5D6A-46F0-99B8-D25F017E6CDF}"/>
    <cellStyle name="Normal 9 2 3 6 2" xfId="32663" xr:uid="{D40B7E47-1220-4C21-A9A6-D9A6C30C6A4C}"/>
    <cellStyle name="Normal 9 2 3 7" xfId="32648" xr:uid="{74373A46-1D57-4698-83C7-C97BAD694628}"/>
    <cellStyle name="Normal 9 2 3 8" xfId="35389" xr:uid="{C1087C54-A940-43C0-AE86-A3463EDDC0CE}"/>
    <cellStyle name="Normal 9 2 4" xfId="4847" xr:uid="{FC73CF63-55CF-4DD8-AA3A-7E423AAFAA8A}"/>
    <cellStyle name="Normal 9 2 4 2" xfId="4848" xr:uid="{12A8E05A-F10F-4420-8393-7634C107C15F}"/>
    <cellStyle name="Normal 9 2 4 2 2" xfId="9506" xr:uid="{CB566608-95F1-4D8B-B3C5-3EC164EB42C2}"/>
    <cellStyle name="Normal 9 2 4 2 2 2" xfId="32666" xr:uid="{2B461FDE-16D2-440B-8F6B-2123861FB427}"/>
    <cellStyle name="Normal 9 2 4 2 3" xfId="12890" xr:uid="{4BB3335A-BA10-4FC9-AAC2-5E6B71DBC7B2}"/>
    <cellStyle name="Normal 9 2 4 2 3 2" xfId="32667" xr:uid="{A1184143-5C8D-4C1A-A9A6-D273B5B5F198}"/>
    <cellStyle name="Normal 9 2 4 2 4" xfId="17511" xr:uid="{AA066131-0B15-478D-B5C6-121A88E41271}"/>
    <cellStyle name="Normal 9 2 4 2 4 2" xfId="32668" xr:uid="{5450F858-EF60-4F30-BBBB-59B91FAC024A}"/>
    <cellStyle name="Normal 9 2 4 2 5" xfId="32665" xr:uid="{3424BDCB-B343-46E2-A795-A486B7F54081}"/>
    <cellStyle name="Normal 9 2 4 2 6" xfId="35390" xr:uid="{23911446-F3CA-4390-B1BA-5943667BCD36}"/>
    <cellStyle name="Normal 9 2 4 3" xfId="9505" xr:uid="{0FED1486-5DDF-458B-AC80-7E22D593B6AB}"/>
    <cellStyle name="Normal 9 2 4 3 2" xfId="32669" xr:uid="{BA8FFFF2-0CBB-46F3-8B96-8CA669AF4673}"/>
    <cellStyle name="Normal 9 2 4 4" xfId="12889" xr:uid="{ABCFE703-B803-41CD-8FCD-A4F773ABD778}"/>
    <cellStyle name="Normal 9 2 4 4 2" xfId="32670" xr:uid="{03C32A9B-976C-4678-9EFF-FC7005601F09}"/>
    <cellStyle name="Normal 9 2 4 5" xfId="17510" xr:uid="{508C3A48-094B-4D79-A4C6-9D343FB889D9}"/>
    <cellStyle name="Normal 9 2 4 5 2" xfId="32671" xr:uid="{25B8346C-7969-4896-88C3-3064A1A5E22F}"/>
    <cellStyle name="Normal 9 2 4 6" xfId="32664" xr:uid="{092EF6BC-73D6-4C9C-9099-C4662375CC61}"/>
    <cellStyle name="Normal 9 2 4 7" xfId="35391" xr:uid="{A34ECD7D-3449-4DAA-A55F-F11075A62CF5}"/>
    <cellStyle name="Normal 9 2 5" xfId="4849" xr:uid="{9E8A5B2D-27DE-4F54-9D5D-C0AC67357660}"/>
    <cellStyle name="Normal 9 2 5 2" xfId="9507" xr:uid="{796EEBFB-8AB6-4C9E-BED7-7B28173758A6}"/>
    <cellStyle name="Normal 9 2 5 2 2" xfId="32673" xr:uid="{C7CF61E8-9E28-4F2D-B720-DC6B3515EADC}"/>
    <cellStyle name="Normal 9 2 5 3" xfId="12891" xr:uid="{CA4EADAA-9B09-41A8-AE77-47233A757D99}"/>
    <cellStyle name="Normal 9 2 5 3 2" xfId="32674" xr:uid="{BABAE12F-7A7F-4B96-8995-C3ACB6B2AECB}"/>
    <cellStyle name="Normal 9 2 5 4" xfId="17512" xr:uid="{38DCE2E5-4D7E-4CE2-B675-E55F58056E5D}"/>
    <cellStyle name="Normal 9 2 5 4 2" xfId="32675" xr:uid="{2289D347-AE1B-4860-BFA2-41F2455ACAEA}"/>
    <cellStyle name="Normal 9 2 5 5" xfId="32672" xr:uid="{79C3D736-55F2-4F84-A3E5-241E8E142ADF}"/>
    <cellStyle name="Normal 9 2 5 6" xfId="35392" xr:uid="{2D3ECD16-738C-4BEA-B0E5-79051E12EB0C}"/>
    <cellStyle name="Normal 9 2 6" xfId="9499" xr:uid="{194F1CA0-37B4-4268-8686-E84A77192AA1}"/>
    <cellStyle name="Normal 9 2 6 2" xfId="32676" xr:uid="{ED63AC97-3A11-432F-ACDD-26A4ECD59B76}"/>
    <cellStyle name="Normal 9 2 7" xfId="12883" xr:uid="{B5D9A5F5-30A4-445E-882D-9DF9B82A1E0E}"/>
    <cellStyle name="Normal 9 2 7 2" xfId="32677" xr:uid="{BE36A07B-F3D0-4BAC-97BE-5C9B3CED3AD6}"/>
    <cellStyle name="Normal 9 2 8" xfId="17505" xr:uid="{B9E89AAC-2AFE-4699-A689-B2A85CF1418A}"/>
    <cellStyle name="Normal 9 2 8 2" xfId="32678" xr:uid="{67514EEA-795C-4252-B301-D66DF3795B48}"/>
    <cellStyle name="Normal 9 2 9" xfId="32645" xr:uid="{CB85BB3C-D6D3-4E3E-A8AB-CD2671377F84}"/>
    <cellStyle name="Normal 9 3" xfId="4850" xr:uid="{31BB0A39-3A38-448E-86D8-F31A03D09845}"/>
    <cellStyle name="Normal 9 3 2" xfId="4851" xr:uid="{45203118-067E-400A-ACCE-757F3BEE0F73}"/>
    <cellStyle name="Normal 9 3 2 2" xfId="4852" xr:uid="{F6903352-6D5E-42B9-8E5E-DA44D58CFCEB}"/>
    <cellStyle name="Normal 9 3 2 2 2" xfId="9510" xr:uid="{24833E54-A8EC-4818-95A7-566B633091C7}"/>
    <cellStyle name="Normal 9 3 2 2 2 2" xfId="32682" xr:uid="{482FEE78-4D68-4428-908E-96BF26ACB430}"/>
    <cellStyle name="Normal 9 3 2 2 3" xfId="12894" xr:uid="{2477497E-DD58-4D2A-9531-DCFC4996940A}"/>
    <cellStyle name="Normal 9 3 2 2 3 2" xfId="32683" xr:uid="{D1CDF0E1-85D8-47CF-ACAD-341039E594FF}"/>
    <cellStyle name="Normal 9 3 2 2 4" xfId="17515" xr:uid="{14011070-01E4-46E2-B681-081FA042CAD3}"/>
    <cellStyle name="Normal 9 3 2 2 4 2" xfId="32684" xr:uid="{BE5F6885-67AC-413D-A188-A0B9CFB14A8F}"/>
    <cellStyle name="Normal 9 3 2 2 5" xfId="32681" xr:uid="{152A2CFB-9ED0-4A16-93F2-C15B6F3FA2FC}"/>
    <cellStyle name="Normal 9 3 2 2 6" xfId="35393" xr:uid="{4938FFCA-9B2F-45E9-BBA3-175E6DA7019B}"/>
    <cellStyle name="Normal 9 3 2 3" xfId="9509" xr:uid="{A6315D3B-5F37-4986-BA36-5CB9D7765E16}"/>
    <cellStyle name="Normal 9 3 2 3 2" xfId="32685" xr:uid="{C7B557F9-18D1-4885-800E-9DA418041C2E}"/>
    <cellStyle name="Normal 9 3 2 4" xfId="12893" xr:uid="{5DE69133-FCE8-4663-950D-07DC0E6DA87B}"/>
    <cellStyle name="Normal 9 3 2 4 2" xfId="32686" xr:uid="{80CC30E4-5E1E-4FCE-A186-C69CD6F47D30}"/>
    <cellStyle name="Normal 9 3 2 5" xfId="17514" xr:uid="{DD2A38B0-B57B-4B88-BE34-8B102F48BA15}"/>
    <cellStyle name="Normal 9 3 2 5 2" xfId="32687" xr:uid="{CA8A3A30-D9A9-4282-82CC-FB3590176625}"/>
    <cellStyle name="Normal 9 3 2 6" xfId="32680" xr:uid="{4B76908E-99CD-4307-A42B-123CA136437C}"/>
    <cellStyle name="Normal 9 3 2 7" xfId="35394" xr:uid="{4CC724B5-C4CA-41FE-9660-DEB9A7639D0C}"/>
    <cellStyle name="Normal 9 3 3" xfId="4853" xr:uid="{B658BA72-883F-4312-A445-9A3B5BED83EB}"/>
    <cellStyle name="Normal 9 3 3 2" xfId="9511" xr:uid="{A7BDB912-7EEB-4358-BC77-605DFBFE8436}"/>
    <cellStyle name="Normal 9 3 3 2 2" xfId="32689" xr:uid="{5E5AF162-E8B4-40C2-A963-2382DA005617}"/>
    <cellStyle name="Normal 9 3 3 3" xfId="12895" xr:uid="{C8DDCBDA-522C-4E9D-8076-A21D0319B8EF}"/>
    <cellStyle name="Normal 9 3 3 3 2" xfId="32690" xr:uid="{404D1F23-022D-4648-B5BA-307B3F9A0B50}"/>
    <cellStyle name="Normal 9 3 3 4" xfId="17516" xr:uid="{85FDED1D-58FA-4637-AA81-277910823ADE}"/>
    <cellStyle name="Normal 9 3 3 4 2" xfId="32691" xr:uid="{31263DF1-E351-481E-A69E-BAC396D7E374}"/>
    <cellStyle name="Normal 9 3 3 5" xfId="32688" xr:uid="{79D636E1-3FFE-43A2-B1D2-85F1306E41AA}"/>
    <cellStyle name="Normal 9 3 3 6" xfId="35395" xr:uid="{12678CDA-A6BC-48BF-A7A0-28B1F1EC4B9F}"/>
    <cellStyle name="Normal 9 3 4" xfId="9508" xr:uid="{4DF866CB-27D4-44A0-BFC8-674DC0FFADD6}"/>
    <cellStyle name="Normal 9 3 4 2" xfId="32692" xr:uid="{D47D8B62-BABC-4507-8516-1AD0461584CB}"/>
    <cellStyle name="Normal 9 3 5" xfId="12892" xr:uid="{C81DFB9D-3CEB-449F-9CAF-BD269D601862}"/>
    <cellStyle name="Normal 9 3 5 2" xfId="32693" xr:uid="{5C728AEA-31B8-4507-896B-1B9E99A7F0AE}"/>
    <cellStyle name="Normal 9 3 6" xfId="17513" xr:uid="{955DB158-1DE4-4392-9857-570DEA8D39FE}"/>
    <cellStyle name="Normal 9 3 6 2" xfId="32694" xr:uid="{D23F908C-AB92-4235-BC72-71DD45F2A25D}"/>
    <cellStyle name="Normal 9 3 7" xfId="32679" xr:uid="{DDFCE9C8-A3AF-479D-873C-358C506E979B}"/>
    <cellStyle name="Normal 9 3 8" xfId="35396" xr:uid="{7D979E78-560C-4775-8AB3-5007C26E839B}"/>
    <cellStyle name="Normal 9 4" xfId="4854" xr:uid="{1837ABAF-7123-4E22-A74B-0585AAA57C87}"/>
    <cellStyle name="Normal 9 4 2" xfId="9512" xr:uid="{1ABC343D-8C2F-494C-893C-CCCCBE19082D}"/>
    <cellStyle name="Normal 9 4 3" xfId="12896" xr:uid="{1E9699AE-C32B-4854-9DEB-2F8B25787067}"/>
    <cellStyle name="Normal 9 4 3 2" xfId="32696" xr:uid="{AFFBD27A-5482-4D2B-8BF2-F5CDC2D2DAB3}"/>
    <cellStyle name="Normal 9 4 4" xfId="32695" xr:uid="{45A3955E-36B0-4659-8E08-9C7D1DCA7E3A}"/>
    <cellStyle name="Normal 9 4 5" xfId="35397" xr:uid="{ABB36CA4-4AEE-40F4-87EA-1B58C411CC3F}"/>
    <cellStyle name="Normal 9 5" xfId="4840" xr:uid="{7F59BCAE-E3E1-4EB7-80FD-8C4806780161}"/>
    <cellStyle name="Normal 9 5 2" xfId="32697" xr:uid="{B0DB7050-3D21-4279-8ED0-B0FEF76A531B}"/>
    <cellStyle name="Normal 9 6" xfId="12882" xr:uid="{F1BD1C91-7E88-4C1C-A4D0-A22ACC7DC9D7}"/>
    <cellStyle name="Normal 9 6 2" xfId="32698" xr:uid="{6BC633DC-3B25-41CC-BD6B-FF4C3AB276C3}"/>
    <cellStyle name="Normal 90" xfId="4855" xr:uid="{CCEC1297-974A-48DE-99D1-938287971CA4}"/>
    <cellStyle name="Normal 90 2" xfId="4856" xr:uid="{8BC96103-4E7E-4F51-81EE-CD919AF4BEAC}"/>
    <cellStyle name="Normal 90 2 2" xfId="4857" xr:uid="{8B644745-9A9E-4442-B170-8FF8C5ADE995}"/>
    <cellStyle name="Normal 90 2 2 2" xfId="9515" xr:uid="{CCC813A5-4B49-4B10-A4D6-64FCA02194BA}"/>
    <cellStyle name="Normal 90 2 2 2 2" xfId="32702" xr:uid="{6FA2C5D1-9277-435D-B680-D24A042A8F77}"/>
    <cellStyle name="Normal 90 2 2 3" xfId="12899" xr:uid="{8D9D6FF8-BEF2-48D3-8D30-39B097955FBA}"/>
    <cellStyle name="Normal 90 2 2 3 2" xfId="32703" xr:uid="{19DF6A0B-E119-486D-8E87-FE522AD0DDEF}"/>
    <cellStyle name="Normal 90 2 2 4" xfId="17519" xr:uid="{3F0A8B2B-F4A7-4D9C-8A35-45C744222333}"/>
    <cellStyle name="Normal 90 2 2 4 2" xfId="32704" xr:uid="{80C71834-41C8-4504-882A-D08AA952C32F}"/>
    <cellStyle name="Normal 90 2 2 5" xfId="32701" xr:uid="{ADFDABC9-8895-49CD-BA58-E3C3F2F4DD09}"/>
    <cellStyle name="Normal 90 2 2 6" xfId="35398" xr:uid="{CB454C1B-1114-4CC5-A56F-9929B340497A}"/>
    <cellStyle name="Normal 90 2 3" xfId="9514" xr:uid="{D2D884DB-EC2D-41B8-B28B-E4DF42F9213F}"/>
    <cellStyle name="Normal 90 2 3 2" xfId="32705" xr:uid="{7E4D02B7-2511-4094-80C7-B52DDCFC3E47}"/>
    <cellStyle name="Normal 90 2 4" xfId="12898" xr:uid="{70544FF7-583E-4254-A339-D560E89DD6BB}"/>
    <cellStyle name="Normal 90 2 4 2" xfId="32706" xr:uid="{9476D378-2303-40D6-A16C-8020EFC094DC}"/>
    <cellStyle name="Normal 90 2 5" xfId="17518" xr:uid="{8A71E922-0D1D-4E4E-802B-2043224A9A34}"/>
    <cellStyle name="Normal 90 2 5 2" xfId="32707" xr:uid="{42975E03-58D1-477F-AD77-716B7E811DCA}"/>
    <cellStyle name="Normal 90 2 6" xfId="32700" xr:uid="{99FED439-4E67-42FE-A778-BCAD4377FA92}"/>
    <cellStyle name="Normal 90 2 7" xfId="35399" xr:uid="{27F44E45-C8B8-4446-BBF3-A57076F34030}"/>
    <cellStyle name="Normal 90 3" xfId="4858" xr:uid="{2EBCB64A-294C-479D-BF54-8AB23DD4D14E}"/>
    <cellStyle name="Normal 90 3 2" xfId="9516" xr:uid="{DD325C92-592F-461E-BB2E-CABC95A716A8}"/>
    <cellStyle name="Normal 90 3 2 2" xfId="32709" xr:uid="{B605F794-9556-46C7-A98F-9C1B149E0982}"/>
    <cellStyle name="Normal 90 3 3" xfId="12900" xr:uid="{8EBF89EB-DB58-4F88-827A-3F0396B4030E}"/>
    <cellStyle name="Normal 90 3 3 2" xfId="32710" xr:uid="{909077B7-43D1-4134-9A54-BC106037D62D}"/>
    <cellStyle name="Normal 90 3 4" xfId="17520" xr:uid="{79F43395-F427-4B06-A957-582353E41C39}"/>
    <cellStyle name="Normal 90 3 4 2" xfId="32711" xr:uid="{1A748EA6-1EA8-4917-B525-C757CA6F1BE8}"/>
    <cellStyle name="Normal 90 3 5" xfId="32708" xr:uid="{5F761B66-DBEB-4E85-A31F-B56615CD4AA0}"/>
    <cellStyle name="Normal 90 3 6" xfId="35400" xr:uid="{08633ACB-6B99-469A-A7BA-F2A504E38472}"/>
    <cellStyle name="Normal 90 4" xfId="9513" xr:uid="{E184CD30-0351-4C5C-B90E-24C4521DA7FC}"/>
    <cellStyle name="Normal 90 4 2" xfId="32712" xr:uid="{1C8724D0-5335-4FF2-97DA-19F39BD839FC}"/>
    <cellStyle name="Normal 90 5" xfId="12897" xr:uid="{733A02D7-33BC-413D-BFB1-AB4C0F90DF60}"/>
    <cellStyle name="Normal 90 5 2" xfId="32713" xr:uid="{0A46C2AF-99B0-470E-A3D4-02332307B38A}"/>
    <cellStyle name="Normal 90 6" xfId="17517" xr:uid="{F82C5FDD-ECF0-4B11-A772-F1B34D43AAD1}"/>
    <cellStyle name="Normal 90 6 2" xfId="32714" xr:uid="{42B59EA2-9B09-48D3-87DA-BCC23EB6D276}"/>
    <cellStyle name="Normal 90 7" xfId="32699" xr:uid="{E6E2FE89-F6E1-4A36-A9C2-752531CF6916}"/>
    <cellStyle name="Normal 90 8" xfId="35401" xr:uid="{D3018AE2-0C81-48BA-8FE8-F3A7FBA4A952}"/>
    <cellStyle name="Normal 91" xfId="4859" xr:uid="{035971F7-EBC6-454B-B5BC-E0BACF9271D7}"/>
    <cellStyle name="Normal 91 2" xfId="4860" xr:uid="{6430CF4A-80C6-4EA6-8B09-893F56E60E1E}"/>
    <cellStyle name="Normal 91 2 2" xfId="4861" xr:uid="{592EDA8E-3FE7-4C57-8B47-7A0FC920752F}"/>
    <cellStyle name="Normal 91 2 2 2" xfId="4862" xr:uid="{EB043CA0-D5EA-4988-AAD0-AE508C2F5C8A}"/>
    <cellStyle name="Normal 91 2 2 2 2" xfId="9520" xr:uid="{7FC99C95-8917-435F-AEA0-0ED312BFC42E}"/>
    <cellStyle name="Normal 91 2 2 2 3" xfId="12904" xr:uid="{C9DA8D9D-D706-4865-9BD1-7DD4BA39EB8A}"/>
    <cellStyle name="Normal 91 2 2 2 3 2" xfId="32719" xr:uid="{189D8317-CFB5-41F3-87B4-056FB8AABDA1}"/>
    <cellStyle name="Normal 91 2 2 2 4" xfId="32718" xr:uid="{DC3E2FA5-AAFC-45AA-B599-6415F79A30B1}"/>
    <cellStyle name="Normal 91 2 2 2 5" xfId="35402" xr:uid="{E324C3A8-4031-4F31-B79E-1DDB18F05428}"/>
    <cellStyle name="Normal 91 2 2 3" xfId="9519" xr:uid="{D7C3A9CE-DF69-41BD-9531-98A4175FFA39}"/>
    <cellStyle name="Normal 91 2 2 4" xfId="12903" xr:uid="{B3E449FD-FDBE-4939-B0D9-EE4403451BE8}"/>
    <cellStyle name="Normal 91 2 2 4 2" xfId="32720" xr:uid="{D177CFA3-797F-4BE8-85D6-2047F1CC94D8}"/>
    <cellStyle name="Normal 91 2 2 5" xfId="32717" xr:uid="{43EE9268-87E7-4304-A8CE-6BAD8A39FEAD}"/>
    <cellStyle name="Normal 91 2 2 6" xfId="35403" xr:uid="{42977FCE-6B6A-4BC0-A992-56D1BFFD6148}"/>
    <cellStyle name="Normal 91 2 3" xfId="4863" xr:uid="{FFD4BE49-D6C9-4891-8FFA-D4542F503CE8}"/>
    <cellStyle name="Normal 91 2 3 2" xfId="4864" xr:uid="{2EDCF3F5-6B4F-49DE-BA3B-2DD4D81BC7FC}"/>
    <cellStyle name="Normal 91 2 3 2 2" xfId="4865" xr:uid="{CFFB4BDC-FEFE-4222-ACF1-DDE18C99EB44}"/>
    <cellStyle name="Normal 91 2 3 2 2 2" xfId="9523" xr:uid="{99E993DB-3054-4626-BD66-EA6AA41D1CEA}"/>
    <cellStyle name="Normal 91 2 3 2 2 3" xfId="12907" xr:uid="{40BB2E60-4331-4647-81D9-5C22E2B981F5}"/>
    <cellStyle name="Normal 91 2 3 2 2 3 2" xfId="32724" xr:uid="{1B48263F-05AF-4090-90CA-A2589CA11B95}"/>
    <cellStyle name="Normal 91 2 3 2 2 4" xfId="32723" xr:uid="{B19DE93E-463C-4DFE-9081-3E9F4E5B8078}"/>
    <cellStyle name="Normal 91 2 3 2 2 5" xfId="35404" xr:uid="{569D98E0-42F1-4B2F-A53F-EF4ECB08CAA5}"/>
    <cellStyle name="Normal 91 2 3 2 3" xfId="9522" xr:uid="{55892CD7-5BE9-4C92-92BB-D605FBBF7F99}"/>
    <cellStyle name="Normal 91 2 3 2 4" xfId="12906" xr:uid="{BFF138D1-BAB6-42BE-BA4A-49A0AD5F0CAD}"/>
    <cellStyle name="Normal 91 2 3 2 4 2" xfId="32725" xr:uid="{B3426E94-FAAA-43D8-93C4-3BA4D7D8B987}"/>
    <cellStyle name="Normal 91 2 3 2 5" xfId="32722" xr:uid="{2AAC83C0-18BC-406D-94DA-76F3ABBD7FE4}"/>
    <cellStyle name="Normal 91 2 3 2 6" xfId="35405" xr:uid="{21A979C5-E322-4A31-ACCA-02E611C8F92B}"/>
    <cellStyle name="Normal 91 2 3 3" xfId="4866" xr:uid="{0E3E2C53-F8AB-4551-9B83-2A761FC240AD}"/>
    <cellStyle name="Normal 91 2 3 3 2" xfId="9524" xr:uid="{5946F8BE-E7B3-4989-9F15-125025BEB0FE}"/>
    <cellStyle name="Normal 91 2 3 3 3" xfId="12908" xr:uid="{45C243A4-9B06-4AA1-9BC5-8637732D02E9}"/>
    <cellStyle name="Normal 91 2 3 3 3 2" xfId="32727" xr:uid="{9C32B140-6B32-414F-9163-918C90E8BA73}"/>
    <cellStyle name="Normal 91 2 3 3 4" xfId="32726" xr:uid="{7E836B58-2D0A-495F-9F7C-F7E2BB742EFD}"/>
    <cellStyle name="Normal 91 2 3 3 5" xfId="35406" xr:uid="{F456E1EF-22CF-441B-A591-B17CB20BBAD2}"/>
    <cellStyle name="Normal 91 2 3 4" xfId="9521" xr:uid="{245EA00E-37CE-48C9-8206-46618CB757D7}"/>
    <cellStyle name="Normal 91 2 3 5" xfId="12905" xr:uid="{954F2358-B538-4A25-BFB8-EF445AB88F96}"/>
    <cellStyle name="Normal 91 2 3 5 2" xfId="32728" xr:uid="{7BCC8001-4E4E-43C7-B971-C24646ED2257}"/>
    <cellStyle name="Normal 91 2 3 6" xfId="32721" xr:uid="{A228A46E-4B45-4C04-93A7-C4964A63A8C8}"/>
    <cellStyle name="Normal 91 2 3 7" xfId="35407" xr:uid="{ACA9D900-F1E1-438F-A258-A5F938CEE076}"/>
    <cellStyle name="Normal 91 2 4" xfId="4867" xr:uid="{532AEE4F-7C1C-4D16-B68C-61513670D6A3}"/>
    <cellStyle name="Normal 91 2 4 2" xfId="4868" xr:uid="{ACB986E1-3532-4A37-BFB4-F0FEC9BBFD9D}"/>
    <cellStyle name="Normal 91 2 4 2 2" xfId="4869" xr:uid="{6EE11720-76C1-4B02-80AD-BCA022E464EF}"/>
    <cellStyle name="Normal 91 2 4 2 2 2" xfId="9527" xr:uid="{1A5BD191-4B80-4E6E-9A8E-542B2139312F}"/>
    <cellStyle name="Normal 91 2 4 2 2 3" xfId="12911" xr:uid="{77008FA7-334A-43AF-BF83-042BCAB7D609}"/>
    <cellStyle name="Normal 91 2 4 2 2 3 2" xfId="32732" xr:uid="{14A914B5-573A-44C0-A27B-B1C61C890C5B}"/>
    <cellStyle name="Normal 91 2 4 2 2 4" xfId="32731" xr:uid="{973D58A9-EB04-40DB-B45F-FE33D1BB968C}"/>
    <cellStyle name="Normal 91 2 4 2 2 5" xfId="35408" xr:uid="{EBE5C5D3-DDDD-40D2-9017-A527C339E0C2}"/>
    <cellStyle name="Normal 91 2 4 2 3" xfId="9526" xr:uid="{A7B6339E-80B1-4BB7-85B3-072B556C95F6}"/>
    <cellStyle name="Normal 91 2 4 2 4" xfId="12910" xr:uid="{8B558308-A512-43FE-A257-3F9CE2492B5C}"/>
    <cellStyle name="Normal 91 2 4 2 4 2" xfId="32733" xr:uid="{F28BAABB-9628-402A-AE3A-8EA82837E533}"/>
    <cellStyle name="Normal 91 2 4 2 5" xfId="32730" xr:uid="{5E3808FC-2C63-4C52-AB77-84DA87C69331}"/>
    <cellStyle name="Normal 91 2 4 2 6" xfId="35409" xr:uid="{1C391FD1-EE5D-44FF-9058-8B188FD887AA}"/>
    <cellStyle name="Normal 91 2 4 3" xfId="4870" xr:uid="{55E45354-20C2-468A-A457-35093B0588E0}"/>
    <cellStyle name="Normal 91 2 4 3 2" xfId="9528" xr:uid="{86EE4324-92A3-4899-8BA8-401C16C1C9A8}"/>
    <cellStyle name="Normal 91 2 4 3 3" xfId="12912" xr:uid="{AE2ECCA2-3703-44DF-80C5-FD95F32658FF}"/>
    <cellStyle name="Normal 91 2 4 3 3 2" xfId="32735" xr:uid="{5F574C9D-7D05-428F-B717-1DA7D65E4943}"/>
    <cellStyle name="Normal 91 2 4 3 4" xfId="32734" xr:uid="{F1009E5E-CF44-48ED-9827-FEF9B0F257EE}"/>
    <cellStyle name="Normal 91 2 4 3 5" xfId="35410" xr:uid="{6FB424F2-326A-41EF-A5BC-BF5196E41A28}"/>
    <cellStyle name="Normal 91 2 4 4" xfId="9525" xr:uid="{32B683DA-32A0-408B-94EE-A05C0C319EAC}"/>
    <cellStyle name="Normal 91 2 4 5" xfId="12909" xr:uid="{E0E5D34F-8347-4DFD-8E0E-1261D0515757}"/>
    <cellStyle name="Normal 91 2 4 5 2" xfId="32736" xr:uid="{7316FA48-08E4-44E1-8798-B2E8AE3675CF}"/>
    <cellStyle name="Normal 91 2 4 6" xfId="32729" xr:uid="{121FEF42-7D2A-4802-8D50-B41ACBAD1384}"/>
    <cellStyle name="Normal 91 2 4 7" xfId="35411" xr:uid="{3E137922-9A1B-4B3F-94DF-4DC82605DA47}"/>
    <cellStyle name="Normal 91 2 5" xfId="4871" xr:uid="{84921623-E3E7-420B-8946-09FAA3196F50}"/>
    <cellStyle name="Normal 91 2 5 2" xfId="9529" xr:uid="{C88EB1B1-6DF9-404C-9C8D-FA824697BDBA}"/>
    <cellStyle name="Normal 91 2 5 3" xfId="12913" xr:uid="{B4EB044F-9FDE-44EC-9D52-2689EF312F8E}"/>
    <cellStyle name="Normal 91 2 5 3 2" xfId="32738" xr:uid="{65A44906-7D64-4CF1-9367-BB9081277745}"/>
    <cellStyle name="Normal 91 2 5 4" xfId="32737" xr:uid="{40D99650-CB9B-400C-8368-164BB7C3B21F}"/>
    <cellStyle name="Normal 91 2 5 5" xfId="35412" xr:uid="{23CDCEEE-7E4E-4AD5-AA0B-7D461E437A74}"/>
    <cellStyle name="Normal 91 2 6" xfId="9518" xr:uid="{8C49D74D-5262-42AF-9D86-441E80EA30DC}"/>
    <cellStyle name="Normal 91 2 7" xfId="12902" xr:uid="{7985A158-314A-46D6-813F-B30B9A1C7B4D}"/>
    <cellStyle name="Normal 91 2 7 2" xfId="32739" xr:uid="{B7D17BB5-C4FF-42B4-ACF9-0DD80E4F6BF0}"/>
    <cellStyle name="Normal 91 2 8" xfId="32716" xr:uid="{641678F4-23A9-4C02-AC77-C9864D14EF7C}"/>
    <cellStyle name="Normal 91 2 9" xfId="35413" xr:uid="{AB532294-0845-42BA-87F9-7B37BF835E2F}"/>
    <cellStyle name="Normal 91 3" xfId="9517" xr:uid="{6DA4CEF6-D316-40D5-A527-C22117F7FC3E}"/>
    <cellStyle name="Normal 91 4" xfId="12901" xr:uid="{8ACB3C5A-5EDD-4E94-8811-26EDBE562D1B}"/>
    <cellStyle name="Normal 91 4 2" xfId="32740" xr:uid="{4D7C3EC7-1015-4D5B-A034-3B9796E24778}"/>
    <cellStyle name="Normal 91 5" xfId="32715" xr:uid="{13FD70C9-81DC-444A-B662-719D1CFDD1BB}"/>
    <cellStyle name="Normal 91 6" xfId="35414" xr:uid="{9EEDA8B4-092D-4A04-9ED1-5995CC20892E}"/>
    <cellStyle name="Normal 92" xfId="4872" xr:uid="{84E87E1D-0CAF-4135-AA07-679A7CE79FB8}"/>
    <cellStyle name="Normal 92 2" xfId="4873" xr:uid="{749BA81E-681E-4236-911A-C95F1AC9C6F2}"/>
    <cellStyle name="Normal 92 2 2" xfId="4874" xr:uid="{CDE6490F-75F2-4F65-B61E-2725236C5810}"/>
    <cellStyle name="Normal 92 2 2 2" xfId="9532" xr:uid="{E4473D31-9685-4A87-B286-A544FC8EA0E5}"/>
    <cellStyle name="Normal 92 2 2 2 2" xfId="32744" xr:uid="{35607C1A-898C-4609-B1D3-CFA29E6048A0}"/>
    <cellStyle name="Normal 92 2 2 3" xfId="12916" xr:uid="{ABD676C6-C185-4BF9-82EC-114E60E0F4C3}"/>
    <cellStyle name="Normal 92 2 2 3 2" xfId="32745" xr:uid="{9A4BF68A-F583-45E1-AD5A-5D998139EB78}"/>
    <cellStyle name="Normal 92 2 2 4" xfId="17523" xr:uid="{9207AA36-13E0-45A5-BD1E-BE052316FBBE}"/>
    <cellStyle name="Normal 92 2 2 4 2" xfId="32746" xr:uid="{B84EF949-4328-4DE9-B9C4-7479DD1854A6}"/>
    <cellStyle name="Normal 92 2 2 5" xfId="32743" xr:uid="{89235F04-46C7-4EBD-BADC-A36A1AB839C0}"/>
    <cellStyle name="Normal 92 2 2 6" xfId="35415" xr:uid="{3384DB57-4B58-4DEB-9B88-BF761424B9D5}"/>
    <cellStyle name="Normal 92 2 3" xfId="9531" xr:uid="{675F3F7E-9F09-4378-80DD-9231BE096413}"/>
    <cellStyle name="Normal 92 2 3 2" xfId="32747" xr:uid="{BEF61D6E-7BFE-473A-B18B-A3EF40C54118}"/>
    <cellStyle name="Normal 92 2 4" xfId="12915" xr:uid="{19E6CFE5-05E0-4967-963E-E5C4AE40A45B}"/>
    <cellStyle name="Normal 92 2 4 2" xfId="32748" xr:uid="{37AEDFBA-6F3E-4924-BF9F-89EDCB495FA4}"/>
    <cellStyle name="Normal 92 2 5" xfId="17522" xr:uid="{76696F13-BE88-4F69-9D61-C9C5E5865C43}"/>
    <cellStyle name="Normal 92 2 5 2" xfId="32749" xr:uid="{D72F9DCC-6CD7-4B4E-8621-B2F4634872AA}"/>
    <cellStyle name="Normal 92 2 6" xfId="32742" xr:uid="{5C3CB858-146E-4F0B-8498-7B5A18D99153}"/>
    <cellStyle name="Normal 92 2 7" xfId="35416" xr:uid="{18949B52-A512-493A-A23D-9702C2DE001E}"/>
    <cellStyle name="Normal 92 3" xfId="4875" xr:uid="{51F59647-8235-4891-A475-5CD302262507}"/>
    <cellStyle name="Normal 92 3 2" xfId="9533" xr:uid="{E46F2D2D-8B4A-4FEA-A719-D19ACFB204E2}"/>
    <cellStyle name="Normal 92 3 2 2" xfId="32751" xr:uid="{CC388834-7CEE-473C-8C7B-687C060949C8}"/>
    <cellStyle name="Normal 92 3 3" xfId="12917" xr:uid="{E14D1D1B-0AC7-49C0-945A-D261219111E7}"/>
    <cellStyle name="Normal 92 3 3 2" xfId="32752" xr:uid="{CBB11337-82AA-4132-B74E-F594C78A6548}"/>
    <cellStyle name="Normal 92 3 4" xfId="17524" xr:uid="{14DF1FEA-F909-4D7F-A82B-755EFF789579}"/>
    <cellStyle name="Normal 92 3 4 2" xfId="32753" xr:uid="{4E4F1EA5-AAE8-4528-95D0-D663AFDBC105}"/>
    <cellStyle name="Normal 92 3 5" xfId="32750" xr:uid="{3732ECBF-0C8F-4C6F-A50B-07378BBBDE3A}"/>
    <cellStyle name="Normal 92 3 6" xfId="35417" xr:uid="{3D3873E0-B670-48BB-B72D-AE3977D9BAB2}"/>
    <cellStyle name="Normal 92 4" xfId="9530" xr:uid="{7724672C-71D0-4B35-8069-4C44ADE45A17}"/>
    <cellStyle name="Normal 92 4 2" xfId="32754" xr:uid="{7167C050-D995-4D48-BEC2-EBBE6DCAD5FA}"/>
    <cellStyle name="Normal 92 5" xfId="12914" xr:uid="{38177F16-7573-4EA9-89B2-82F9051F38F7}"/>
    <cellStyle name="Normal 92 5 2" xfId="32755" xr:uid="{A5FBDA1C-D02B-4835-88CA-1537D19D68C9}"/>
    <cellStyle name="Normal 92 6" xfId="17521" xr:uid="{D7B80B3C-9DD4-4298-845B-C213AD812F7E}"/>
    <cellStyle name="Normal 92 6 2" xfId="32756" xr:uid="{94DB23D5-642F-4767-A0AB-941654362B56}"/>
    <cellStyle name="Normal 92 7" xfId="32741" xr:uid="{BD7E0DEC-D4C9-4F79-96EC-EA7E904DFCEB}"/>
    <cellStyle name="Normal 92 8" xfId="35418" xr:uid="{9638A2B2-B558-4C60-8919-8E961924C26F}"/>
    <cellStyle name="Normal 93" xfId="4876" xr:uid="{EAB74B62-C329-4A37-9683-A3201976ABC1}"/>
    <cellStyle name="Normal 93 2" xfId="4877" xr:uid="{CB3E3811-432E-4EB2-8526-16EC0B2BDB2E}"/>
    <cellStyle name="Normal 93 2 2" xfId="4878" xr:uid="{4E61F2DC-5C70-4C58-9EA9-7F67F0B5C264}"/>
    <cellStyle name="Normal 93 2 2 2" xfId="9536" xr:uid="{DDC292D0-91F1-408D-B40D-D2D532FC82F8}"/>
    <cellStyle name="Normal 93 2 2 2 2" xfId="32760" xr:uid="{8515CFA1-9B07-47C9-98C1-525BA55BA595}"/>
    <cellStyle name="Normal 93 2 2 3" xfId="12920" xr:uid="{D2D6A751-F5BE-4BBA-A3EF-46FB344241E9}"/>
    <cellStyle name="Normal 93 2 2 3 2" xfId="32761" xr:uid="{493E130E-8FDA-4402-BD27-C6724F78D607}"/>
    <cellStyle name="Normal 93 2 2 4" xfId="17527" xr:uid="{4C3C0B44-B801-4DE3-AF23-68BC30FEF707}"/>
    <cellStyle name="Normal 93 2 2 4 2" xfId="32762" xr:uid="{DDDB4818-2658-4B77-B117-9AAE04CCE60A}"/>
    <cellStyle name="Normal 93 2 2 5" xfId="32759" xr:uid="{8DE41281-C769-4B0C-BEF2-5F29A8380A6E}"/>
    <cellStyle name="Normal 93 2 2 6" xfId="35419" xr:uid="{A4988C4F-6222-4CF2-9065-4F868983F663}"/>
    <cellStyle name="Normal 93 2 3" xfId="9535" xr:uid="{D18CCA8D-E41E-4080-9295-3032F2BC31D7}"/>
    <cellStyle name="Normal 93 2 3 2" xfId="32763" xr:uid="{AE7C58B3-8951-4933-8C6C-459237DD9620}"/>
    <cellStyle name="Normal 93 2 4" xfId="12919" xr:uid="{249C495C-B327-4758-A5E7-51097833AF8D}"/>
    <cellStyle name="Normal 93 2 4 2" xfId="32764" xr:uid="{7C2AF228-455D-462F-9713-A9D9F3718ADB}"/>
    <cellStyle name="Normal 93 2 5" xfId="17526" xr:uid="{B669AD60-6D55-420C-989B-1FA33E5E88C6}"/>
    <cellStyle name="Normal 93 2 5 2" xfId="32765" xr:uid="{AEBA1666-EF17-423D-B6D1-0603C5A933C8}"/>
    <cellStyle name="Normal 93 2 6" xfId="32758" xr:uid="{7ED2C7BA-C759-403C-BC58-2F281A9E9F62}"/>
    <cellStyle name="Normal 93 2 7" xfId="35420" xr:uid="{8D8C7904-CEFC-4394-9A63-D7C6A7896038}"/>
    <cellStyle name="Normal 93 3" xfId="4879" xr:uid="{F6BA90EB-4D9B-443E-AF52-493FF1733289}"/>
    <cellStyle name="Normal 93 3 2" xfId="9537" xr:uid="{830BEF31-904A-4082-905E-D1ED113D05CD}"/>
    <cellStyle name="Normal 93 3 2 2" xfId="32767" xr:uid="{D6F0C725-40E4-4AB7-B443-0CFDA85FB565}"/>
    <cellStyle name="Normal 93 3 3" xfId="12921" xr:uid="{2BE0E59E-7D7C-4802-8ABB-0B2813D39C66}"/>
    <cellStyle name="Normal 93 3 3 2" xfId="32768" xr:uid="{12780BFA-E66F-497C-889E-637B8CA36E50}"/>
    <cellStyle name="Normal 93 3 4" xfId="17528" xr:uid="{A042CDD3-CA85-4C58-8296-22ABF8B29E9D}"/>
    <cellStyle name="Normal 93 3 4 2" xfId="32769" xr:uid="{BAD12008-D01B-49E0-B145-19EC80B162D0}"/>
    <cellStyle name="Normal 93 3 5" xfId="32766" xr:uid="{9BF8C9AC-2399-499C-9564-AAEC2CA0E85E}"/>
    <cellStyle name="Normal 93 3 6" xfId="35421" xr:uid="{E40EF923-B78B-40C1-BED7-5432E29427BB}"/>
    <cellStyle name="Normal 93 4" xfId="9534" xr:uid="{E045A963-5B3B-4D46-9B47-6FAC5C500857}"/>
    <cellStyle name="Normal 93 4 2" xfId="32770" xr:uid="{F8EBA2F1-BC11-4A4F-9FAB-9096B7CF02CD}"/>
    <cellStyle name="Normal 93 5" xfId="12918" xr:uid="{47CF9C9E-04FE-4100-B105-CF3EB07FF5F2}"/>
    <cellStyle name="Normal 93 5 2" xfId="32771" xr:uid="{08FBC86E-79DF-4C26-B844-573304DB1975}"/>
    <cellStyle name="Normal 93 6" xfId="17525" xr:uid="{2F9F6161-6BC0-4D14-A8BE-2F9CB5BEBDEA}"/>
    <cellStyle name="Normal 93 6 2" xfId="32772" xr:uid="{0D9E4444-4595-443D-91DB-ED8A87E047F9}"/>
    <cellStyle name="Normal 93 7" xfId="32757" xr:uid="{E6F5D957-E5B8-4C4D-8F6F-03CA0DC36495}"/>
    <cellStyle name="Normal 93 8" xfId="35422" xr:uid="{F213E9CA-AEE9-4A1E-BE27-B6CB45A0AD1A}"/>
    <cellStyle name="Normal 94" xfId="4880" xr:uid="{2F3FAB94-1D6A-4A9C-9E4D-83F1F964E131}"/>
    <cellStyle name="Normal 94 2" xfId="4881" xr:uid="{C04B801B-637C-4248-92FE-5D304C7C7F7B}"/>
    <cellStyle name="Normal 94 2 2" xfId="4882" xr:uid="{11F1E5D5-06E9-4CF6-82A9-CE8FB29290AE}"/>
    <cellStyle name="Normal 94 2 2 2" xfId="9540" xr:uid="{5AD185F3-5BD6-4FD0-81F1-BF06BC7FA75F}"/>
    <cellStyle name="Normal 94 2 2 2 2" xfId="32776" xr:uid="{3E5DD307-A446-49E2-BCF6-07EFF1455A10}"/>
    <cellStyle name="Normal 94 2 2 3" xfId="12924" xr:uid="{2BCED39A-80DD-476C-96A8-10FF8652F10C}"/>
    <cellStyle name="Normal 94 2 2 3 2" xfId="32777" xr:uid="{EEF24D81-DECF-4796-82CD-01362AC92853}"/>
    <cellStyle name="Normal 94 2 2 4" xfId="17531" xr:uid="{A66FF334-4D5B-490A-BB1A-A4C3FEAEF1DE}"/>
    <cellStyle name="Normal 94 2 2 4 2" xfId="32778" xr:uid="{6CD6E91A-2C3F-4ABF-A341-B003A2C83BF8}"/>
    <cellStyle name="Normal 94 2 2 5" xfId="32775" xr:uid="{4D4CD4B7-33C2-43BB-886C-6F0CBFDB15B0}"/>
    <cellStyle name="Normal 94 2 2 6" xfId="35423" xr:uid="{FDFC46FA-90E6-4395-8A67-D5BFD7D7C99C}"/>
    <cellStyle name="Normal 94 2 3" xfId="9539" xr:uid="{9E722C8B-6E23-4486-9024-0528DF28282F}"/>
    <cellStyle name="Normal 94 2 3 2" xfId="32779" xr:uid="{FB88EE83-C611-4BA8-9D90-4027153E0CC7}"/>
    <cellStyle name="Normal 94 2 4" xfId="12923" xr:uid="{20E1B081-DA28-44D8-8C5E-A1F4EAE999B2}"/>
    <cellStyle name="Normal 94 2 4 2" xfId="32780" xr:uid="{9BA8B099-D1D3-4FA7-BFE0-E7F7083CBFD5}"/>
    <cellStyle name="Normal 94 2 5" xfId="17530" xr:uid="{477476D6-A902-43C9-A2FE-93C8264A7CD3}"/>
    <cellStyle name="Normal 94 2 5 2" xfId="32781" xr:uid="{F28B8BE6-9BCE-4DF0-A58B-397FE022C905}"/>
    <cellStyle name="Normal 94 2 6" xfId="32774" xr:uid="{F6DB34CA-60EF-4D0C-8C7F-C30156B883C1}"/>
    <cellStyle name="Normal 94 2 7" xfId="35424" xr:uid="{EE7BA65C-912A-46E3-B401-6DD5F87D8E82}"/>
    <cellStyle name="Normal 94 3" xfId="4883" xr:uid="{47BBD55E-F405-4C83-A7F1-5A45BAC6E1F2}"/>
    <cellStyle name="Normal 94 3 2" xfId="9541" xr:uid="{9F9879CB-D178-4CC9-B32A-53D9A12FF825}"/>
    <cellStyle name="Normal 94 3 2 2" xfId="32783" xr:uid="{3C561E53-11A7-4F77-938B-E00B35FD82D6}"/>
    <cellStyle name="Normal 94 3 3" xfId="12925" xr:uid="{25255DC3-4B1A-4061-BA74-28FAE4B8F838}"/>
    <cellStyle name="Normal 94 3 3 2" xfId="32784" xr:uid="{3CF66BD0-3528-4A00-B749-BD9FCC031E9A}"/>
    <cellStyle name="Normal 94 3 4" xfId="17532" xr:uid="{CA9C6D16-28B4-4522-A30A-63392E9620EF}"/>
    <cellStyle name="Normal 94 3 4 2" xfId="32785" xr:uid="{B37A687E-F643-4098-A0B5-2764DBC087BD}"/>
    <cellStyle name="Normal 94 3 5" xfId="32782" xr:uid="{2F285F4C-2997-4BAE-A48D-8FA8F6F5C585}"/>
    <cellStyle name="Normal 94 3 6" xfId="35425" xr:uid="{CF446415-5EB1-4758-A785-3D903EE3A0C8}"/>
    <cellStyle name="Normal 94 4" xfId="9538" xr:uid="{4DD987E1-FBCF-4E0F-A6D7-AF4DF8DBA345}"/>
    <cellStyle name="Normal 94 4 2" xfId="32786" xr:uid="{082111D8-A8FF-4069-BE7D-57A49F671BA5}"/>
    <cellStyle name="Normal 94 5" xfId="12922" xr:uid="{248D15D7-58AA-41BB-8DE8-43E87342F00D}"/>
    <cellStyle name="Normal 94 5 2" xfId="32787" xr:uid="{5F21AACB-B660-4448-BA08-9863D041B68C}"/>
    <cellStyle name="Normal 94 6" xfId="17529" xr:uid="{A3D56EEE-6E5F-4C42-B0A6-5A57B283E9EE}"/>
    <cellStyle name="Normal 94 6 2" xfId="32788" xr:uid="{8D096FD5-98D9-4C6C-B078-7C10AF6D4C5C}"/>
    <cellStyle name="Normal 94 7" xfId="32773" xr:uid="{4812C3E9-B68D-4FCD-88C3-EBF187B317E7}"/>
    <cellStyle name="Normal 94 8" xfId="35426" xr:uid="{A6A9055F-37B1-4ADA-8906-C1261EA075A7}"/>
    <cellStyle name="Normal 95" xfId="4884" xr:uid="{7FF32A84-7F2B-4D4E-8767-26B55331FFA8}"/>
    <cellStyle name="Normal 95 2" xfId="4885" xr:uid="{65FDCDCC-9042-4A87-8098-36AC517F4D52}"/>
    <cellStyle name="Normal 95 2 2" xfId="4886" xr:uid="{59669AB7-862B-4811-989F-F8F193B2C7C9}"/>
    <cellStyle name="Normal 95 2 2 2" xfId="9544" xr:uid="{61085847-1345-470D-8356-792D535E14CF}"/>
    <cellStyle name="Normal 95 2 2 2 2" xfId="32792" xr:uid="{383A3AC3-179C-41BD-95D0-F44177372A2B}"/>
    <cellStyle name="Normal 95 2 2 3" xfId="12928" xr:uid="{00BBD160-A204-4F5C-AD77-42C3A1E18704}"/>
    <cellStyle name="Normal 95 2 2 3 2" xfId="32793" xr:uid="{4A406F70-43D7-4948-9C7F-3F503793B943}"/>
    <cellStyle name="Normal 95 2 2 4" xfId="17535" xr:uid="{B9F0B7AD-676F-452E-8B07-86AD958FDFB5}"/>
    <cellStyle name="Normal 95 2 2 4 2" xfId="32794" xr:uid="{E1F1C7B1-8E65-4398-B2BA-1A23EA87ED3C}"/>
    <cellStyle name="Normal 95 2 2 5" xfId="32791" xr:uid="{5DCF1543-9CD2-42E7-B303-B03A695B2458}"/>
    <cellStyle name="Normal 95 2 2 6" xfId="35427" xr:uid="{F3DFD10E-0A89-41D6-873C-98824E041D20}"/>
    <cellStyle name="Normal 95 2 3" xfId="9543" xr:uid="{E2E3AE4C-1ABF-47E3-80F2-274F155B2A8E}"/>
    <cellStyle name="Normal 95 2 3 2" xfId="32795" xr:uid="{9926D90C-4692-43B8-AAE8-1B6ADFACE319}"/>
    <cellStyle name="Normal 95 2 4" xfId="12927" xr:uid="{211903E2-1AC3-47D0-9FE8-C47D52C40E9B}"/>
    <cellStyle name="Normal 95 2 4 2" xfId="32796" xr:uid="{C8687D3D-9485-431D-AE04-D3D9EA35BD5F}"/>
    <cellStyle name="Normal 95 2 5" xfId="17534" xr:uid="{F0562011-C99F-456D-8B7D-7F754D4BDC53}"/>
    <cellStyle name="Normal 95 2 5 2" xfId="32797" xr:uid="{89D77B2E-C8C0-43B9-AF9F-B96605F3ACE8}"/>
    <cellStyle name="Normal 95 2 6" xfId="32790" xr:uid="{AB14D48F-7D7C-4812-9F9A-7DB8C5F43560}"/>
    <cellStyle name="Normal 95 2 7" xfId="35428" xr:uid="{0CA8C2E1-76E2-40D6-B2AE-3AD8D3C511F3}"/>
    <cellStyle name="Normal 95 3" xfId="4887" xr:uid="{44B14FBD-71D3-42E7-B72E-0EA0BFEC8562}"/>
    <cellStyle name="Normal 95 3 2" xfId="9545" xr:uid="{2F34CE93-644E-4AF8-83F3-A2DED017A7C2}"/>
    <cellStyle name="Normal 95 3 2 2" xfId="32799" xr:uid="{4CE050A0-D4A4-4BB0-BDFA-B06A60343B01}"/>
    <cellStyle name="Normal 95 3 3" xfId="12929" xr:uid="{8052E4B3-7BA3-4B3A-AA83-8742A7373883}"/>
    <cellStyle name="Normal 95 3 3 2" xfId="32800" xr:uid="{605946EC-B679-4B33-90F9-6C841A47CC96}"/>
    <cellStyle name="Normal 95 3 4" xfId="17536" xr:uid="{CC567B5B-062A-49D2-A2F6-BA8554C02597}"/>
    <cellStyle name="Normal 95 3 4 2" xfId="32801" xr:uid="{DDB71F4F-7970-44F9-B51E-B74CBDB7D14F}"/>
    <cellStyle name="Normal 95 3 5" xfId="32798" xr:uid="{4BB766B1-98EA-49D4-926C-8AD24A6AB959}"/>
    <cellStyle name="Normal 95 3 6" xfId="35429" xr:uid="{600E69B1-F9F8-40F1-BB3B-195726BAC105}"/>
    <cellStyle name="Normal 95 4" xfId="9542" xr:uid="{B1172A67-573D-4FCB-95CD-3E9800177AEC}"/>
    <cellStyle name="Normal 95 4 2" xfId="32802" xr:uid="{1402CD97-BC19-4DEA-9887-0F33B160577B}"/>
    <cellStyle name="Normal 95 5" xfId="12926" xr:uid="{0CBC0C26-A172-4B12-A74C-F556F069C1B6}"/>
    <cellStyle name="Normal 95 5 2" xfId="32803" xr:uid="{A5250C27-D89B-414E-9918-4F0039CA288F}"/>
    <cellStyle name="Normal 95 6" xfId="17533" xr:uid="{7DD80CA8-CBD7-4EDA-A8F5-221701019E7A}"/>
    <cellStyle name="Normal 95 6 2" xfId="32804" xr:uid="{0D9773D6-B5E1-482F-B86C-9153B8D2549F}"/>
    <cellStyle name="Normal 95 7" xfId="32789" xr:uid="{04206A99-16A0-4B4E-BBA3-ADC95345C7C7}"/>
    <cellStyle name="Normal 95 8" xfId="35430" xr:uid="{E7E83582-9BC5-4E48-8F79-F2EC9CA5C814}"/>
    <cellStyle name="Normal 96" xfId="4888" xr:uid="{E86AE782-0F8C-445E-ADD2-EE8C31F301EC}"/>
    <cellStyle name="Normal 96 2" xfId="4889" xr:uid="{2804358D-04C8-4E4C-8E73-307B457B2293}"/>
    <cellStyle name="Normal 96 2 2" xfId="4890" xr:uid="{0209A069-89E6-4B75-A25D-6A1E3B293B7B}"/>
    <cellStyle name="Normal 96 2 2 2" xfId="9548" xr:uid="{4FDCE7BB-6959-446F-8A4E-A5B96A38B9CF}"/>
    <cellStyle name="Normal 96 2 2 2 2" xfId="32808" xr:uid="{170FE264-ED00-4DD0-866B-A7179B393DF5}"/>
    <cellStyle name="Normal 96 2 2 3" xfId="12932" xr:uid="{265D3219-7B21-4999-9017-49B7118C3121}"/>
    <cellStyle name="Normal 96 2 2 3 2" xfId="32809" xr:uid="{B629760E-C96F-4A3C-8AB5-0100EB9608F0}"/>
    <cellStyle name="Normal 96 2 2 4" xfId="17539" xr:uid="{6E6CD2AD-2042-49D7-9B15-03C59A861E5A}"/>
    <cellStyle name="Normal 96 2 2 4 2" xfId="32810" xr:uid="{F890367C-7FBD-4E1A-99B9-BA30C443E2E3}"/>
    <cellStyle name="Normal 96 2 2 5" xfId="32807" xr:uid="{D693E4BF-B612-48DA-9E0D-F2E809326D45}"/>
    <cellStyle name="Normal 96 2 2 6" xfId="35431" xr:uid="{BC427224-D99B-4392-8753-612183243263}"/>
    <cellStyle name="Normal 96 2 3" xfId="9547" xr:uid="{622F3187-4C23-4AF1-AB64-E3642921E025}"/>
    <cellStyle name="Normal 96 2 3 2" xfId="32811" xr:uid="{71F5BFCE-8860-4DFC-BF91-9197D9DEF4E0}"/>
    <cellStyle name="Normal 96 2 4" xfId="12931" xr:uid="{532D9F72-FB39-4BEA-A30C-7B82B503931D}"/>
    <cellStyle name="Normal 96 2 4 2" xfId="32812" xr:uid="{5C1C9FC0-0986-4F38-85AF-EA4C69443A0A}"/>
    <cellStyle name="Normal 96 2 5" xfId="17538" xr:uid="{53C9039D-A581-4972-A031-A8521F6BB66B}"/>
    <cellStyle name="Normal 96 2 5 2" xfId="32813" xr:uid="{234A7CA8-FAF5-486F-94C6-053B0EB3113F}"/>
    <cellStyle name="Normal 96 2 6" xfId="32806" xr:uid="{99AB5CF3-52CC-47E4-8651-177FC0F2A613}"/>
    <cellStyle name="Normal 96 2 7" xfId="35432" xr:uid="{CF609EB7-3CCC-4E2C-A0F7-DD7D83D7510C}"/>
    <cellStyle name="Normal 96 3" xfId="4891" xr:uid="{AF6F3F5F-0F17-4AA4-8796-A1E9C0D04202}"/>
    <cellStyle name="Normal 96 3 2" xfId="9549" xr:uid="{6902BF8C-5FC1-47EE-B1C6-5725E107FADA}"/>
    <cellStyle name="Normal 96 3 2 2" xfId="32815" xr:uid="{3C3496B4-57AB-456D-BF4F-7F87D8AFE94D}"/>
    <cellStyle name="Normal 96 3 3" xfId="12933" xr:uid="{51E2E646-5AFC-4750-8FBF-090028561866}"/>
    <cellStyle name="Normal 96 3 3 2" xfId="32816" xr:uid="{E713E895-1DAD-48DE-AE0D-C10657DDA0B6}"/>
    <cellStyle name="Normal 96 3 4" xfId="17540" xr:uid="{D20F5533-99B8-4987-88F7-A1EE57FD9041}"/>
    <cellStyle name="Normal 96 3 4 2" xfId="32817" xr:uid="{C6C66F62-4BC4-4877-AC9F-185CACD17748}"/>
    <cellStyle name="Normal 96 3 5" xfId="32814" xr:uid="{69146C23-DD77-4882-A4E0-EF635CB4CCDE}"/>
    <cellStyle name="Normal 96 3 6" xfId="35433" xr:uid="{29FECA74-37DA-4A40-A947-2808D0B87C2A}"/>
    <cellStyle name="Normal 96 4" xfId="9546" xr:uid="{48E6F57C-B7FF-4C03-A105-D5AF01FB4B9C}"/>
    <cellStyle name="Normal 96 4 2" xfId="32818" xr:uid="{6019E36C-39E3-4EC4-A43E-61BAA6A5D55C}"/>
    <cellStyle name="Normal 96 5" xfId="12930" xr:uid="{9D0B1517-B120-478A-AAB1-A068D7FF075C}"/>
    <cellStyle name="Normal 96 5 2" xfId="32819" xr:uid="{CFAAA180-4D96-422E-8F63-40814A496EA8}"/>
    <cellStyle name="Normal 96 6" xfId="17537" xr:uid="{828ED1CD-1C37-4203-B32E-1F5E5A5C5744}"/>
    <cellStyle name="Normal 96 6 2" xfId="32820" xr:uid="{B1F995AD-F630-40C2-BE32-B9F9D7E2DEEC}"/>
    <cellStyle name="Normal 96 7" xfId="32805" xr:uid="{FBC01A30-4082-4DC4-A8D5-3679DFA2CB21}"/>
    <cellStyle name="Normal 96 8" xfId="35434" xr:uid="{E07B8A71-0567-4A06-919A-EF60995B5EC6}"/>
    <cellStyle name="Normal 97" xfId="4892" xr:uid="{F879BF0A-B246-4274-BBE9-F99D9AD7E3FB}"/>
    <cellStyle name="Normal 97 2" xfId="4893" xr:uid="{DBB8C338-2D7E-426E-B788-A44EFE739EAC}"/>
    <cellStyle name="Normal 97 2 2" xfId="4894" xr:uid="{C687EA33-852F-42CA-8F29-956AAD364C3A}"/>
    <cellStyle name="Normal 97 2 2 2" xfId="9552" xr:uid="{C1E9E19D-59C1-4826-99F7-F145050AA652}"/>
    <cellStyle name="Normal 97 2 2 2 2" xfId="32824" xr:uid="{60CE3E62-C8B4-4A60-B0AA-71167095CF3F}"/>
    <cellStyle name="Normal 97 2 2 3" xfId="12936" xr:uid="{642C0DED-52B3-4E92-B212-C0ECBC440F49}"/>
    <cellStyle name="Normal 97 2 2 3 2" xfId="32825" xr:uid="{EB516450-9BCD-476F-889F-26658C6E888F}"/>
    <cellStyle name="Normal 97 2 2 4" xfId="17543" xr:uid="{C863FFF9-31C3-4E42-87C5-347EA4E43695}"/>
    <cellStyle name="Normal 97 2 2 4 2" xfId="32826" xr:uid="{18C174F0-8D66-4E69-895C-38D52A74F4AF}"/>
    <cellStyle name="Normal 97 2 2 5" xfId="32823" xr:uid="{591F3FD4-E88A-4EFF-B07F-61DE5343D584}"/>
    <cellStyle name="Normal 97 2 2 6" xfId="35435" xr:uid="{775106D2-DDF1-4C10-B729-83BD086E28FE}"/>
    <cellStyle name="Normal 97 2 3" xfId="9551" xr:uid="{4A997498-8BBF-4AEF-A7F8-FEEBEC80D71D}"/>
    <cellStyle name="Normal 97 2 3 2" xfId="32827" xr:uid="{192DE3AE-8793-4AF1-9CC3-18ADFAD15A46}"/>
    <cellStyle name="Normal 97 2 4" xfId="12935" xr:uid="{2548630E-8486-41B7-A53C-1DA22A4210D7}"/>
    <cellStyle name="Normal 97 2 4 2" xfId="32828" xr:uid="{AB04DF90-3873-4938-81FB-9B5F7C3AB7C8}"/>
    <cellStyle name="Normal 97 2 5" xfId="17542" xr:uid="{BD690E4E-7541-45E4-977B-D23067D859B8}"/>
    <cellStyle name="Normal 97 2 5 2" xfId="32829" xr:uid="{D3D46D32-C211-4BC5-A922-A6033EE950C2}"/>
    <cellStyle name="Normal 97 2 6" xfId="32822" xr:uid="{757888C0-89DA-4574-89AA-18EF7C2EFF6D}"/>
    <cellStyle name="Normal 97 2 7" xfId="35436" xr:uid="{B49B792B-5F0B-458A-A557-EF6D8BA77AEB}"/>
    <cellStyle name="Normal 97 3" xfId="4895" xr:uid="{D07A4C62-7017-4A67-B690-877AECDFACD0}"/>
    <cellStyle name="Normal 97 3 2" xfId="9553" xr:uid="{7B343D88-7AE0-4575-AB75-EAB3418E1640}"/>
    <cellStyle name="Normal 97 3 2 2" xfId="32831" xr:uid="{3537BD93-74E5-4D9F-8B7C-9C9E49FCF0B3}"/>
    <cellStyle name="Normal 97 3 3" xfId="12937" xr:uid="{503C0C9B-7E2B-47B3-8826-3520751CEAC2}"/>
    <cellStyle name="Normal 97 3 3 2" xfId="32832" xr:uid="{CADB8361-34F5-41AC-B421-27D9BF9FBDF8}"/>
    <cellStyle name="Normal 97 3 4" xfId="17544" xr:uid="{50B9395A-42BC-417C-BAF3-1BB2B2FBBA09}"/>
    <cellStyle name="Normal 97 3 4 2" xfId="32833" xr:uid="{3ABE91C4-B8BF-47BB-8CBB-6AD21300D5A3}"/>
    <cellStyle name="Normal 97 3 5" xfId="32830" xr:uid="{497C2881-E1FF-4F0F-8B44-3DBE3274E047}"/>
    <cellStyle name="Normal 97 3 6" xfId="35437" xr:uid="{9A713EB5-8015-4463-93D6-6381E2A13D75}"/>
    <cellStyle name="Normal 97 4" xfId="9550" xr:uid="{7D01ACC5-1A3F-4C2F-A760-FF7A7B53B65A}"/>
    <cellStyle name="Normal 97 4 2" xfId="32834" xr:uid="{43CD0D05-1D1D-4A50-9EC1-B9A369C9EBD4}"/>
    <cellStyle name="Normal 97 5" xfId="12934" xr:uid="{1E9521AF-2A4D-407A-8B6E-181A73825D2A}"/>
    <cellStyle name="Normal 97 5 2" xfId="32835" xr:uid="{19310194-F706-4A5A-94B2-AA899D95DACE}"/>
    <cellStyle name="Normal 97 6" xfId="17541" xr:uid="{5893F929-2BEF-418F-B101-A2905D015736}"/>
    <cellStyle name="Normal 97 6 2" xfId="32836" xr:uid="{EA4FBA79-954D-49D5-9080-BE1387BB2F5C}"/>
    <cellStyle name="Normal 97 7" xfId="32821" xr:uid="{74D7C4BE-239C-4E85-A0EF-A70946C449E2}"/>
    <cellStyle name="Normal 97 8" xfId="35438" xr:uid="{FBF03C81-6E3A-46A2-9B2F-B027A9AD029E}"/>
    <cellStyle name="Normal 98" xfId="4896" xr:uid="{074BC8C2-E25C-4F66-B3A9-79124EEC6039}"/>
    <cellStyle name="Normal 98 2" xfId="4897" xr:uid="{D835E720-4693-40CA-BB70-DE276311238B}"/>
    <cellStyle name="Normal 98 2 2" xfId="4898" xr:uid="{CF094508-5FB4-495E-A57B-A1DA7DBD22D8}"/>
    <cellStyle name="Normal 98 2 2 2" xfId="9556" xr:uid="{C0222CB2-EEBF-4295-BCB0-087F3482E450}"/>
    <cellStyle name="Normal 98 2 2 2 2" xfId="32840" xr:uid="{0B6B71C7-7290-452B-A800-1BE30103BC28}"/>
    <cellStyle name="Normal 98 2 2 3" xfId="12940" xr:uid="{30BE2178-571C-41C5-8E20-84AAEF17BEF0}"/>
    <cellStyle name="Normal 98 2 2 3 2" xfId="32841" xr:uid="{81B9A543-6161-4297-8CAE-30E21497F3BB}"/>
    <cellStyle name="Normal 98 2 2 4" xfId="17547" xr:uid="{1AB407EC-1BF6-4303-8B0E-0671C2F95903}"/>
    <cellStyle name="Normal 98 2 2 4 2" xfId="32842" xr:uid="{9A9F77AF-AB8E-4B26-9690-988F84704E8C}"/>
    <cellStyle name="Normal 98 2 2 5" xfId="32839" xr:uid="{43254B25-16A8-431F-A672-F645576D2841}"/>
    <cellStyle name="Normal 98 2 2 6" xfId="35439" xr:uid="{43DFC980-A90F-48EF-8728-953F184841D7}"/>
    <cellStyle name="Normal 98 2 3" xfId="9555" xr:uid="{2E792410-51CF-4754-95EC-AE2532B3A974}"/>
    <cellStyle name="Normal 98 2 3 2" xfId="32843" xr:uid="{2D48358F-6CE9-4988-9CDC-9C534C538BD3}"/>
    <cellStyle name="Normal 98 2 4" xfId="12939" xr:uid="{AF9E62FE-84FC-42A0-9235-EE0A2EAFA3EC}"/>
    <cellStyle name="Normal 98 2 4 2" xfId="32844" xr:uid="{5A773939-C36A-4CFA-B644-A55C10F89B4B}"/>
    <cellStyle name="Normal 98 2 5" xfId="17546" xr:uid="{C2D99D57-E96F-4E59-B239-EB750E230013}"/>
    <cellStyle name="Normal 98 2 5 2" xfId="32845" xr:uid="{F330AB5B-7324-4A70-80F0-98F5437504DF}"/>
    <cellStyle name="Normal 98 2 6" xfId="32838" xr:uid="{ECA93957-928B-4E09-A9A8-698DB548CCE1}"/>
    <cellStyle name="Normal 98 2 7" xfId="35440" xr:uid="{9817646E-39AE-449F-B08B-84AADC1447E8}"/>
    <cellStyle name="Normal 98 3" xfId="4899" xr:uid="{4D02B8C4-DE4C-44D0-9ED1-63FB3F8F8F48}"/>
    <cellStyle name="Normal 98 3 2" xfId="9557" xr:uid="{8135F986-1657-43FC-A6F6-4EE3F4D6760E}"/>
    <cellStyle name="Normal 98 3 2 2" xfId="32847" xr:uid="{21714F34-8518-4142-BE9C-A93030A332AE}"/>
    <cellStyle name="Normal 98 3 3" xfId="12941" xr:uid="{3F5F3562-6CDA-4E2D-B42F-6F94229C37FE}"/>
    <cellStyle name="Normal 98 3 3 2" xfId="32848" xr:uid="{1293029C-1B0A-47FE-A545-7C3288F08795}"/>
    <cellStyle name="Normal 98 3 4" xfId="17548" xr:uid="{B87CBB39-7BBD-4FFC-B688-C8F933B75560}"/>
    <cellStyle name="Normal 98 3 4 2" xfId="32849" xr:uid="{2ED4F264-1884-47E2-BE52-70DE4EC432D7}"/>
    <cellStyle name="Normal 98 3 5" xfId="32846" xr:uid="{0097F1D4-A913-4356-BD60-835CA777718E}"/>
    <cellStyle name="Normal 98 3 6" xfId="35441" xr:uid="{2132AFDA-E976-4C51-91D5-7FF48739571A}"/>
    <cellStyle name="Normal 98 4" xfId="9554" xr:uid="{A8EC7CBE-6ADE-482A-98D8-8AAFEAA460D8}"/>
    <cellStyle name="Normal 98 4 2" xfId="32850" xr:uid="{E83D7064-13EF-4640-AFF1-B61D002B717A}"/>
    <cellStyle name="Normal 98 5" xfId="12938" xr:uid="{5AC7E3D8-B50E-4C8C-989C-AAA77DC99CDA}"/>
    <cellStyle name="Normal 98 5 2" xfId="32851" xr:uid="{7817589E-1117-4ECF-BD82-0355DA585AE9}"/>
    <cellStyle name="Normal 98 6" xfId="17545" xr:uid="{76191EC3-3100-41FB-B596-07557E96C491}"/>
    <cellStyle name="Normal 98 6 2" xfId="32852" xr:uid="{6076FC4A-B01E-4D66-8F6A-30F52B3AEC3A}"/>
    <cellStyle name="Normal 98 7" xfId="32837" xr:uid="{862FA55D-6C79-456B-85FA-A3386BE98842}"/>
    <cellStyle name="Normal 98 8" xfId="35442" xr:uid="{E193268B-C1A9-41AF-BC96-CB9C9E7E7A62}"/>
    <cellStyle name="Normal 99" xfId="4900" xr:uid="{FD7C658E-7E9E-42B9-844C-020873AC0BA1}"/>
    <cellStyle name="Normal 99 2" xfId="4901" xr:uid="{64210B7C-CFE0-4FF4-8098-927C44982723}"/>
    <cellStyle name="Normal 99 2 2" xfId="4902" xr:uid="{C6907A22-2324-46E0-9DD2-311C6590E3FF}"/>
    <cellStyle name="Normal 99 2 2 2" xfId="9560" xr:uid="{F6B960DD-A78C-431D-A57B-D639E8ED1391}"/>
    <cellStyle name="Normal 99 2 2 2 2" xfId="32856" xr:uid="{7C6897D9-BCB1-4667-AEC8-4F8E097C229F}"/>
    <cellStyle name="Normal 99 2 2 3" xfId="12944" xr:uid="{A9B75A1B-2A69-40DD-96C3-2578F46DCE0F}"/>
    <cellStyle name="Normal 99 2 2 3 2" xfId="32857" xr:uid="{D4B98942-87A4-40F3-969A-33C11C127D78}"/>
    <cellStyle name="Normal 99 2 2 4" xfId="17551" xr:uid="{CF4C3488-F129-4CCA-988B-BAE217990B51}"/>
    <cellStyle name="Normal 99 2 2 4 2" xfId="32858" xr:uid="{540AB03A-BCAC-4BCE-8C23-0A009A8AB094}"/>
    <cellStyle name="Normal 99 2 2 5" xfId="32855" xr:uid="{0395E985-75D9-4803-8F38-10E557C74564}"/>
    <cellStyle name="Normal 99 2 2 6" xfId="35443" xr:uid="{00F7BED1-DB39-4248-A8C9-AEACAEB31DFC}"/>
    <cellStyle name="Normal 99 2 3" xfId="9559" xr:uid="{C44FC84A-6DE9-4650-AD19-7051120D4A14}"/>
    <cellStyle name="Normal 99 2 3 2" xfId="32859" xr:uid="{0B506BB4-DE94-4D12-B968-B5C1337D4C40}"/>
    <cellStyle name="Normal 99 2 4" xfId="12943" xr:uid="{20824AA3-D64D-4019-BB3E-F06197FE4A2B}"/>
    <cellStyle name="Normal 99 2 4 2" xfId="32860" xr:uid="{4A2F7B23-C753-413C-B365-8944C5698DBE}"/>
    <cellStyle name="Normal 99 2 5" xfId="17550" xr:uid="{87FD41E2-E967-4856-8FE7-E1E2E8045D24}"/>
    <cellStyle name="Normal 99 2 5 2" xfId="32861" xr:uid="{A57B2486-95B4-46B8-A997-9AC2F5E6AA0F}"/>
    <cellStyle name="Normal 99 2 6" xfId="32854" xr:uid="{FA31703C-BC2D-49D4-9076-85F6958FA983}"/>
    <cellStyle name="Normal 99 2 7" xfId="35444" xr:uid="{4B61ABDA-4FD7-4672-B413-F3AE43C10067}"/>
    <cellStyle name="Normal 99 3" xfId="4903" xr:uid="{7055B5AA-BE0B-4BEF-9393-E98B67004FDA}"/>
    <cellStyle name="Normal 99 3 2" xfId="9561" xr:uid="{E91DF4DF-5E29-40F3-BE58-208AF6557B85}"/>
    <cellStyle name="Normal 99 3 2 2" xfId="32863" xr:uid="{D0BBB7BB-F590-4901-985F-5C12A5DEA4CA}"/>
    <cellStyle name="Normal 99 3 3" xfId="12945" xr:uid="{2AE1E932-915F-4F49-B0A5-4163690EFC78}"/>
    <cellStyle name="Normal 99 3 3 2" xfId="32864" xr:uid="{D2A2E20D-8350-4CD0-8858-123ED0205991}"/>
    <cellStyle name="Normal 99 3 4" xfId="17552" xr:uid="{A564E402-D777-40BB-BF0B-599F9667B877}"/>
    <cellStyle name="Normal 99 3 4 2" xfId="32865" xr:uid="{81FEE577-6030-44BD-918B-164229B429BE}"/>
    <cellStyle name="Normal 99 3 5" xfId="32862" xr:uid="{9450EA2F-93A8-4C52-A059-36D4F1336FF7}"/>
    <cellStyle name="Normal 99 3 6" xfId="35445" xr:uid="{B190B92A-BB31-43A1-858B-E7DECCBB57CA}"/>
    <cellStyle name="Normal 99 4" xfId="9558" xr:uid="{48B49E43-77BC-4C3E-A3AD-E20D1A071939}"/>
    <cellStyle name="Normal 99 4 2" xfId="32866" xr:uid="{541B0C80-6038-480D-881D-5C30D56E77C3}"/>
    <cellStyle name="Normal 99 5" xfId="12942" xr:uid="{CF66CDB6-2C70-4AA1-9E1E-B3DB8B908F6A}"/>
    <cellStyle name="Normal 99 5 2" xfId="32867" xr:uid="{BD8D1AAF-80AC-45D0-B288-589687EB9CD2}"/>
    <cellStyle name="Normal 99 6" xfId="17549" xr:uid="{BD7C90F8-77F8-4292-9B83-5941004B1CDB}"/>
    <cellStyle name="Normal 99 6 2" xfId="32868" xr:uid="{963EDDB3-C78E-415F-BBE7-72692610C5F9}"/>
    <cellStyle name="Normal 99 7" xfId="32853" xr:uid="{C16D069C-FC47-43EC-9732-C261ABF6F85C}"/>
    <cellStyle name="Normal 99 8" xfId="35446" xr:uid="{8AD3C4DB-9AC5-40F6-817F-C35ADC261B67}"/>
    <cellStyle name="Note 2" xfId="4904" xr:uid="{AF5E713A-4897-47E1-B3C3-4D7F6023DFAD}"/>
    <cellStyle name="Note 2 2" xfId="9562" xr:uid="{C3F9DE0C-9E09-490F-ADD0-14172112A6F4}"/>
    <cellStyle name="Note 2 3" xfId="12946" xr:uid="{8937880A-B245-41E6-B9E8-CA458F99C6BF}"/>
    <cellStyle name="Note 2 3 2" xfId="32870" xr:uid="{DB05BE28-3640-4E78-AA8D-7377B1D0920F}"/>
    <cellStyle name="Note 2 4" xfId="32869" xr:uid="{FD55CE1B-A714-4547-9110-B78F91645797}"/>
    <cellStyle name="Note 2 5" xfId="35447" xr:uid="{378DE460-B433-40CD-AE2A-60D65D42F9A7}"/>
    <cellStyle name="Note 3" xfId="9851" xr:uid="{E5F7A292-0975-4B38-A508-482B7BA33516}"/>
    <cellStyle name="Note 3 2" xfId="32871" xr:uid="{EE7EB164-8BCD-4CD1-95AF-805E611CE480}"/>
    <cellStyle name="Output" xfId="7" builtinId="21" customBuiltin="1"/>
    <cellStyle name="Output 2" xfId="4905" xr:uid="{4C325684-4333-4407-BFDE-E267B332EC4C}"/>
    <cellStyle name="Output 2 2" xfId="9563" xr:uid="{FB5DD33E-8EE3-4D2A-A06B-5773D2958000}"/>
    <cellStyle name="Output 2 3" xfId="12947" xr:uid="{C1FCF493-0166-414D-81CB-558F6BA3402E}"/>
    <cellStyle name="Output 2 3 2" xfId="32873" xr:uid="{CB77B46D-60C0-4B6B-90DD-A42D5949AFF8}"/>
    <cellStyle name="Output 2 4" xfId="32872" xr:uid="{881BEFE4-0BDE-4E20-B4E3-D683D2E345E0}"/>
    <cellStyle name="Output 2 5" xfId="35448" xr:uid="{17A3F0EF-DF8F-4781-87E9-5D7DEDEBCA50}"/>
    <cellStyle name="Output Amounts" xfId="135" xr:uid="{C7BC47CC-F0B2-4BDF-9E36-A810B20ED77B}"/>
    <cellStyle name="Output Amounts 2" xfId="4906" xr:uid="{6D71E630-A78D-4654-834C-B45020C70EAD}"/>
    <cellStyle name="Output Amounts 2 2" xfId="32874" xr:uid="{266E6104-3DD4-49D9-A088-0E7B9EDA3A7B}"/>
    <cellStyle name="Output Amounts 3" xfId="12948" xr:uid="{0CDD2AA3-04EB-434C-8626-9DB573B79BEC}"/>
    <cellStyle name="Output Amounts 3 2" xfId="32875" xr:uid="{064E5DAD-475A-4B95-80AE-FF7815479531}"/>
    <cellStyle name="Output Column Headings" xfId="136" xr:uid="{5651EF22-55E9-43C7-9A24-8BD321263576}"/>
    <cellStyle name="Output Column Headings 2" xfId="4907" xr:uid="{F96463CB-EA0B-4531-B6AD-908A3A81F89F}"/>
    <cellStyle name="Output Column Headings 2 2" xfId="32876" xr:uid="{56197146-DCD1-42C7-BBC1-0C33D91C6FE1}"/>
    <cellStyle name="Output Column Headings 3" xfId="12949" xr:uid="{A6751273-2100-4D4F-8199-DEF7744129D2}"/>
    <cellStyle name="Output Column Headings 3 2" xfId="32877" xr:uid="{C2A05EA5-FBA9-48E0-BC5D-F64F0C477A43}"/>
    <cellStyle name="Output Line Items" xfId="137" xr:uid="{5A9713A3-D4A8-4132-90F6-654C58917E1E}"/>
    <cellStyle name="Output Line Items 2" xfId="4908" xr:uid="{82BA4558-2069-4720-90D6-C64A59A3B5ED}"/>
    <cellStyle name="Output Line Items 2 2" xfId="32878" xr:uid="{5B730D76-FA95-453A-8D7F-A5A14FD40806}"/>
    <cellStyle name="Output Line Items 3" xfId="12950" xr:uid="{74A38371-C4DC-45CC-AE29-345AE3BF408A}"/>
    <cellStyle name="Output Line Items 3 2" xfId="32879" xr:uid="{5ED0984A-E195-42D2-A6B6-9A5112EA5186}"/>
    <cellStyle name="Output Report Heading" xfId="138" xr:uid="{767F0ABC-BF77-45E8-92E9-08610C24CA7F}"/>
    <cellStyle name="Output Report Heading 2" xfId="4909" xr:uid="{1D112DB5-B3A1-4829-B743-D1DC1F18FFA2}"/>
    <cellStyle name="Output Report Heading 2 2" xfId="32880" xr:uid="{FAAB76DD-99E8-4BA3-88CE-31419B2A91D6}"/>
    <cellStyle name="Output Report Heading 3" xfId="12951" xr:uid="{4D3304FB-60F5-4B07-88D6-F932F5B92B0C}"/>
    <cellStyle name="Output Report Heading 3 2" xfId="32881" xr:uid="{6BDBCA1A-B42A-4E7C-90F7-A2040D0AED77}"/>
    <cellStyle name="Output Report Title" xfId="139" xr:uid="{648E076F-69A6-473A-8420-731DDD9BEBE6}"/>
    <cellStyle name="Output Report Title 2" xfId="4910" xr:uid="{BC4A0628-1891-4408-A874-D48D79FF3700}"/>
    <cellStyle name="Output Report Title 2 2" xfId="32882" xr:uid="{23E29A83-2E9B-4CBF-A092-108C837E1920}"/>
    <cellStyle name="Output Report Title 3" xfId="12952" xr:uid="{2DA1966A-001D-4534-A20D-ACA11152998E}"/>
    <cellStyle name="Output Report Title 3 2" xfId="32883" xr:uid="{69F30E24-0C00-44A1-BD5F-9D69860670E3}"/>
    <cellStyle name="Percent" xfId="35889" builtinId="5"/>
    <cellStyle name="Percent 10" xfId="4911" xr:uid="{F659CEC3-9CFB-4D02-B812-A69F728A221F}"/>
    <cellStyle name="Percent 10 2" xfId="59" xr:uid="{37BA5E94-7AD1-4D15-8FA6-0A8A5CBD3B86}"/>
    <cellStyle name="Percent 10 3" xfId="12953" xr:uid="{D9AC9ED0-2FF1-4BD0-B8FC-C62DA52F543B}"/>
    <cellStyle name="Percent 10 3 2" xfId="32885" xr:uid="{BA71DF9A-4FA4-4AA7-A459-49C4AA27F193}"/>
    <cellStyle name="Percent 10 4" xfId="32884" xr:uid="{123C6515-16C5-447D-905A-89021BF3B22F}"/>
    <cellStyle name="Percent 10 5" xfId="35449" xr:uid="{699E5F69-7AED-4AAA-8775-FC067C8D34A4}"/>
    <cellStyle name="Percent 11" xfId="35828" xr:uid="{9DEB9741-FFB4-4B88-8E2A-82DDADFF9291}"/>
    <cellStyle name="Percent 12" xfId="35863" xr:uid="{2E6A4D86-32DF-4651-AC8C-50C08077542E}"/>
    <cellStyle name="Percent 13" xfId="35892" xr:uid="{CAD9BFF6-7EC0-4AE8-A752-815029AA91EA}"/>
    <cellStyle name="Percent 2" xfId="92" xr:uid="{78A3219B-C6BE-4D94-8B59-CA4393A7AC92}"/>
    <cellStyle name="Percent 2 2" xfId="140" xr:uid="{47E89329-8E41-4151-AAA3-305F276A2655}"/>
    <cellStyle name="Percent 2 2 2" xfId="4914" xr:uid="{B1EA92AC-AFAD-4EB9-B85C-155267F8BB6E}"/>
    <cellStyle name="Percent 2 2 2 2" xfId="9564" xr:uid="{6A86BE87-D9E0-4A49-8365-D600FB56B22A}"/>
    <cellStyle name="Percent 2 2 2 3" xfId="12956" xr:uid="{50FC98A4-F54C-4C27-9EF3-99311E7B930C}"/>
    <cellStyle name="Percent 2 2 2 3 2" xfId="32887" xr:uid="{4CFD52F6-4F99-4498-B9AA-44C7D1F6140B}"/>
    <cellStyle name="Percent 2 2 2 4" xfId="32886" xr:uid="{86AF2B6D-6E1D-4E0E-BA32-A3444217BBF9}"/>
    <cellStyle name="Percent 2 2 2 5" xfId="35450" xr:uid="{67268C6F-DAFE-4A34-A115-9DC1ED088821}"/>
    <cellStyle name="Percent 2 2 3" xfId="4913" xr:uid="{636295BF-8B0F-4C99-8AED-2D83D90DEAA5}"/>
    <cellStyle name="Percent 2 2 3 2" xfId="32888" xr:uid="{6B0F8795-16D9-44F7-AA6F-CD6ADE5B9182}"/>
    <cellStyle name="Percent 2 2 4" xfId="12955" xr:uid="{E197DFE5-BB5B-44FF-B83B-DDABEB5411F7}"/>
    <cellStyle name="Percent 2 2 4 2" xfId="32889" xr:uid="{0CADD941-4D83-423A-8DB5-454FBFD53B8A}"/>
    <cellStyle name="Percent 2 3" xfId="4912" xr:uid="{3BFB33F5-024F-42BD-ADED-66BFF686ACF6}"/>
    <cellStyle name="Percent 2 3 2" xfId="32890" xr:uid="{9E4572E9-2E62-458C-AE1A-302365E36A97}"/>
    <cellStyle name="Percent 2 3 3" xfId="35451" xr:uid="{EEAC51D9-97C1-45CC-AB86-895C08446DA9}"/>
    <cellStyle name="Percent 2 4" xfId="12954" xr:uid="{0F55A92D-EAE4-4ECB-B36D-8D627A6A938C}"/>
    <cellStyle name="Percent 2 4 2" xfId="32891" xr:uid="{5DD89D9D-1DF2-4D95-87C3-8D66CAFD56D4}"/>
    <cellStyle name="Percent 2 5" xfId="35829" xr:uid="{9D422AD0-8CF6-4BD1-8345-0665CB2DF5A5}"/>
    <cellStyle name="Percent 3" xfId="93" xr:uid="{2996E098-4541-43E6-B61D-75059DFEAE42}"/>
    <cellStyle name="Percent 3 2" xfId="141" xr:uid="{8F858CF6-9D43-41EE-8C1B-18B66F30CB74}"/>
    <cellStyle name="Percent 3 2 2" xfId="4916" xr:uid="{EAAF34FC-BBA6-4EF4-81A5-A1C18E3C03F5}"/>
    <cellStyle name="Percent 3 2 2 2" xfId="32892" xr:uid="{4D0359D5-0C61-46A5-898E-6DB046EF884F}"/>
    <cellStyle name="Percent 3 2 3" xfId="12958" xr:uid="{D2D9DCE3-1A90-43C6-917C-E7DE184C23A2}"/>
    <cellStyle name="Percent 3 2 3 2" xfId="32893" xr:uid="{1DD7DA18-43C6-483F-8C47-5C229856639C}"/>
    <cellStyle name="Percent 3 3" xfId="152" xr:uid="{4324C3E8-8D4A-45E2-B312-63DC97512BB9}"/>
    <cellStyle name="Percent 3 3 2" xfId="4917" xr:uid="{C32636BE-B7DD-4872-8D5F-883ABCEDFADA}"/>
    <cellStyle name="Percent 3 3 2 2" xfId="32894" xr:uid="{190E2C19-FA64-4A01-8B7E-82139AF8970C}"/>
    <cellStyle name="Percent 3 3 3" xfId="12959" xr:uid="{2CE1861E-230F-46BA-A9C1-2825B0EC452B}"/>
    <cellStyle name="Percent 3 3 3 2" xfId="32895" xr:uid="{5DD71A85-9DC9-4532-9C05-8A5C8E9F569E}"/>
    <cellStyle name="Percent 3 4" xfId="4918" xr:uid="{B317B9FB-F27A-4D1C-8765-792D598E21A7}"/>
    <cellStyle name="Percent 3 4 2" xfId="4919" xr:uid="{7BC55FB8-5297-4D50-84FD-EFE189B5D4B7}"/>
    <cellStyle name="Percent 3 4 2 2" xfId="4920" xr:uid="{D302E1A0-25F4-4456-968F-7554C3363545}"/>
    <cellStyle name="Percent 3 4 2 2 2" xfId="9567" xr:uid="{17B76B23-9791-42F8-B05E-A1E908202C7E}"/>
    <cellStyle name="Percent 3 4 2 2 2 2" xfId="32899" xr:uid="{001DD3E3-9397-47B3-A087-B5EE2D456E68}"/>
    <cellStyle name="Percent 3 4 2 2 3" xfId="12962" xr:uid="{A3FFDFEA-E38D-46B6-B1DE-43EF32AF864C}"/>
    <cellStyle name="Percent 3 4 2 2 3 2" xfId="32900" xr:uid="{96357FFB-7E29-4258-99D0-9F0FF3CD30F4}"/>
    <cellStyle name="Percent 3 4 2 2 4" xfId="17555" xr:uid="{861E39A4-1C61-4C99-814E-648A1C7EAE37}"/>
    <cellStyle name="Percent 3 4 2 2 4 2" xfId="32901" xr:uid="{A6212D84-CBE3-4A0B-A397-7BAFBDCF0646}"/>
    <cellStyle name="Percent 3 4 2 2 5" xfId="32898" xr:uid="{4B05C451-6F8F-4862-B943-655D84499C20}"/>
    <cellStyle name="Percent 3 4 2 2 6" xfId="35452" xr:uid="{F493C311-9B0D-4E45-BE7F-B18A6B61A00A}"/>
    <cellStyle name="Percent 3 4 2 3" xfId="9566" xr:uid="{EFA3CC0F-899B-4DAA-8C67-1CB11F2AA860}"/>
    <cellStyle name="Percent 3 4 2 3 2" xfId="32902" xr:uid="{0C34C65F-EB4F-4A25-BE59-32A84ECC9E52}"/>
    <cellStyle name="Percent 3 4 2 4" xfId="12961" xr:uid="{32509029-4C80-4F8F-A67F-C2D1F4E15B74}"/>
    <cellStyle name="Percent 3 4 2 4 2" xfId="32903" xr:uid="{20BA7716-74FD-4D17-83FE-7354465A2D81}"/>
    <cellStyle name="Percent 3 4 2 5" xfId="17554" xr:uid="{3EE7F5ED-1282-4B02-A468-A480AE355863}"/>
    <cellStyle name="Percent 3 4 2 5 2" xfId="32904" xr:uid="{FCA8FD15-9B89-4A48-9A69-0DD8B4356485}"/>
    <cellStyle name="Percent 3 4 2 6" xfId="32897" xr:uid="{08933915-3D14-429A-B512-5448DF56514A}"/>
    <cellStyle name="Percent 3 4 2 7" xfId="35453" xr:uid="{A96E0A7D-333A-460A-8D53-92961113A761}"/>
    <cellStyle name="Percent 3 4 3" xfId="4921" xr:uid="{77326E62-016A-4087-B06F-851203AC1B4C}"/>
    <cellStyle name="Percent 3 4 3 2" xfId="9568" xr:uid="{ADE3C64E-846B-48DC-859A-1F7CC570E133}"/>
    <cellStyle name="Percent 3 4 3 2 2" xfId="32906" xr:uid="{5ED061D7-B2B2-457B-9D77-28368E49A4F6}"/>
    <cellStyle name="Percent 3 4 3 3" xfId="12963" xr:uid="{AE9A0D4F-8978-4157-A279-EC8C33F04B8E}"/>
    <cellStyle name="Percent 3 4 3 3 2" xfId="32907" xr:uid="{DB9ABB69-055C-4C3F-B7B1-B116C2FF55A7}"/>
    <cellStyle name="Percent 3 4 3 4" xfId="17556" xr:uid="{631C4979-8393-4DB5-BCFA-6EFDAE49122B}"/>
    <cellStyle name="Percent 3 4 3 4 2" xfId="32908" xr:uid="{961FF8F1-7C4D-4CAD-A721-F9FDF5A937F7}"/>
    <cellStyle name="Percent 3 4 3 5" xfId="32905" xr:uid="{6DD65308-33DC-40B9-8091-F8FBE25D5DAE}"/>
    <cellStyle name="Percent 3 4 3 6" xfId="35454" xr:uid="{1DB4DD42-22FD-413F-9F66-1EFC9EB9FD74}"/>
    <cellStyle name="Percent 3 4 4" xfId="9565" xr:uid="{68D51324-445E-4DD6-9D03-DD97D462D8EC}"/>
    <cellStyle name="Percent 3 4 4 2" xfId="32909" xr:uid="{F90A0BA0-5E51-4F3D-A03B-25D9C168B5B8}"/>
    <cellStyle name="Percent 3 4 5" xfId="12960" xr:uid="{E919125E-D3FB-4E1B-95B4-C326F8A38AFB}"/>
    <cellStyle name="Percent 3 4 5 2" xfId="32910" xr:uid="{8FF65231-58BD-4040-BB22-75AB71358974}"/>
    <cellStyle name="Percent 3 4 6" xfId="17553" xr:uid="{7A17F289-D284-420D-8A27-2BE140C0EB28}"/>
    <cellStyle name="Percent 3 4 6 2" xfId="32911" xr:uid="{9883C471-A512-4BC3-ACF3-B5E5B697BEF8}"/>
    <cellStyle name="Percent 3 4 7" xfId="32896" xr:uid="{254B0EB3-FF12-44C0-AECD-BD92F3587FD6}"/>
    <cellStyle name="Percent 3 4 8" xfId="35455" xr:uid="{CB6E3BEB-C621-4D17-A73F-455D8492D57B}"/>
    <cellStyle name="Percent 3 5" xfId="4915" xr:uid="{7232CD0A-293E-4CE1-9254-526B466F62B6}"/>
    <cellStyle name="Percent 3 5 2" xfId="32912" xr:uid="{1BD92A28-4F55-45E9-8A82-8234740E9F57}"/>
    <cellStyle name="Percent 3 6" xfId="12957" xr:uid="{6225CDD3-B564-4032-A3B5-6B4A92C8A949}"/>
    <cellStyle name="Percent 3 6 2" xfId="32913" xr:uid="{CA5CC4D1-6615-40A6-9162-543A4F4F6F74}"/>
    <cellStyle name="Percent 4" xfId="94" xr:uid="{26360A16-E34F-4D7E-BF36-3686C1F3BD2B}"/>
    <cellStyle name="Percent 4 2" xfId="153" xr:uid="{FD724CCF-5206-4CB9-A92F-BE944480F20D}"/>
    <cellStyle name="Percent 4 2 2" xfId="4923" xr:uid="{16310461-C881-4832-AD3D-03E25E332E7F}"/>
    <cellStyle name="Percent 4 2 2 2" xfId="32914" xr:uid="{C7098D10-7CD3-4EE4-9548-73C1DB349222}"/>
    <cellStyle name="Percent 4 2 3" xfId="12965" xr:uid="{666A35AA-1251-4CDA-8031-C68662EB7F15}"/>
    <cellStyle name="Percent 4 2 3 2" xfId="32915" xr:uid="{75835A13-7A40-40E6-B8C5-9C035916EEF3}"/>
    <cellStyle name="Percent 4 3" xfId="4922" xr:uid="{477929C9-E4DF-4030-B00F-9CC68296AB2F}"/>
    <cellStyle name="Percent 4 3 2" xfId="32916" xr:uid="{6EBD59AD-A276-4137-8F4B-AAA7246CB942}"/>
    <cellStyle name="Percent 4 4" xfId="12964" xr:uid="{B2FC22FA-130B-4758-81DC-870D6DE01690}"/>
    <cellStyle name="Percent 4 4 2" xfId="32917" xr:uid="{B6E70F66-FF17-442A-B015-485CEB9F1A31}"/>
    <cellStyle name="Percent 5" xfId="101" xr:uid="{BAB87FE1-F08E-45E4-A857-5EE2BFD95F41}"/>
    <cellStyle name="Percent 5 10" xfId="4925" xr:uid="{58EEBB29-E607-4990-B2AF-73BF8CBF9956}"/>
    <cellStyle name="Percent 5 10 2" xfId="9570" xr:uid="{FD0C2F1F-41B8-4939-B98B-E12AD3744F3E}"/>
    <cellStyle name="Percent 5 10 2 2" xfId="32920" xr:uid="{FB001AD4-BB61-4254-9498-7999EEC76746}"/>
    <cellStyle name="Percent 5 10 3" xfId="12967" xr:uid="{57521B3E-F2B2-4EED-B8EE-B91B6DED39BA}"/>
    <cellStyle name="Percent 5 10 3 2" xfId="32921" xr:uid="{B1A8B531-0B05-437F-92B2-8B94F272FCCD}"/>
    <cellStyle name="Percent 5 10 4" xfId="17558" xr:uid="{0FC09A65-9FCA-4F6F-A964-D2C048EF7685}"/>
    <cellStyle name="Percent 5 10 4 2" xfId="32922" xr:uid="{5B3EB460-0353-492A-898D-D05425A41E47}"/>
    <cellStyle name="Percent 5 10 5" xfId="32919" xr:uid="{36101155-8047-4D27-8E39-15811DEC1413}"/>
    <cellStyle name="Percent 5 10 6" xfId="35456" xr:uid="{3DA2F5D6-044F-4C31-ADBB-FD513531F2DD}"/>
    <cellStyle name="Percent 5 11" xfId="4924" xr:uid="{2A8C305F-4D94-4718-8A97-70A0DC825699}"/>
    <cellStyle name="Percent 5 11 2" xfId="32923" xr:uid="{1B3E23D5-0F73-4145-B4F9-DAFAE14BCA3E}"/>
    <cellStyle name="Percent 5 12" xfId="9569" xr:uid="{91470730-E403-4A44-AC20-B3C7A8BC31F9}"/>
    <cellStyle name="Percent 5 12 2" xfId="32924" xr:uid="{3A973916-9019-4906-8311-D204C8461363}"/>
    <cellStyle name="Percent 5 13" xfId="12966" xr:uid="{A7203243-4404-47EE-AD78-D8FAF5B56636}"/>
    <cellStyle name="Percent 5 13 2" xfId="32925" xr:uid="{07D60177-EE8E-477A-815F-F18C61B0C883}"/>
    <cellStyle name="Percent 5 14" xfId="17557" xr:uid="{2BA56ACB-C574-4102-A5A6-4A5360F5B143}"/>
    <cellStyle name="Percent 5 14 2" xfId="32926" xr:uid="{02F50894-9CE6-4517-8622-35CE5F4686B6}"/>
    <cellStyle name="Percent 5 15" xfId="32918" xr:uid="{A92493AA-CF84-4066-9076-2459479D83FE}"/>
    <cellStyle name="Percent 5 2" xfId="160" xr:uid="{A8798691-E93E-4E3B-A83E-BAD470CDF2C3}"/>
    <cellStyle name="Percent 5 2 10" xfId="4926" xr:uid="{F5D50DDE-0D34-42C9-A9D2-5A5457E24F7D}"/>
    <cellStyle name="Percent 5 2 10 2" xfId="32928" xr:uid="{208A22F4-983E-4D72-81ED-2E7F4D86F55C}"/>
    <cellStyle name="Percent 5 2 11" xfId="9571" xr:uid="{69E78AD0-B876-4BE1-BB8F-EB0585811A18}"/>
    <cellStyle name="Percent 5 2 11 2" xfId="32929" xr:uid="{0356D44E-F3B5-4B35-BC1E-BE3BF73CBB8A}"/>
    <cellStyle name="Percent 5 2 12" xfId="12968" xr:uid="{A6F65A3E-5CB2-471E-959B-6B60BF46A49F}"/>
    <cellStyle name="Percent 5 2 12 2" xfId="32930" xr:uid="{76F1296A-43F4-452E-B85A-1DAB57693574}"/>
    <cellStyle name="Percent 5 2 13" xfId="17559" xr:uid="{D640AB98-BCB1-4BAC-8559-AB99B5E98B2F}"/>
    <cellStyle name="Percent 5 2 13 2" xfId="32931" xr:uid="{8B3317B9-8058-4173-8EB9-5080EA9B80F3}"/>
    <cellStyle name="Percent 5 2 14" xfId="32927" xr:uid="{19ADCCA0-234D-4030-A972-79C6BEC4A1D9}"/>
    <cellStyle name="Percent 5 2 2" xfId="215" xr:uid="{F57F8506-23BD-4A05-846E-AEA9C63374B3}"/>
    <cellStyle name="Percent 5 2 2 10" xfId="9572" xr:uid="{EA103FEA-7A62-43D2-8362-AF705B4A0934}"/>
    <cellStyle name="Percent 5 2 2 10 2" xfId="32933" xr:uid="{217C133B-4BD7-4E51-B0C3-53E164863D61}"/>
    <cellStyle name="Percent 5 2 2 11" xfId="12969" xr:uid="{7A8FACE4-D217-4AAE-9029-81A2817D356B}"/>
    <cellStyle name="Percent 5 2 2 11 2" xfId="32934" xr:uid="{6E35961F-6AB6-4727-B108-7A5B6681DCD6}"/>
    <cellStyle name="Percent 5 2 2 12" xfId="17560" xr:uid="{CC7EC0A9-EF75-4AE6-9190-199B17B2FC59}"/>
    <cellStyle name="Percent 5 2 2 12 2" xfId="32935" xr:uid="{3EE7415C-4ECE-4326-9223-248C9F8F377E}"/>
    <cellStyle name="Percent 5 2 2 13" xfId="32932" xr:uid="{C0F93D9A-F356-4028-AF4C-7D46BC988EEA}"/>
    <cellStyle name="Percent 5 2 2 2" xfId="298" xr:uid="{55C687F8-A9E1-4064-AB6E-6D865F498E12}"/>
    <cellStyle name="Percent 5 2 2 2 10" xfId="32936" xr:uid="{A36EBEF9-D966-4005-B515-11C5A4DDC193}"/>
    <cellStyle name="Percent 5 2 2 2 2" xfId="4929" xr:uid="{B5E3553F-8508-40B8-9110-71A29C786A77}"/>
    <cellStyle name="Percent 5 2 2 2 2 2" xfId="4930" xr:uid="{C680A29C-6B6A-4778-B74B-AF06C0C7E962}"/>
    <cellStyle name="Percent 5 2 2 2 2 2 2" xfId="4931" xr:uid="{65C4DC8D-2FC8-47AD-B086-F278F21D3ABA}"/>
    <cellStyle name="Percent 5 2 2 2 2 2 2 2" xfId="9576" xr:uid="{F12F8E81-71EB-4443-8590-D78BAECF1652}"/>
    <cellStyle name="Percent 5 2 2 2 2 2 2 2 2" xfId="32940" xr:uid="{BD13BA5A-DC65-43C2-A046-1D03A2B0EBD9}"/>
    <cellStyle name="Percent 5 2 2 2 2 2 2 3" xfId="12973" xr:uid="{77B6B6BB-DD03-4D76-8DDF-78B500CE007B}"/>
    <cellStyle name="Percent 5 2 2 2 2 2 2 3 2" xfId="32941" xr:uid="{576E7334-F0D2-43D0-9830-A8637B05F4E3}"/>
    <cellStyle name="Percent 5 2 2 2 2 2 2 4" xfId="17564" xr:uid="{73CFBF7B-8A0D-4846-A933-5FDF53AA5F19}"/>
    <cellStyle name="Percent 5 2 2 2 2 2 2 4 2" xfId="32942" xr:uid="{EB5C70CB-3C0F-40B5-B29B-DF9C6A9EBB82}"/>
    <cellStyle name="Percent 5 2 2 2 2 2 2 5" xfId="32939" xr:uid="{26532646-0B50-4FF8-9A34-A57EB07C8D2B}"/>
    <cellStyle name="Percent 5 2 2 2 2 2 2 6" xfId="35457" xr:uid="{1F88AA18-309C-4082-BA6B-0D88B153BCFB}"/>
    <cellStyle name="Percent 5 2 2 2 2 2 3" xfId="9575" xr:uid="{AA85988D-7516-43EB-A08E-44C908D17FD4}"/>
    <cellStyle name="Percent 5 2 2 2 2 2 3 2" xfId="32943" xr:uid="{F6F12A7E-48B3-4F98-9E21-E7A63AD06C95}"/>
    <cellStyle name="Percent 5 2 2 2 2 2 4" xfId="12972" xr:uid="{365A79D3-4FCA-4070-AF40-8D440B6DD7D2}"/>
    <cellStyle name="Percent 5 2 2 2 2 2 4 2" xfId="32944" xr:uid="{E3ECD492-CF06-4F16-9B07-5573AE944AB0}"/>
    <cellStyle name="Percent 5 2 2 2 2 2 5" xfId="17563" xr:uid="{5F607B92-2C28-4F5B-8179-D783CDF28604}"/>
    <cellStyle name="Percent 5 2 2 2 2 2 5 2" xfId="32945" xr:uid="{80748033-BA94-4E8C-A100-A654F201C9E7}"/>
    <cellStyle name="Percent 5 2 2 2 2 2 6" xfId="32938" xr:uid="{837DDE1F-8C9D-4D20-95A1-750E7861C7FB}"/>
    <cellStyle name="Percent 5 2 2 2 2 2 7" xfId="35458" xr:uid="{DA9B1620-E8A0-466E-865F-F66019303FC8}"/>
    <cellStyle name="Percent 5 2 2 2 2 3" xfId="4932" xr:uid="{477D6CD0-DE98-469D-B969-EC9B40C3FC83}"/>
    <cellStyle name="Percent 5 2 2 2 2 3 2" xfId="9577" xr:uid="{62DE434E-665D-4141-BFC1-3452B3508158}"/>
    <cellStyle name="Percent 5 2 2 2 2 3 2 2" xfId="32947" xr:uid="{291BAFE7-9BB1-49EB-A9DD-B908333809CD}"/>
    <cellStyle name="Percent 5 2 2 2 2 3 3" xfId="12974" xr:uid="{EEC21A12-1328-4EC4-8D59-2596CFA3AC83}"/>
    <cellStyle name="Percent 5 2 2 2 2 3 3 2" xfId="32948" xr:uid="{D5F7A24C-9924-4C52-97BD-DD2D6041D1F4}"/>
    <cellStyle name="Percent 5 2 2 2 2 3 4" xfId="17565" xr:uid="{BD76EC25-169F-4D32-9295-8F69F6F78BFD}"/>
    <cellStyle name="Percent 5 2 2 2 2 3 4 2" xfId="32949" xr:uid="{8402F1EE-138E-4917-A062-D6882E739769}"/>
    <cellStyle name="Percent 5 2 2 2 2 3 5" xfId="32946" xr:uid="{D38131A9-B2E5-4DCE-B061-F210550C5515}"/>
    <cellStyle name="Percent 5 2 2 2 2 3 6" xfId="35459" xr:uid="{E3340D12-A8F1-4C76-B71F-B3F054BEDE44}"/>
    <cellStyle name="Percent 5 2 2 2 2 4" xfId="9574" xr:uid="{D3189C13-E872-430C-AF6A-30EFFE4A5A6C}"/>
    <cellStyle name="Percent 5 2 2 2 2 4 2" xfId="32950" xr:uid="{79156548-9F9E-42CB-9E93-AC9AFCD92F51}"/>
    <cellStyle name="Percent 5 2 2 2 2 5" xfId="12971" xr:uid="{6FD3C592-F6B7-495F-85A8-3CC87CB5F1EA}"/>
    <cellStyle name="Percent 5 2 2 2 2 5 2" xfId="32951" xr:uid="{DE08237A-FA43-408F-ADB0-54742EEC5855}"/>
    <cellStyle name="Percent 5 2 2 2 2 6" xfId="17562" xr:uid="{03113C6E-F9B0-4BC3-BAF2-7E219C89EB29}"/>
    <cellStyle name="Percent 5 2 2 2 2 6 2" xfId="32952" xr:uid="{177ED7F4-71AB-4897-8526-2D76DCE6E416}"/>
    <cellStyle name="Percent 5 2 2 2 2 7" xfId="32937" xr:uid="{C49FB894-9BED-4468-A7D0-9C636F2DC135}"/>
    <cellStyle name="Percent 5 2 2 2 2 8" xfId="35460" xr:uid="{C92F87F8-7182-4656-8D49-9411962045A2}"/>
    <cellStyle name="Percent 5 2 2 2 3" xfId="4933" xr:uid="{2C5F436A-4005-4CE7-9B84-D4C135DB3093}"/>
    <cellStyle name="Percent 5 2 2 2 3 2" xfId="4934" xr:uid="{4BE3BB02-C26B-44A1-B3C0-2C6EA23230FD}"/>
    <cellStyle name="Percent 5 2 2 2 3 2 2" xfId="9579" xr:uid="{EED0560A-A30E-4750-8409-E810FA9C1CDA}"/>
    <cellStyle name="Percent 5 2 2 2 3 2 2 2" xfId="32955" xr:uid="{91801067-CD35-468E-B668-8D9D26EE621C}"/>
    <cellStyle name="Percent 5 2 2 2 3 2 3" xfId="12976" xr:uid="{6F486BDD-FB91-4038-A9F0-642D1FCCE692}"/>
    <cellStyle name="Percent 5 2 2 2 3 2 3 2" xfId="32956" xr:uid="{3EFAFCD9-A2E9-4322-A68A-504C4A10E416}"/>
    <cellStyle name="Percent 5 2 2 2 3 2 4" xfId="17567" xr:uid="{85BCBC55-D48B-4B80-9D63-FD2A1B549CE9}"/>
    <cellStyle name="Percent 5 2 2 2 3 2 4 2" xfId="32957" xr:uid="{DB9282D2-CC0C-4327-B320-57C3ED6101FC}"/>
    <cellStyle name="Percent 5 2 2 2 3 2 5" xfId="32954" xr:uid="{CB9CE3E4-3E1F-46EC-ADC6-2A1D74EBA5A9}"/>
    <cellStyle name="Percent 5 2 2 2 3 2 6" xfId="35461" xr:uid="{C08CCBE5-328F-4B4C-B1B9-7A73E014D97F}"/>
    <cellStyle name="Percent 5 2 2 2 3 3" xfId="9578" xr:uid="{DE0F7868-08E5-477B-9069-2A516FDE3C43}"/>
    <cellStyle name="Percent 5 2 2 2 3 3 2" xfId="32958" xr:uid="{6CEB95AA-D68B-4044-BFA6-AA5A87D58843}"/>
    <cellStyle name="Percent 5 2 2 2 3 4" xfId="12975" xr:uid="{C6F1AA2F-37A4-4232-AC62-07606CC501A4}"/>
    <cellStyle name="Percent 5 2 2 2 3 4 2" xfId="32959" xr:uid="{FBFCD128-881B-4E1B-9D2A-7ADAE98532F8}"/>
    <cellStyle name="Percent 5 2 2 2 3 5" xfId="17566" xr:uid="{5BD1137D-03F5-4D94-9834-DA09556F5A7A}"/>
    <cellStyle name="Percent 5 2 2 2 3 5 2" xfId="32960" xr:uid="{0470F661-B8CC-46C2-ABB9-6DF5ED71ACD0}"/>
    <cellStyle name="Percent 5 2 2 2 3 6" xfId="32953" xr:uid="{D31B0626-5B5B-439C-B49B-DBB71367E7BD}"/>
    <cellStyle name="Percent 5 2 2 2 3 7" xfId="35462" xr:uid="{BD800CE7-41EC-4C7A-944B-569EF527C07C}"/>
    <cellStyle name="Percent 5 2 2 2 4" xfId="4935" xr:uid="{AFC6B009-E743-4063-88C6-434F4EDA183B}"/>
    <cellStyle name="Percent 5 2 2 2 4 2" xfId="4936" xr:uid="{3127BC32-621D-4AA4-92E5-6DC1F07FE3B7}"/>
    <cellStyle name="Percent 5 2 2 2 4 2 2" xfId="9581" xr:uid="{962584EA-2DE7-4EB9-8EAF-709539E9CEEE}"/>
    <cellStyle name="Percent 5 2 2 2 4 2 2 2" xfId="32963" xr:uid="{F6E7ECAA-DD34-433A-9320-98CCC428A84D}"/>
    <cellStyle name="Percent 5 2 2 2 4 2 3" xfId="12978" xr:uid="{CE721797-8ACF-444C-A76F-5321FF12801B}"/>
    <cellStyle name="Percent 5 2 2 2 4 2 3 2" xfId="32964" xr:uid="{66F763CD-79E7-403E-8DFE-2CFFEC448EFB}"/>
    <cellStyle name="Percent 5 2 2 2 4 2 4" xfId="17569" xr:uid="{B1B2B80C-AFD0-48AF-A1C8-B127A8A45B52}"/>
    <cellStyle name="Percent 5 2 2 2 4 2 4 2" xfId="32965" xr:uid="{24DB6254-65D7-4202-AA02-C4C1EEC5146E}"/>
    <cellStyle name="Percent 5 2 2 2 4 2 5" xfId="32962" xr:uid="{33E33F24-75C2-41EC-B66F-C04DD7A31EDA}"/>
    <cellStyle name="Percent 5 2 2 2 4 2 6" xfId="35463" xr:uid="{17DE557E-EEB7-4316-B160-A22368BBC795}"/>
    <cellStyle name="Percent 5 2 2 2 4 3" xfId="9580" xr:uid="{91A1360E-502D-4CD7-A7EA-D250B4F65B84}"/>
    <cellStyle name="Percent 5 2 2 2 4 3 2" xfId="32966" xr:uid="{231BED6D-1D8F-4E53-810F-CF951D68FF03}"/>
    <cellStyle name="Percent 5 2 2 2 4 4" xfId="12977" xr:uid="{AAF306F1-DE2B-450E-93B2-BB0F34E08367}"/>
    <cellStyle name="Percent 5 2 2 2 4 4 2" xfId="32967" xr:uid="{18A10A0F-CE43-42E2-B1E3-23E78F3BD5CF}"/>
    <cellStyle name="Percent 5 2 2 2 4 5" xfId="17568" xr:uid="{74A9310D-E3EE-4A34-883F-342DBB31EEC8}"/>
    <cellStyle name="Percent 5 2 2 2 4 5 2" xfId="32968" xr:uid="{58632B15-952B-4B48-8BFF-C0BF3BA52809}"/>
    <cellStyle name="Percent 5 2 2 2 4 6" xfId="32961" xr:uid="{A5793E4E-61D9-4AEA-91B7-FC0B97E389AC}"/>
    <cellStyle name="Percent 5 2 2 2 4 7" xfId="35464" xr:uid="{1847D6D1-15B3-4C71-9C53-01E9CA32CCBF}"/>
    <cellStyle name="Percent 5 2 2 2 5" xfId="4937" xr:uid="{094BB34C-8953-4F2A-8A01-7FC6AF3D4A45}"/>
    <cellStyle name="Percent 5 2 2 2 5 2" xfId="9582" xr:uid="{B91EB545-B29C-401A-AC4A-320A766E7FEB}"/>
    <cellStyle name="Percent 5 2 2 2 5 2 2" xfId="32970" xr:uid="{1E35AA39-FA3B-433F-874E-721FD2F29212}"/>
    <cellStyle name="Percent 5 2 2 2 5 3" xfId="12979" xr:uid="{DB54C798-63CE-4DF7-8ACE-0A847937045E}"/>
    <cellStyle name="Percent 5 2 2 2 5 3 2" xfId="32971" xr:uid="{DE7F5E3C-C9EE-4DC3-BA71-F3CBCF5F51B6}"/>
    <cellStyle name="Percent 5 2 2 2 5 4" xfId="17570" xr:uid="{3180D926-560D-452C-B2C1-73ABA2A56D48}"/>
    <cellStyle name="Percent 5 2 2 2 5 4 2" xfId="32972" xr:uid="{7B76381A-37CF-4FAF-8488-E4A9A22A6E33}"/>
    <cellStyle name="Percent 5 2 2 2 5 5" xfId="32969" xr:uid="{B397BBB9-35E4-4424-8566-1A13DDAC1712}"/>
    <cellStyle name="Percent 5 2 2 2 5 6" xfId="35465" xr:uid="{3195B0E0-0021-487D-B094-43E30C31835F}"/>
    <cellStyle name="Percent 5 2 2 2 6" xfId="4928" xr:uid="{B835C080-94C3-4664-BF5F-FC930209BD20}"/>
    <cellStyle name="Percent 5 2 2 2 6 2" xfId="32973" xr:uid="{FC7E9C2D-BD95-43F8-BA98-D25A95F8A3B1}"/>
    <cellStyle name="Percent 5 2 2 2 7" xfId="9573" xr:uid="{EB876E83-E401-4B1D-96E4-790287556D17}"/>
    <cellStyle name="Percent 5 2 2 2 7 2" xfId="32974" xr:uid="{C1561430-F56C-4B33-B800-62AA366C07D9}"/>
    <cellStyle name="Percent 5 2 2 2 8" xfId="12970" xr:uid="{1CA31E40-B825-49A7-B181-8B9D402C7905}"/>
    <cellStyle name="Percent 5 2 2 2 8 2" xfId="32975" xr:uid="{BFD1ECB4-28E2-4EFE-919C-7CD5BF7B7461}"/>
    <cellStyle name="Percent 5 2 2 2 9" xfId="17561" xr:uid="{A66161A1-F92D-4629-8D4E-EB76D8F80134}"/>
    <cellStyle name="Percent 5 2 2 2 9 2" xfId="32976" xr:uid="{D0BA80C6-C1CC-4500-BC21-DBAE3017FFEB}"/>
    <cellStyle name="Percent 5 2 2 3" xfId="385" xr:uid="{FEB0D63F-15ED-4C80-9A47-77539C8F215F}"/>
    <cellStyle name="Percent 5 2 2 3 10" xfId="32977" xr:uid="{419F618B-0C2E-4830-9811-CEBAEF4C4415}"/>
    <cellStyle name="Percent 5 2 2 3 2" xfId="4939" xr:uid="{52485ED4-63AE-4510-85A6-895CB98E14D3}"/>
    <cellStyle name="Percent 5 2 2 3 2 2" xfId="4940" xr:uid="{D33C5099-FD23-4C83-A7FF-C29750285E9C}"/>
    <cellStyle name="Percent 5 2 2 3 2 2 2" xfId="4941" xr:uid="{6DBBAAFF-B309-435D-B035-A616E449D351}"/>
    <cellStyle name="Percent 5 2 2 3 2 2 2 2" xfId="9586" xr:uid="{0FE1542A-30DF-4161-997F-DAA10E3F5B9B}"/>
    <cellStyle name="Percent 5 2 2 3 2 2 2 2 2" xfId="32981" xr:uid="{670769EB-6F0E-4BD9-A3D1-ED61F3607264}"/>
    <cellStyle name="Percent 5 2 2 3 2 2 2 3" xfId="12983" xr:uid="{F2C286F4-8D1A-4F9C-89A7-3360BBAED405}"/>
    <cellStyle name="Percent 5 2 2 3 2 2 2 3 2" xfId="32982" xr:uid="{99ADA3E6-1E48-44EC-BC64-6D18BEABC200}"/>
    <cellStyle name="Percent 5 2 2 3 2 2 2 4" xfId="17574" xr:uid="{6E740F3F-3158-49BF-A637-791B21EAEE14}"/>
    <cellStyle name="Percent 5 2 2 3 2 2 2 4 2" xfId="32983" xr:uid="{D76BF2CE-ABDE-4163-9D5F-CAFB1F0540FB}"/>
    <cellStyle name="Percent 5 2 2 3 2 2 2 5" xfId="32980" xr:uid="{AD45195B-A555-4E2A-A278-98AFC821AF76}"/>
    <cellStyle name="Percent 5 2 2 3 2 2 2 6" xfId="35466" xr:uid="{15680BFB-49DF-4D0D-B6A2-F92A170A750E}"/>
    <cellStyle name="Percent 5 2 2 3 2 2 3" xfId="9585" xr:uid="{B7927ED3-D6BB-4B3D-994C-7FFD9E088565}"/>
    <cellStyle name="Percent 5 2 2 3 2 2 3 2" xfId="32984" xr:uid="{3978880E-2D4D-4686-8B6B-65524680DC40}"/>
    <cellStyle name="Percent 5 2 2 3 2 2 4" xfId="12982" xr:uid="{9B7B8F87-D3CF-4F31-8351-C963ACAD8633}"/>
    <cellStyle name="Percent 5 2 2 3 2 2 4 2" xfId="32985" xr:uid="{46C2C66B-CB46-4EA4-A7CF-C76F0E02588D}"/>
    <cellStyle name="Percent 5 2 2 3 2 2 5" xfId="17573" xr:uid="{872A841B-740F-4853-B90A-FFB91D6943E4}"/>
    <cellStyle name="Percent 5 2 2 3 2 2 5 2" xfId="32986" xr:uid="{26BF1EB1-D819-4BC4-9EC5-5337DF529BC9}"/>
    <cellStyle name="Percent 5 2 2 3 2 2 6" xfId="32979" xr:uid="{C2E92A71-9AC2-4531-8CBB-0903071FC06E}"/>
    <cellStyle name="Percent 5 2 2 3 2 2 7" xfId="35467" xr:uid="{28532C41-99C7-4DAC-B435-4164B7EAB0CF}"/>
    <cellStyle name="Percent 5 2 2 3 2 3" xfId="4942" xr:uid="{037A272D-C9D7-4CA4-88AE-AF28DF01113E}"/>
    <cellStyle name="Percent 5 2 2 3 2 3 2" xfId="9587" xr:uid="{A3FDE24E-3C05-4A7B-95B9-F32404DB6EC6}"/>
    <cellStyle name="Percent 5 2 2 3 2 3 2 2" xfId="32988" xr:uid="{54651503-B55E-4013-86E2-9E10EB41910B}"/>
    <cellStyle name="Percent 5 2 2 3 2 3 3" xfId="12984" xr:uid="{489874E9-CC65-41BC-AEE0-76F4AE747D83}"/>
    <cellStyle name="Percent 5 2 2 3 2 3 3 2" xfId="32989" xr:uid="{A2747865-FB9A-4EFE-9EF6-5F9BB0C7199A}"/>
    <cellStyle name="Percent 5 2 2 3 2 3 4" xfId="17575" xr:uid="{26065355-BEED-46DC-B5A0-274637FC24F5}"/>
    <cellStyle name="Percent 5 2 2 3 2 3 4 2" xfId="32990" xr:uid="{DA2EBB16-4638-4894-BF07-0DBECBCF20E2}"/>
    <cellStyle name="Percent 5 2 2 3 2 3 5" xfId="32987" xr:uid="{DF238772-C3D3-48FF-B34B-F19B1A6116D4}"/>
    <cellStyle name="Percent 5 2 2 3 2 3 6" xfId="35468" xr:uid="{E1EEB822-C8C2-4273-A01D-99522F73C360}"/>
    <cellStyle name="Percent 5 2 2 3 2 4" xfId="9584" xr:uid="{1F7933F4-88E8-41EC-A9D5-BEAC60982029}"/>
    <cellStyle name="Percent 5 2 2 3 2 4 2" xfId="32991" xr:uid="{07E7B164-62E7-4C32-922B-55757179C424}"/>
    <cellStyle name="Percent 5 2 2 3 2 5" xfId="12981" xr:uid="{BD83922B-776D-49BF-A994-A927FA30965A}"/>
    <cellStyle name="Percent 5 2 2 3 2 5 2" xfId="32992" xr:uid="{D61335D0-FC71-4403-9ACE-EEFEB954C0E4}"/>
    <cellStyle name="Percent 5 2 2 3 2 6" xfId="17572" xr:uid="{6EAD1D21-25A1-42DD-96CB-ADA00735F18A}"/>
    <cellStyle name="Percent 5 2 2 3 2 6 2" xfId="32993" xr:uid="{DC66E94C-73F6-4231-8BA0-2B2DAC218BC0}"/>
    <cellStyle name="Percent 5 2 2 3 2 7" xfId="32978" xr:uid="{8B79F4AA-2D16-476B-BFFA-250323B9C9BB}"/>
    <cellStyle name="Percent 5 2 2 3 2 8" xfId="35469" xr:uid="{84AAF471-838D-456C-8A59-5EA2659D0D78}"/>
    <cellStyle name="Percent 5 2 2 3 3" xfId="4943" xr:uid="{BAEB7373-FF8C-45CC-A77C-42A81315D7C6}"/>
    <cellStyle name="Percent 5 2 2 3 3 2" xfId="4944" xr:uid="{7BB3F54D-03BE-430E-963D-2B7E5B6DF462}"/>
    <cellStyle name="Percent 5 2 2 3 3 2 2" xfId="9589" xr:uid="{0D12F7BB-3E21-486E-8D8B-78C68EC1B49D}"/>
    <cellStyle name="Percent 5 2 2 3 3 2 2 2" xfId="32996" xr:uid="{BFBF55B5-4E6A-4BF1-AB2C-97857A672BE2}"/>
    <cellStyle name="Percent 5 2 2 3 3 2 3" xfId="12986" xr:uid="{1CC2B696-5869-4BAC-A325-34E942CB8D00}"/>
    <cellStyle name="Percent 5 2 2 3 3 2 3 2" xfId="32997" xr:uid="{5578B2D1-9160-486F-841A-605695328516}"/>
    <cellStyle name="Percent 5 2 2 3 3 2 4" xfId="17577" xr:uid="{F7482DEA-302A-4FAD-9653-7EA8276DE14A}"/>
    <cellStyle name="Percent 5 2 2 3 3 2 4 2" xfId="32998" xr:uid="{D7D61C57-EAA0-46FD-B1C8-45F1AECEFBEA}"/>
    <cellStyle name="Percent 5 2 2 3 3 2 5" xfId="32995" xr:uid="{A50D998F-0E76-4B53-B7FE-7207C93146FD}"/>
    <cellStyle name="Percent 5 2 2 3 3 2 6" xfId="35470" xr:uid="{A0E755B5-0247-48C2-8848-4D646068F0CB}"/>
    <cellStyle name="Percent 5 2 2 3 3 3" xfId="9588" xr:uid="{888DC968-E453-4588-8253-8D406C946072}"/>
    <cellStyle name="Percent 5 2 2 3 3 3 2" xfId="32999" xr:uid="{8FCA9908-F11C-4D0F-923D-BC02DDF74EEA}"/>
    <cellStyle name="Percent 5 2 2 3 3 4" xfId="12985" xr:uid="{D8F20A61-7383-4D1F-83DF-0837E55E7AAC}"/>
    <cellStyle name="Percent 5 2 2 3 3 4 2" xfId="33000" xr:uid="{8ACB92F9-613A-470F-BBE1-AC69D93951DC}"/>
    <cellStyle name="Percent 5 2 2 3 3 5" xfId="17576" xr:uid="{25A9B625-EDF3-40E5-9E0A-2F63179630BC}"/>
    <cellStyle name="Percent 5 2 2 3 3 5 2" xfId="33001" xr:uid="{C7D4FCFE-298C-4EDF-AF70-4A524AC2BB37}"/>
    <cellStyle name="Percent 5 2 2 3 3 6" xfId="32994" xr:uid="{CA00D119-B59F-43C2-BB05-39F97CB032D7}"/>
    <cellStyle name="Percent 5 2 2 3 3 7" xfId="35471" xr:uid="{91002F12-6F6B-4938-B163-67BB6DFF069E}"/>
    <cellStyle name="Percent 5 2 2 3 4" xfId="4945" xr:uid="{174FF5C9-F1E3-4A0F-80F3-1BD7D96C59FC}"/>
    <cellStyle name="Percent 5 2 2 3 4 2" xfId="4946" xr:uid="{5BF4BC8C-AF14-478C-A071-102F499C0480}"/>
    <cellStyle name="Percent 5 2 2 3 4 2 2" xfId="9591" xr:uid="{10376E57-E9F2-47EA-AD15-DAE510E7FAE6}"/>
    <cellStyle name="Percent 5 2 2 3 4 2 2 2" xfId="33004" xr:uid="{5968B54C-C15C-4A0D-8A9E-8669C118EE6B}"/>
    <cellStyle name="Percent 5 2 2 3 4 2 3" xfId="12988" xr:uid="{380C49E5-523F-4B2F-A1D1-9369D5C4FDF4}"/>
    <cellStyle name="Percent 5 2 2 3 4 2 3 2" xfId="33005" xr:uid="{1CEECB28-4656-49EC-8A79-3CB92BCBE47B}"/>
    <cellStyle name="Percent 5 2 2 3 4 2 4" xfId="17579" xr:uid="{D58639DD-66D5-4555-9E45-D972E3C3F433}"/>
    <cellStyle name="Percent 5 2 2 3 4 2 4 2" xfId="33006" xr:uid="{8119713C-8F6B-4D95-9873-3B48A811B331}"/>
    <cellStyle name="Percent 5 2 2 3 4 2 5" xfId="33003" xr:uid="{515326A7-977E-45CB-80FE-F27EDC8AD49B}"/>
    <cellStyle name="Percent 5 2 2 3 4 2 6" xfId="35472" xr:uid="{850896F6-771F-43B1-8C2D-3158F90917E0}"/>
    <cellStyle name="Percent 5 2 2 3 4 3" xfId="9590" xr:uid="{54D55722-310B-4EB0-9775-25A8AC4643F8}"/>
    <cellStyle name="Percent 5 2 2 3 4 3 2" xfId="33007" xr:uid="{E862BA36-AAA8-4971-9BF7-7F6AF6722A8F}"/>
    <cellStyle name="Percent 5 2 2 3 4 4" xfId="12987" xr:uid="{1EF50403-7287-4918-8A5E-B525D38FCD90}"/>
    <cellStyle name="Percent 5 2 2 3 4 4 2" xfId="33008" xr:uid="{B528EC12-1A31-4CF7-8365-811115A79BA3}"/>
    <cellStyle name="Percent 5 2 2 3 4 5" xfId="17578" xr:uid="{C0E21B49-4BA1-4B01-8BC9-FA8EC8733C71}"/>
    <cellStyle name="Percent 5 2 2 3 4 5 2" xfId="33009" xr:uid="{9CA8239E-2FFB-495C-969E-9A7AEB640126}"/>
    <cellStyle name="Percent 5 2 2 3 4 6" xfId="33002" xr:uid="{46DC41A3-7D34-47E3-AA1B-7A58A9658EE4}"/>
    <cellStyle name="Percent 5 2 2 3 4 7" xfId="35473" xr:uid="{6F6E0722-3CFD-4409-BCE6-F6288EA1741A}"/>
    <cellStyle name="Percent 5 2 2 3 5" xfId="4947" xr:uid="{08F45329-079E-4C62-B959-F341905345BC}"/>
    <cellStyle name="Percent 5 2 2 3 5 2" xfId="9592" xr:uid="{5A20B608-1C0A-41A2-B2FD-5FB9A071FB78}"/>
    <cellStyle name="Percent 5 2 2 3 5 2 2" xfId="33011" xr:uid="{7A1A7F63-F961-4671-B695-4AA69FE1D70F}"/>
    <cellStyle name="Percent 5 2 2 3 5 3" xfId="12989" xr:uid="{953D5869-4884-4E77-AC4D-EABFFED94980}"/>
    <cellStyle name="Percent 5 2 2 3 5 3 2" xfId="33012" xr:uid="{9398E099-B884-46EE-9E2B-2B938B205B0B}"/>
    <cellStyle name="Percent 5 2 2 3 5 4" xfId="17580" xr:uid="{C6EAA89B-0A12-4C0A-BD81-5F0DCD4FEFEA}"/>
    <cellStyle name="Percent 5 2 2 3 5 4 2" xfId="33013" xr:uid="{B7198627-1985-4872-B76B-73A959C6DB56}"/>
    <cellStyle name="Percent 5 2 2 3 5 5" xfId="33010" xr:uid="{A6EC25F4-A37F-4559-BAED-4666E8EDBA4F}"/>
    <cellStyle name="Percent 5 2 2 3 5 6" xfId="35474" xr:uid="{D90E8F3D-0D92-4E07-B40A-8CFA57EE0507}"/>
    <cellStyle name="Percent 5 2 2 3 6" xfId="4938" xr:uid="{165C10AE-0E00-49E9-841E-DB99DB717A81}"/>
    <cellStyle name="Percent 5 2 2 3 6 2" xfId="33014" xr:uid="{5E42C4FA-48DA-4C11-AFD5-0188819398CA}"/>
    <cellStyle name="Percent 5 2 2 3 7" xfId="9583" xr:uid="{786791E4-9F78-4F3D-8DD7-3BAC520C78DE}"/>
    <cellStyle name="Percent 5 2 2 3 7 2" xfId="33015" xr:uid="{36B0A718-E9CB-4870-8CCC-32F761223C1C}"/>
    <cellStyle name="Percent 5 2 2 3 8" xfId="12980" xr:uid="{8A182B9D-F4D1-46EF-842A-E903DF566EA3}"/>
    <cellStyle name="Percent 5 2 2 3 8 2" xfId="33016" xr:uid="{99DFB47C-B0F9-45F8-BFFC-32E80CCBC4D5}"/>
    <cellStyle name="Percent 5 2 2 3 9" xfId="17571" xr:uid="{E865E28D-51D0-4615-8E73-629C4DE8DDE6}"/>
    <cellStyle name="Percent 5 2 2 3 9 2" xfId="33017" xr:uid="{809563CC-59E5-4608-AE0D-A3FF3C55EF96}"/>
    <cellStyle name="Percent 5 2 2 4" xfId="4948" xr:uid="{91CF0AA5-47F7-4E0F-B236-87C7D6BCAE6A}"/>
    <cellStyle name="Percent 5 2 2 4 2" xfId="4949" xr:uid="{6927365E-95BC-4A8A-BF79-D3E870061F0D}"/>
    <cellStyle name="Percent 5 2 2 4 2 2" xfId="4950" xr:uid="{79E1A930-0EFC-43FD-86D0-E99462F39D4D}"/>
    <cellStyle name="Percent 5 2 2 4 2 2 2" xfId="9595" xr:uid="{3B838955-8247-4E75-8FBE-622EC401F06B}"/>
    <cellStyle name="Percent 5 2 2 4 2 2 2 2" xfId="33021" xr:uid="{978423F8-1B8B-4488-B9B8-346502806C18}"/>
    <cellStyle name="Percent 5 2 2 4 2 2 3" xfId="12992" xr:uid="{5E55FD8B-595C-4EC3-B4D0-3FC2B1237063}"/>
    <cellStyle name="Percent 5 2 2 4 2 2 3 2" xfId="33022" xr:uid="{B5E3AD8C-32DD-4309-A746-22C936F50E3B}"/>
    <cellStyle name="Percent 5 2 2 4 2 2 4" xfId="17583" xr:uid="{057653B8-98C1-45BD-BA18-874A07AB25A0}"/>
    <cellStyle name="Percent 5 2 2 4 2 2 4 2" xfId="33023" xr:uid="{80ECC56A-FEBB-486B-A3B4-62AF7BBA0CD8}"/>
    <cellStyle name="Percent 5 2 2 4 2 2 5" xfId="33020" xr:uid="{B91629D7-BFDC-4DD3-96D7-BF3213552B40}"/>
    <cellStyle name="Percent 5 2 2 4 2 2 6" xfId="35475" xr:uid="{B9D2B26C-EC7C-4022-8834-2327BCDF1623}"/>
    <cellStyle name="Percent 5 2 2 4 2 3" xfId="9594" xr:uid="{9EB0482A-75D5-4992-A506-45F50D6E22B4}"/>
    <cellStyle name="Percent 5 2 2 4 2 3 2" xfId="33024" xr:uid="{555F7DB4-C3DC-4EA9-9440-6AD6D702B491}"/>
    <cellStyle name="Percent 5 2 2 4 2 4" xfId="12991" xr:uid="{4A5B404C-DF74-42BA-BA14-AC6D42651836}"/>
    <cellStyle name="Percent 5 2 2 4 2 4 2" xfId="33025" xr:uid="{95A8AA09-EF36-468F-A836-B6D0C7723A14}"/>
    <cellStyle name="Percent 5 2 2 4 2 5" xfId="17582" xr:uid="{9549E35E-7BCA-4A6B-BA9A-AD98E11F309D}"/>
    <cellStyle name="Percent 5 2 2 4 2 5 2" xfId="33026" xr:uid="{18E62FA6-D540-4916-B674-CB99B1C23ED1}"/>
    <cellStyle name="Percent 5 2 2 4 2 6" xfId="33019" xr:uid="{1B3A8909-3B7D-447C-90D4-6BECB345EC77}"/>
    <cellStyle name="Percent 5 2 2 4 2 7" xfId="35476" xr:uid="{12B43A02-B131-4D1D-ACAF-C8340F148B75}"/>
    <cellStyle name="Percent 5 2 2 4 3" xfId="4951" xr:uid="{8224C362-AF08-4E04-94A5-BDD2A76F8732}"/>
    <cellStyle name="Percent 5 2 2 4 3 2" xfId="9596" xr:uid="{83B3C098-39FE-4936-B8EB-2F561EC7783A}"/>
    <cellStyle name="Percent 5 2 2 4 3 2 2" xfId="33028" xr:uid="{FD9DAEC4-E70C-4EF0-BF0B-9B3AA6FB0FA8}"/>
    <cellStyle name="Percent 5 2 2 4 3 3" xfId="12993" xr:uid="{9678ED7B-745B-416E-BF06-802411BF989A}"/>
    <cellStyle name="Percent 5 2 2 4 3 3 2" xfId="33029" xr:uid="{DD01C7CE-B48C-4252-A177-9617FC8604A9}"/>
    <cellStyle name="Percent 5 2 2 4 3 4" xfId="17584" xr:uid="{72E548AD-7668-4716-83EF-88CF3D570A6B}"/>
    <cellStyle name="Percent 5 2 2 4 3 4 2" xfId="33030" xr:uid="{D635953D-F68D-48CD-A1C2-11D1F4357C93}"/>
    <cellStyle name="Percent 5 2 2 4 3 5" xfId="33027" xr:uid="{678DB2C5-88D3-4FEF-8F7F-C51FA6250FC5}"/>
    <cellStyle name="Percent 5 2 2 4 3 6" xfId="35477" xr:uid="{707BCF10-2BA3-4038-B83C-DD8E4BBB0A65}"/>
    <cellStyle name="Percent 5 2 2 4 4" xfId="9593" xr:uid="{28E17A9E-BD32-40E0-BA93-0C63F559B9ED}"/>
    <cellStyle name="Percent 5 2 2 4 4 2" xfId="33031" xr:uid="{9EA7FB0F-B01C-4BDC-8F85-FE27D4F3DFED}"/>
    <cellStyle name="Percent 5 2 2 4 5" xfId="12990" xr:uid="{6F6F7024-F646-4EEB-93F5-A7D336153A3B}"/>
    <cellStyle name="Percent 5 2 2 4 5 2" xfId="33032" xr:uid="{C54DC004-5C58-43CB-A352-B7AF4673E3B7}"/>
    <cellStyle name="Percent 5 2 2 4 6" xfId="17581" xr:uid="{EDB77136-A2E4-4340-8856-97FFC7E0B24A}"/>
    <cellStyle name="Percent 5 2 2 4 6 2" xfId="33033" xr:uid="{34FD4ADC-F157-4A3E-A752-79F717F245C0}"/>
    <cellStyle name="Percent 5 2 2 4 7" xfId="33018" xr:uid="{FDA989AB-1E7C-4B7B-9310-17B213BA1BA7}"/>
    <cellStyle name="Percent 5 2 2 4 8" xfId="35478" xr:uid="{430877BA-55A7-4D17-A35E-EE88EDC011BC}"/>
    <cellStyle name="Percent 5 2 2 5" xfId="4952" xr:uid="{5C2C8CD8-8351-4F42-AABA-E302240EE745}"/>
    <cellStyle name="Percent 5 2 2 5 2" xfId="4953" xr:uid="{2B7ADD2B-531A-42AD-9C54-0025728D5300}"/>
    <cellStyle name="Percent 5 2 2 5 2 2" xfId="4954" xr:uid="{74E5142E-0D4E-4332-A730-9131F701FFBE}"/>
    <cellStyle name="Percent 5 2 2 5 2 2 2" xfId="9599" xr:uid="{8E97D33C-1C3E-4E91-B369-B5359595706A}"/>
    <cellStyle name="Percent 5 2 2 5 2 2 2 2" xfId="33037" xr:uid="{AD4B68B4-BADD-4B2A-A64B-D1FA14A0C0E1}"/>
    <cellStyle name="Percent 5 2 2 5 2 2 3" xfId="12996" xr:uid="{12AC7389-6DBC-42B3-B425-24E74772212A}"/>
    <cellStyle name="Percent 5 2 2 5 2 2 3 2" xfId="33038" xr:uid="{CED3C8B1-710D-4FB9-8946-4AAF811ABA57}"/>
    <cellStyle name="Percent 5 2 2 5 2 2 4" xfId="17587" xr:uid="{6441B7BC-1F50-47AF-A965-2569F99F58AA}"/>
    <cellStyle name="Percent 5 2 2 5 2 2 4 2" xfId="33039" xr:uid="{3FF4DF2B-4CE8-426B-B7D6-E584D55BD27B}"/>
    <cellStyle name="Percent 5 2 2 5 2 2 5" xfId="33036" xr:uid="{6DA3B6CE-D7CF-4912-AB9C-4EA369E074F8}"/>
    <cellStyle name="Percent 5 2 2 5 2 2 6" xfId="35479" xr:uid="{C976A9C2-F4ED-43B8-81A8-DF70AB7732BE}"/>
    <cellStyle name="Percent 5 2 2 5 2 3" xfId="9598" xr:uid="{A5D52616-8218-433B-BD37-7962A34B3090}"/>
    <cellStyle name="Percent 5 2 2 5 2 3 2" xfId="33040" xr:uid="{79B26367-1A70-4F41-ACD2-34CFFC07D38E}"/>
    <cellStyle name="Percent 5 2 2 5 2 4" xfId="12995" xr:uid="{D562068A-D8BF-452A-B0E8-F632EB385746}"/>
    <cellStyle name="Percent 5 2 2 5 2 4 2" xfId="33041" xr:uid="{1CDC1AE8-6BF7-4DF8-B763-175308C93A34}"/>
    <cellStyle name="Percent 5 2 2 5 2 5" xfId="17586" xr:uid="{BCA3316F-8EBC-4C51-8A62-F0679537E36A}"/>
    <cellStyle name="Percent 5 2 2 5 2 5 2" xfId="33042" xr:uid="{621CA413-EFCD-49A7-93F5-977A438367F8}"/>
    <cellStyle name="Percent 5 2 2 5 2 6" xfId="33035" xr:uid="{13736682-F190-4976-A867-510E6E19AA7B}"/>
    <cellStyle name="Percent 5 2 2 5 2 7" xfId="35480" xr:uid="{5D5DD4D8-72C9-4855-A092-BC1E18E78BE5}"/>
    <cellStyle name="Percent 5 2 2 5 3" xfId="4955" xr:uid="{4F335AF7-F0BC-400F-AACF-22BAB9DD7508}"/>
    <cellStyle name="Percent 5 2 2 5 3 2" xfId="9600" xr:uid="{65A0FF7F-F93C-4E60-BBCC-BA1B1FEDE08D}"/>
    <cellStyle name="Percent 5 2 2 5 3 2 2" xfId="33044" xr:uid="{59A013EC-124C-45C1-9AE6-62580685BCC1}"/>
    <cellStyle name="Percent 5 2 2 5 3 3" xfId="12997" xr:uid="{3F6E3F8E-4FD1-4618-B41C-C499332D343F}"/>
    <cellStyle name="Percent 5 2 2 5 3 3 2" xfId="33045" xr:uid="{684C4E14-6583-4D7E-A988-8E8E03D32210}"/>
    <cellStyle name="Percent 5 2 2 5 3 4" xfId="17588" xr:uid="{5BEB5CC3-B8AD-4684-A5BB-2974DEF5FA56}"/>
    <cellStyle name="Percent 5 2 2 5 3 4 2" xfId="33046" xr:uid="{0A77BD11-61D7-4769-980E-049230B8A7A7}"/>
    <cellStyle name="Percent 5 2 2 5 3 5" xfId="33043" xr:uid="{F2C8C923-B0FF-4A13-A8F1-96DEABD5C5F4}"/>
    <cellStyle name="Percent 5 2 2 5 3 6" xfId="35481" xr:uid="{D93F15F8-901E-4240-AEE7-A08BBE60112E}"/>
    <cellStyle name="Percent 5 2 2 5 4" xfId="9597" xr:uid="{58AD7B64-6DAA-4BF1-BFD8-0D659A64EA74}"/>
    <cellStyle name="Percent 5 2 2 5 4 2" xfId="33047" xr:uid="{9F0AD093-23BE-493E-B8DC-CD9E211C4815}"/>
    <cellStyle name="Percent 5 2 2 5 5" xfId="12994" xr:uid="{E2F8B447-4E76-45E4-B194-E63CF9265C21}"/>
    <cellStyle name="Percent 5 2 2 5 5 2" xfId="33048" xr:uid="{884CDC7F-81A9-4B13-973D-7FC3FD6C9D23}"/>
    <cellStyle name="Percent 5 2 2 5 6" xfId="17585" xr:uid="{02E384AF-667B-4899-898D-0F147B357510}"/>
    <cellStyle name="Percent 5 2 2 5 6 2" xfId="33049" xr:uid="{C3AB39CA-922F-4815-9F8A-8F87B0A0B9FD}"/>
    <cellStyle name="Percent 5 2 2 5 7" xfId="33034" xr:uid="{0820BAD0-0999-472D-B3E4-651FFCEA24C8}"/>
    <cellStyle name="Percent 5 2 2 5 8" xfId="35482" xr:uid="{7905B435-4361-40FD-855F-05EDCCBCE0FD}"/>
    <cellStyle name="Percent 5 2 2 6" xfId="4956" xr:uid="{8420C81D-3320-45C0-9475-A012700A1365}"/>
    <cellStyle name="Percent 5 2 2 6 2" xfId="4957" xr:uid="{1B6EB787-8AEE-4935-AEB0-3695A8A83AC4}"/>
    <cellStyle name="Percent 5 2 2 6 2 2" xfId="9602" xr:uid="{F8EE7C8E-47FD-4E04-872D-3842A2996A0A}"/>
    <cellStyle name="Percent 5 2 2 6 2 2 2" xfId="33052" xr:uid="{1AE43DB1-20E1-4EE0-80E5-415F22BD471F}"/>
    <cellStyle name="Percent 5 2 2 6 2 3" xfId="12999" xr:uid="{32742B76-2290-4C40-95E0-A8FC97364D26}"/>
    <cellStyle name="Percent 5 2 2 6 2 3 2" xfId="33053" xr:uid="{69FF597F-AC64-4078-9D27-7016BBF86914}"/>
    <cellStyle name="Percent 5 2 2 6 2 4" xfId="17590" xr:uid="{95A4C2C8-9061-44CD-BECB-7F251717BE0B}"/>
    <cellStyle name="Percent 5 2 2 6 2 4 2" xfId="33054" xr:uid="{FB81AAB2-25D6-43B1-9ECD-6348A0EB7A3D}"/>
    <cellStyle name="Percent 5 2 2 6 2 5" xfId="33051" xr:uid="{708E839A-E1EA-4090-9772-1C5ED805FDED}"/>
    <cellStyle name="Percent 5 2 2 6 2 6" xfId="35483" xr:uid="{55C0BA67-1702-4F02-8F46-BF0FF74F5EC6}"/>
    <cellStyle name="Percent 5 2 2 6 3" xfId="9601" xr:uid="{6731DDCF-5862-48E9-8B80-910A0847D7FF}"/>
    <cellStyle name="Percent 5 2 2 6 3 2" xfId="33055" xr:uid="{6FD84FD8-4AA2-4FEF-A42D-ADE70E41A77F}"/>
    <cellStyle name="Percent 5 2 2 6 4" xfId="12998" xr:uid="{8F3FD869-54F3-48CB-BB4E-6D3A57ACEE2A}"/>
    <cellStyle name="Percent 5 2 2 6 4 2" xfId="33056" xr:uid="{87C878E5-D4D0-4512-882E-7FFADA9C4DD7}"/>
    <cellStyle name="Percent 5 2 2 6 5" xfId="17589" xr:uid="{77C84E04-0991-4ECD-82AE-072C5872F631}"/>
    <cellStyle name="Percent 5 2 2 6 5 2" xfId="33057" xr:uid="{DED9146A-159E-45B3-B5B4-DEBFEE297520}"/>
    <cellStyle name="Percent 5 2 2 6 6" xfId="33050" xr:uid="{CB50C56C-13E8-4FF5-B381-43D42517B948}"/>
    <cellStyle name="Percent 5 2 2 6 7" xfId="35484" xr:uid="{EC47A2BE-E7C2-42FE-9FB8-63CE5E6FF4DB}"/>
    <cellStyle name="Percent 5 2 2 7" xfId="4958" xr:uid="{769772AD-4DAB-49F2-BBA9-484F442D43D1}"/>
    <cellStyle name="Percent 5 2 2 7 2" xfId="4959" xr:uid="{E96EBB8C-1DE8-4D9B-9C78-40606250C7FF}"/>
    <cellStyle name="Percent 5 2 2 7 2 2" xfId="9604" xr:uid="{F9024329-F90D-42A8-B1CD-86270FC11FB4}"/>
    <cellStyle name="Percent 5 2 2 7 2 2 2" xfId="33060" xr:uid="{1F6F6679-EB09-43DF-852E-0BFBC1EC26F8}"/>
    <cellStyle name="Percent 5 2 2 7 2 3" xfId="13001" xr:uid="{7618D523-75E8-4BB5-99F8-488A559E922F}"/>
    <cellStyle name="Percent 5 2 2 7 2 3 2" xfId="33061" xr:uid="{4B72D4F7-AD36-4B7C-8820-472C26192097}"/>
    <cellStyle name="Percent 5 2 2 7 2 4" xfId="17592" xr:uid="{5DD6A27B-39F6-4EA0-A626-7D1642FB5A19}"/>
    <cellStyle name="Percent 5 2 2 7 2 4 2" xfId="33062" xr:uid="{FB425057-A307-4D1B-88FF-64F6AF1F1C09}"/>
    <cellStyle name="Percent 5 2 2 7 2 5" xfId="33059" xr:uid="{DAE56136-1866-43F2-9979-1EA8D80C1BC9}"/>
    <cellStyle name="Percent 5 2 2 7 2 6" xfId="35485" xr:uid="{258FC45C-E773-41EC-9B52-CDA7A2AA3E4E}"/>
    <cellStyle name="Percent 5 2 2 7 3" xfId="9603" xr:uid="{516E4BED-348E-4D4A-B33E-C79DBA74A676}"/>
    <cellStyle name="Percent 5 2 2 7 3 2" xfId="33063" xr:uid="{43A45B9A-FA87-45BD-BE11-726C957ED826}"/>
    <cellStyle name="Percent 5 2 2 7 4" xfId="13000" xr:uid="{F7043A08-C159-4F32-8A88-F8E811562F35}"/>
    <cellStyle name="Percent 5 2 2 7 4 2" xfId="33064" xr:uid="{69DDF612-F770-4EED-949B-CA4DA287391D}"/>
    <cellStyle name="Percent 5 2 2 7 5" xfId="17591" xr:uid="{1868531C-EEEE-4D9F-B59D-A0E6492A3256}"/>
    <cellStyle name="Percent 5 2 2 7 5 2" xfId="33065" xr:uid="{8800C7EC-EEDC-45E4-977C-2E458D3ABFFC}"/>
    <cellStyle name="Percent 5 2 2 7 6" xfId="33058" xr:uid="{6F14B2F1-401D-491D-AFEB-7669F0D95B85}"/>
    <cellStyle name="Percent 5 2 2 7 7" xfId="35486" xr:uid="{482C45D1-0E3E-4D7A-A0EE-0D29B9DA7075}"/>
    <cellStyle name="Percent 5 2 2 8" xfId="4960" xr:uid="{87A6CADD-CFAB-49FC-949B-A6A31B9C667A}"/>
    <cellStyle name="Percent 5 2 2 8 2" xfId="9605" xr:uid="{A4DE3E9B-0743-4995-8102-9947481731CF}"/>
    <cellStyle name="Percent 5 2 2 8 2 2" xfId="33067" xr:uid="{D081AF11-5DED-41FB-9991-88CAC45FF9F5}"/>
    <cellStyle name="Percent 5 2 2 8 3" xfId="13002" xr:uid="{4DD17C10-822F-4BD9-9EE0-589FA00A26EA}"/>
    <cellStyle name="Percent 5 2 2 8 3 2" xfId="33068" xr:uid="{0D2D2E3F-255C-4804-938F-B2D44CD40644}"/>
    <cellStyle name="Percent 5 2 2 8 4" xfId="17593" xr:uid="{D7A2B010-8224-47E3-98E7-CC4C4D5681D0}"/>
    <cellStyle name="Percent 5 2 2 8 4 2" xfId="33069" xr:uid="{700AC5A3-0D89-4A3D-8C3D-40DBAB5CA606}"/>
    <cellStyle name="Percent 5 2 2 8 5" xfId="33066" xr:uid="{262F2B00-F269-49CD-AE8E-825630DF3D8D}"/>
    <cellStyle name="Percent 5 2 2 8 6" xfId="35487" xr:uid="{44E5C3EC-2D4F-4CA0-AC6C-807DC4D5A02A}"/>
    <cellStyle name="Percent 5 2 2 9" xfId="4927" xr:uid="{2F9D88E6-0DA2-42EB-B8F7-B037FD347B48}"/>
    <cellStyle name="Percent 5 2 2 9 2" xfId="33070" xr:uid="{0935460B-66B6-4097-823B-DC48BED28AED}"/>
    <cellStyle name="Percent 5 2 3" xfId="297" xr:uid="{B3FF2A74-8148-4765-876D-D4307816E695}"/>
    <cellStyle name="Percent 5 2 3 10" xfId="33071" xr:uid="{B701ECF5-310B-4EC7-A5D3-5FD0666E3C0A}"/>
    <cellStyle name="Percent 5 2 3 2" xfId="4962" xr:uid="{F3AE0EE7-B51E-48F9-9420-490FB56A43FA}"/>
    <cellStyle name="Percent 5 2 3 2 2" xfId="4963" xr:uid="{C483442C-8B14-474A-8808-5508B6F6480F}"/>
    <cellStyle name="Percent 5 2 3 2 2 2" xfId="4964" xr:uid="{97C68DD5-59A7-4C18-B063-9678EAB34459}"/>
    <cellStyle name="Percent 5 2 3 2 2 2 2" xfId="9609" xr:uid="{1C39FA4F-9088-4935-8A14-1A873E1791B1}"/>
    <cellStyle name="Percent 5 2 3 2 2 2 2 2" xfId="33075" xr:uid="{3008B44B-FB5B-4C61-AE9A-43E303059619}"/>
    <cellStyle name="Percent 5 2 3 2 2 2 3" xfId="13006" xr:uid="{E7A46525-081D-4D41-8D6E-EEC922D4C705}"/>
    <cellStyle name="Percent 5 2 3 2 2 2 3 2" xfId="33076" xr:uid="{80BD5AC3-6A41-4840-8F46-1097B73DB347}"/>
    <cellStyle name="Percent 5 2 3 2 2 2 4" xfId="17597" xr:uid="{5F456BC7-C193-4F36-B482-C1ED08D892D2}"/>
    <cellStyle name="Percent 5 2 3 2 2 2 4 2" xfId="33077" xr:uid="{7E25232D-28D8-48FD-87CF-36B18FCB5E75}"/>
    <cellStyle name="Percent 5 2 3 2 2 2 5" xfId="33074" xr:uid="{631FC9F7-C254-484D-AE77-446BD97293B5}"/>
    <cellStyle name="Percent 5 2 3 2 2 2 6" xfId="35488" xr:uid="{B8E6A4E6-894F-47A3-8122-ACA546DF2C82}"/>
    <cellStyle name="Percent 5 2 3 2 2 3" xfId="9608" xr:uid="{864B8279-161C-47BD-9610-2C9283DB41B0}"/>
    <cellStyle name="Percent 5 2 3 2 2 3 2" xfId="33078" xr:uid="{E31945C9-8042-41E4-8D6F-EB1CB5463D7E}"/>
    <cellStyle name="Percent 5 2 3 2 2 4" xfId="13005" xr:uid="{F5D530EF-2653-4504-805B-C50B2397885F}"/>
    <cellStyle name="Percent 5 2 3 2 2 4 2" xfId="33079" xr:uid="{42BACEC1-5F13-477B-9650-2D1BF32A0464}"/>
    <cellStyle name="Percent 5 2 3 2 2 5" xfId="17596" xr:uid="{7F74F312-4829-4DD7-84E3-E4D8616F1DE8}"/>
    <cellStyle name="Percent 5 2 3 2 2 5 2" xfId="33080" xr:uid="{608F66AF-4C43-421B-B9A0-22BE4339684F}"/>
    <cellStyle name="Percent 5 2 3 2 2 6" xfId="33073" xr:uid="{654E0074-656D-40C1-9462-F4355FCFFFD2}"/>
    <cellStyle name="Percent 5 2 3 2 2 7" xfId="35489" xr:uid="{F97F4B4A-E02E-4C1A-95EE-125D9A1A890A}"/>
    <cellStyle name="Percent 5 2 3 2 3" xfId="4965" xr:uid="{E5A7401E-29FE-489D-AF3A-C40E808237F7}"/>
    <cellStyle name="Percent 5 2 3 2 3 2" xfId="9610" xr:uid="{C46FFEAB-B415-4F24-A5B7-E1606A99F030}"/>
    <cellStyle name="Percent 5 2 3 2 3 2 2" xfId="33082" xr:uid="{E5A05E0D-DD47-4564-91DE-810ED2C382E2}"/>
    <cellStyle name="Percent 5 2 3 2 3 3" xfId="13007" xr:uid="{DA94F573-AF6E-4ECD-ACA5-18909A1BDDBB}"/>
    <cellStyle name="Percent 5 2 3 2 3 3 2" xfId="33083" xr:uid="{4D5253A0-3DA1-4BE9-BCC5-0386595E0409}"/>
    <cellStyle name="Percent 5 2 3 2 3 4" xfId="17598" xr:uid="{0613D9D1-8CEB-4F1D-827D-E63BEFEAB788}"/>
    <cellStyle name="Percent 5 2 3 2 3 4 2" xfId="33084" xr:uid="{184BC54D-B592-4345-9AD6-E90F7B23A71D}"/>
    <cellStyle name="Percent 5 2 3 2 3 5" xfId="33081" xr:uid="{550FA5FA-DA68-4419-B013-C56A1CAE8421}"/>
    <cellStyle name="Percent 5 2 3 2 3 6" xfId="35490" xr:uid="{6F4A66EC-2943-4507-B8B6-08C0424284C0}"/>
    <cellStyle name="Percent 5 2 3 2 4" xfId="9607" xr:uid="{81D2855E-0B51-4CCD-A6F8-D5D3769C7EA4}"/>
    <cellStyle name="Percent 5 2 3 2 4 2" xfId="33085" xr:uid="{093121DA-DDB2-4609-8CB4-63BFFDC3E784}"/>
    <cellStyle name="Percent 5 2 3 2 5" xfId="13004" xr:uid="{EB657F3A-A869-40D6-BC1B-336FAC489A11}"/>
    <cellStyle name="Percent 5 2 3 2 5 2" xfId="33086" xr:uid="{C32AE9F2-A1CA-4A93-934C-DD884A6E7005}"/>
    <cellStyle name="Percent 5 2 3 2 6" xfId="17595" xr:uid="{499CB18A-B79E-42A8-99F3-884999304C65}"/>
    <cellStyle name="Percent 5 2 3 2 6 2" xfId="33087" xr:uid="{E0AF083B-3C18-4113-8EE3-8975D12690FF}"/>
    <cellStyle name="Percent 5 2 3 2 7" xfId="33072" xr:uid="{26DAE0C4-126C-4BCC-B2A4-D7E44A3744BE}"/>
    <cellStyle name="Percent 5 2 3 2 8" xfId="35491" xr:uid="{B0D16354-3CAA-43CB-B6B8-63D942526DBD}"/>
    <cellStyle name="Percent 5 2 3 3" xfId="4966" xr:uid="{E99823F4-26AD-4911-B324-E735854689A0}"/>
    <cellStyle name="Percent 5 2 3 3 2" xfId="4967" xr:uid="{590F5E83-F433-4A26-87A2-2260C45EAA43}"/>
    <cellStyle name="Percent 5 2 3 3 2 2" xfId="9612" xr:uid="{7314BB75-39A3-4E90-BAF3-3D0C8172AB3E}"/>
    <cellStyle name="Percent 5 2 3 3 2 2 2" xfId="33090" xr:uid="{000E2112-3A7C-4E48-9C0E-64771DB8FFCC}"/>
    <cellStyle name="Percent 5 2 3 3 2 3" xfId="13009" xr:uid="{85637E16-E8FF-4528-9ADD-B35061989741}"/>
    <cellStyle name="Percent 5 2 3 3 2 3 2" xfId="33091" xr:uid="{897ED395-9CA5-4E20-BA96-FE3E149E3919}"/>
    <cellStyle name="Percent 5 2 3 3 2 4" xfId="17600" xr:uid="{1DFE3243-CF37-4E8F-AD35-6202B15F1421}"/>
    <cellStyle name="Percent 5 2 3 3 2 4 2" xfId="33092" xr:uid="{F3B48B32-2B0A-4CD1-A735-E08FE4DB8F37}"/>
    <cellStyle name="Percent 5 2 3 3 2 5" xfId="33089" xr:uid="{B5C692FC-91FA-4E46-BE3C-9526CF3A3702}"/>
    <cellStyle name="Percent 5 2 3 3 2 6" xfId="35492" xr:uid="{B6810E8B-FB2F-4CAB-8C5E-FA0C8D81BA5E}"/>
    <cellStyle name="Percent 5 2 3 3 3" xfId="9611" xr:uid="{619A0316-A849-4ED0-915B-EAFAFECAF0E0}"/>
    <cellStyle name="Percent 5 2 3 3 3 2" xfId="33093" xr:uid="{4BD835CB-8694-4FDE-9A5E-004CFD29234D}"/>
    <cellStyle name="Percent 5 2 3 3 4" xfId="13008" xr:uid="{B1A0929F-3860-4875-938E-201B8F462454}"/>
    <cellStyle name="Percent 5 2 3 3 4 2" xfId="33094" xr:uid="{90424450-7FBD-47CE-BEF2-9896F420D74A}"/>
    <cellStyle name="Percent 5 2 3 3 5" xfId="17599" xr:uid="{422F9236-916B-4322-8186-A2609DB159F8}"/>
    <cellStyle name="Percent 5 2 3 3 5 2" xfId="33095" xr:uid="{27E70AC3-2660-4549-B473-79CB93E578D6}"/>
    <cellStyle name="Percent 5 2 3 3 6" xfId="33088" xr:uid="{1B50E1F8-4A64-44C6-8D3D-BCC912EE60C8}"/>
    <cellStyle name="Percent 5 2 3 3 7" xfId="35493" xr:uid="{FCB89DEA-8AF9-4A8D-8DB6-B3A4FBDE4F02}"/>
    <cellStyle name="Percent 5 2 3 4" xfId="4968" xr:uid="{56C2E6C6-E5B7-4956-8882-57D4379A2BBB}"/>
    <cellStyle name="Percent 5 2 3 4 2" xfId="4969" xr:uid="{ABF2A1F8-92D1-421B-A342-522D0A19F982}"/>
    <cellStyle name="Percent 5 2 3 4 2 2" xfId="9614" xr:uid="{88DAC52B-0F0B-4131-B783-9790EE4B485E}"/>
    <cellStyle name="Percent 5 2 3 4 2 2 2" xfId="33098" xr:uid="{C0009EEB-3ED0-4945-91E4-6AF1CF73CCA8}"/>
    <cellStyle name="Percent 5 2 3 4 2 3" xfId="13011" xr:uid="{F02FFAFA-6FFA-4C11-8BAC-349C0E863E75}"/>
    <cellStyle name="Percent 5 2 3 4 2 3 2" xfId="33099" xr:uid="{369C3200-5892-4F67-B325-E0822E229847}"/>
    <cellStyle name="Percent 5 2 3 4 2 4" xfId="17602" xr:uid="{FE8DCC45-E82A-4D1A-93CA-109AEB5CCCF8}"/>
    <cellStyle name="Percent 5 2 3 4 2 4 2" xfId="33100" xr:uid="{830624FF-FC75-4416-A395-A7D3B96C77A3}"/>
    <cellStyle name="Percent 5 2 3 4 2 5" xfId="33097" xr:uid="{7A47AF44-4674-4CAB-8130-3E6441663DE4}"/>
    <cellStyle name="Percent 5 2 3 4 2 6" xfId="35494" xr:uid="{C7007BF3-CBA8-443E-A90A-D6A20FB7B378}"/>
    <cellStyle name="Percent 5 2 3 4 3" xfId="9613" xr:uid="{CB91DD4D-8E10-4B2F-BF2E-CE6939EF09F6}"/>
    <cellStyle name="Percent 5 2 3 4 3 2" xfId="33101" xr:uid="{B7811AB0-99F9-4598-815E-96F563E738F2}"/>
    <cellStyle name="Percent 5 2 3 4 4" xfId="13010" xr:uid="{B1D83742-0B82-4689-90F1-D4D4BC65E180}"/>
    <cellStyle name="Percent 5 2 3 4 4 2" xfId="33102" xr:uid="{1FF9C23E-1BC3-4B46-88E5-99DF85DE9BF3}"/>
    <cellStyle name="Percent 5 2 3 4 5" xfId="17601" xr:uid="{16335675-9621-4974-9392-B72D26F4596C}"/>
    <cellStyle name="Percent 5 2 3 4 5 2" xfId="33103" xr:uid="{EBD1816D-CD5A-40B8-B7A5-860507E2B161}"/>
    <cellStyle name="Percent 5 2 3 4 6" xfId="33096" xr:uid="{843CE37B-10F7-4754-B2EA-9982E6C65EE7}"/>
    <cellStyle name="Percent 5 2 3 4 7" xfId="35495" xr:uid="{D8B517E9-74BB-4905-879E-2D24BB69217F}"/>
    <cellStyle name="Percent 5 2 3 5" xfId="4970" xr:uid="{133B6A99-9DE7-4A29-9421-0F7991CCF8EC}"/>
    <cellStyle name="Percent 5 2 3 5 2" xfId="9615" xr:uid="{9BA0CC65-389E-4343-B866-1923616CFFCA}"/>
    <cellStyle name="Percent 5 2 3 5 2 2" xfId="33105" xr:uid="{5049AE63-0C00-4908-8847-C3C958B006A6}"/>
    <cellStyle name="Percent 5 2 3 5 3" xfId="13012" xr:uid="{0016FE04-0A32-4195-B7B6-C0DE37FA7ECC}"/>
    <cellStyle name="Percent 5 2 3 5 3 2" xfId="33106" xr:uid="{140135C0-5B98-4DBC-B534-A8130EBA3E49}"/>
    <cellStyle name="Percent 5 2 3 5 4" xfId="17603" xr:uid="{200A0B49-63D2-4B62-8287-38CCCD2BE4DF}"/>
    <cellStyle name="Percent 5 2 3 5 4 2" xfId="33107" xr:uid="{095390DF-46C5-4032-A6C1-C2BBD44B5E2D}"/>
    <cellStyle name="Percent 5 2 3 5 5" xfId="33104" xr:uid="{A2B5C6B4-60A4-4764-8F02-86D3425E6B64}"/>
    <cellStyle name="Percent 5 2 3 5 6" xfId="35496" xr:uid="{2E697A66-8C3B-4E35-965F-BA5F02C4FC4E}"/>
    <cellStyle name="Percent 5 2 3 6" xfId="4961" xr:uid="{70C4723D-2729-4F16-8986-73B6BF5813E4}"/>
    <cellStyle name="Percent 5 2 3 6 2" xfId="33108" xr:uid="{F1834410-7084-42EC-A8C0-2BDC29DE8E99}"/>
    <cellStyle name="Percent 5 2 3 7" xfId="9606" xr:uid="{E31A2DBE-5164-40E6-B1E3-235D9114FFBC}"/>
    <cellStyle name="Percent 5 2 3 7 2" xfId="33109" xr:uid="{A96E3629-9361-4475-B28C-FA5FC1E1F176}"/>
    <cellStyle name="Percent 5 2 3 8" xfId="13003" xr:uid="{0F8BB0B5-4A59-4D6B-B55A-25BF296450A7}"/>
    <cellStyle name="Percent 5 2 3 8 2" xfId="33110" xr:uid="{7BFD95B6-DC5B-4ACE-A3DB-091A9D5D5BC0}"/>
    <cellStyle name="Percent 5 2 3 9" xfId="17594" xr:uid="{87BF41AB-2679-4972-8C53-F630F38837BB}"/>
    <cellStyle name="Percent 5 2 3 9 2" xfId="33111" xr:uid="{419E297F-3514-4138-BB42-41967D577B9B}"/>
    <cellStyle name="Percent 5 2 4" xfId="384" xr:uid="{DAFB4A5C-CF38-4036-9272-3A7A5DBF4EA3}"/>
    <cellStyle name="Percent 5 2 4 10" xfId="33112" xr:uid="{D0DD5CE1-CCD4-4136-97DD-B0BA05177D97}"/>
    <cellStyle name="Percent 5 2 4 2" xfId="4972" xr:uid="{3241B8FF-3C7E-4147-9052-011364A24ABD}"/>
    <cellStyle name="Percent 5 2 4 2 2" xfId="4973" xr:uid="{BC7DC91B-97E1-441F-A701-2ECE0560C767}"/>
    <cellStyle name="Percent 5 2 4 2 2 2" xfId="4974" xr:uid="{F7FF157B-1704-4942-91AE-0F2007F230DB}"/>
    <cellStyle name="Percent 5 2 4 2 2 2 2" xfId="9619" xr:uid="{1EEAC18F-87C0-4AA0-B0A2-FA6F9E7AF11A}"/>
    <cellStyle name="Percent 5 2 4 2 2 2 2 2" xfId="33116" xr:uid="{00B7F538-35EF-45D3-BDCD-E48CDF4F95EE}"/>
    <cellStyle name="Percent 5 2 4 2 2 2 3" xfId="13016" xr:uid="{8C3B3897-0BEB-42D7-9974-D22CB1639136}"/>
    <cellStyle name="Percent 5 2 4 2 2 2 3 2" xfId="33117" xr:uid="{3E4CDB7F-B17F-4773-9AB9-A10DEA7A07D6}"/>
    <cellStyle name="Percent 5 2 4 2 2 2 4" xfId="17607" xr:uid="{A02266C1-C67A-463C-A499-42F316890AAE}"/>
    <cellStyle name="Percent 5 2 4 2 2 2 4 2" xfId="33118" xr:uid="{5BECB00F-5F23-49F7-9FD4-589FA3784209}"/>
    <cellStyle name="Percent 5 2 4 2 2 2 5" xfId="33115" xr:uid="{DFEEEC60-0B95-466E-AD69-8DF50DE8A6D1}"/>
    <cellStyle name="Percent 5 2 4 2 2 2 6" xfId="35497" xr:uid="{AC591132-8DB9-4ACB-95B8-A6048A553538}"/>
    <cellStyle name="Percent 5 2 4 2 2 3" xfId="9618" xr:uid="{5DDAE8B4-88C4-47CB-8E71-0C1AE669414C}"/>
    <cellStyle name="Percent 5 2 4 2 2 3 2" xfId="33119" xr:uid="{3F3F37DB-3D3D-4F81-AC95-421936B2D889}"/>
    <cellStyle name="Percent 5 2 4 2 2 4" xfId="13015" xr:uid="{36634996-C83B-42AC-B32A-DC51D72193FC}"/>
    <cellStyle name="Percent 5 2 4 2 2 4 2" xfId="33120" xr:uid="{6207F121-183B-46EF-9AA1-FFFCCEB21E31}"/>
    <cellStyle name="Percent 5 2 4 2 2 5" xfId="17606" xr:uid="{5F73393A-877A-48F1-811E-6E4A1B7079EE}"/>
    <cellStyle name="Percent 5 2 4 2 2 5 2" xfId="33121" xr:uid="{BB6EBAE1-B90B-4DCB-9323-56BBE0393DCF}"/>
    <cellStyle name="Percent 5 2 4 2 2 6" xfId="33114" xr:uid="{769572EA-C7D9-4016-8984-F0329E2452E7}"/>
    <cellStyle name="Percent 5 2 4 2 2 7" xfId="35498" xr:uid="{CEE1A6F3-4E23-4636-B334-C38D599E7355}"/>
    <cellStyle name="Percent 5 2 4 2 3" xfId="4975" xr:uid="{F68BDB4A-1467-4B69-84B7-10ABD7E63CC9}"/>
    <cellStyle name="Percent 5 2 4 2 3 2" xfId="9620" xr:uid="{3724D568-0C57-402A-AA81-FDB7CC3B3E76}"/>
    <cellStyle name="Percent 5 2 4 2 3 2 2" xfId="33123" xr:uid="{D392729B-907C-4E42-946C-298F3BC575B7}"/>
    <cellStyle name="Percent 5 2 4 2 3 3" xfId="13017" xr:uid="{077DBB7E-3F46-461F-B479-B13FFF77B361}"/>
    <cellStyle name="Percent 5 2 4 2 3 3 2" xfId="33124" xr:uid="{421A3E9A-8946-4552-B4BA-EE0A546292A3}"/>
    <cellStyle name="Percent 5 2 4 2 3 4" xfId="17608" xr:uid="{9252A9BB-F0D9-445C-8090-192C432E3414}"/>
    <cellStyle name="Percent 5 2 4 2 3 4 2" xfId="33125" xr:uid="{382E5C77-03EC-4E01-B67F-ED0656D05A13}"/>
    <cellStyle name="Percent 5 2 4 2 3 5" xfId="33122" xr:uid="{B7667557-AF15-4FE2-A54D-0DF3C2AD70DD}"/>
    <cellStyle name="Percent 5 2 4 2 3 6" xfId="35499" xr:uid="{EA1B9C93-5CAD-42F5-97D4-EEBC36042AC4}"/>
    <cellStyle name="Percent 5 2 4 2 4" xfId="9617" xr:uid="{D9DE8226-2770-4F66-A23D-7C5EE7ABDDBC}"/>
    <cellStyle name="Percent 5 2 4 2 4 2" xfId="33126" xr:uid="{3A531475-1728-406C-96A6-2D645464A2B0}"/>
    <cellStyle name="Percent 5 2 4 2 5" xfId="13014" xr:uid="{AF47A91E-071C-47FA-891B-E4230C8DC1FF}"/>
    <cellStyle name="Percent 5 2 4 2 5 2" xfId="33127" xr:uid="{64CBD289-2F16-4BCD-A976-E27C23DDAA77}"/>
    <cellStyle name="Percent 5 2 4 2 6" xfId="17605" xr:uid="{93EDDAAB-7E09-45B9-870A-DF1BD749E476}"/>
    <cellStyle name="Percent 5 2 4 2 6 2" xfId="33128" xr:uid="{933C85F9-AE41-4D8D-930D-7CD0B31A3A9D}"/>
    <cellStyle name="Percent 5 2 4 2 7" xfId="33113" xr:uid="{D2BB6276-1A36-4FE5-9436-1098173DCA5D}"/>
    <cellStyle name="Percent 5 2 4 2 8" xfId="35500" xr:uid="{B9CF7A79-202F-44AE-AFC2-0055A2E8050E}"/>
    <cellStyle name="Percent 5 2 4 3" xfId="4976" xr:uid="{D2B8BD69-1CD9-4377-8D8D-6E633A375C7A}"/>
    <cellStyle name="Percent 5 2 4 3 2" xfId="4977" xr:uid="{E02549BF-6F7A-4C9E-A433-3CF7B15CC6C5}"/>
    <cellStyle name="Percent 5 2 4 3 2 2" xfId="9622" xr:uid="{92C1C23E-6A8F-4C4A-8C5B-57EAB5471791}"/>
    <cellStyle name="Percent 5 2 4 3 2 2 2" xfId="33131" xr:uid="{A4726A1C-A4A2-4228-8360-F98C961B94A4}"/>
    <cellStyle name="Percent 5 2 4 3 2 3" xfId="13019" xr:uid="{DA4D00B8-763C-4650-93CD-B6B1E058136F}"/>
    <cellStyle name="Percent 5 2 4 3 2 3 2" xfId="33132" xr:uid="{2BF6A7D1-DA60-4133-BAC4-F6B111E39AA4}"/>
    <cellStyle name="Percent 5 2 4 3 2 4" xfId="17610" xr:uid="{D77E8F1F-A6FB-44FC-8F35-2D5952CCD849}"/>
    <cellStyle name="Percent 5 2 4 3 2 4 2" xfId="33133" xr:uid="{E756C09A-E717-45FA-86BD-037968D7B9CC}"/>
    <cellStyle name="Percent 5 2 4 3 2 5" xfId="33130" xr:uid="{1FBC504C-5535-4C84-AEC1-3D7755E8A4E6}"/>
    <cellStyle name="Percent 5 2 4 3 2 6" xfId="35501" xr:uid="{7B935F25-14D3-4E1C-807A-C95CEEE2718E}"/>
    <cellStyle name="Percent 5 2 4 3 3" xfId="9621" xr:uid="{B1C4D7FA-19F3-409C-B072-980D09CF3C4D}"/>
    <cellStyle name="Percent 5 2 4 3 3 2" xfId="33134" xr:uid="{C180B4A8-13F9-4F41-A8D5-37AEDA492C2E}"/>
    <cellStyle name="Percent 5 2 4 3 4" xfId="13018" xr:uid="{666DDE97-3927-4751-9667-1A0DE7D1F2CF}"/>
    <cellStyle name="Percent 5 2 4 3 4 2" xfId="33135" xr:uid="{1A03A233-7550-425B-8927-07C3F786D729}"/>
    <cellStyle name="Percent 5 2 4 3 5" xfId="17609" xr:uid="{0E724FA9-75C0-4F53-A21D-DEA58D1C3B8E}"/>
    <cellStyle name="Percent 5 2 4 3 5 2" xfId="33136" xr:uid="{D5C871E8-F99C-4B09-939A-C042E14AE501}"/>
    <cellStyle name="Percent 5 2 4 3 6" xfId="33129" xr:uid="{265AFB92-8194-457B-91E9-DAA7D07F42AF}"/>
    <cellStyle name="Percent 5 2 4 3 7" xfId="35502" xr:uid="{3D32DE21-6028-4D55-A66E-27312013A3DB}"/>
    <cellStyle name="Percent 5 2 4 4" xfId="4978" xr:uid="{D745F808-6327-49FA-8B39-6FD130BC976A}"/>
    <cellStyle name="Percent 5 2 4 4 2" xfId="4979" xr:uid="{4F84900B-F76D-4A8A-A979-0F508BC5BA9A}"/>
    <cellStyle name="Percent 5 2 4 4 2 2" xfId="9624" xr:uid="{D3E6D6A0-5C92-406D-B8F3-D369DC149449}"/>
    <cellStyle name="Percent 5 2 4 4 2 2 2" xfId="33139" xr:uid="{380FCD76-8094-4F5E-A4DC-C7B2575D07BB}"/>
    <cellStyle name="Percent 5 2 4 4 2 3" xfId="13021" xr:uid="{74F6F26C-08E0-4B5C-A6EC-3B35775DDAF1}"/>
    <cellStyle name="Percent 5 2 4 4 2 3 2" xfId="33140" xr:uid="{500D4AE6-F4C9-4307-8963-EBB48C391804}"/>
    <cellStyle name="Percent 5 2 4 4 2 4" xfId="17612" xr:uid="{762CF130-457F-4A61-B2C4-9518A78FF2F9}"/>
    <cellStyle name="Percent 5 2 4 4 2 4 2" xfId="33141" xr:uid="{254F5BAF-9F08-4704-851A-9218C3B75CB1}"/>
    <cellStyle name="Percent 5 2 4 4 2 5" xfId="33138" xr:uid="{E9A624E9-0AF5-40E4-90C0-D12480FE65E0}"/>
    <cellStyle name="Percent 5 2 4 4 2 6" xfId="35503" xr:uid="{50516CB8-EDEF-4267-9B97-C053323E0B4B}"/>
    <cellStyle name="Percent 5 2 4 4 3" xfId="9623" xr:uid="{0A3B54C4-E176-4512-B33E-E4516B01917E}"/>
    <cellStyle name="Percent 5 2 4 4 3 2" xfId="33142" xr:uid="{CDE64B4C-CF3E-40A4-B879-5848CEA827C8}"/>
    <cellStyle name="Percent 5 2 4 4 4" xfId="13020" xr:uid="{0B26C926-79F8-4239-A2D8-BBE935854159}"/>
    <cellStyle name="Percent 5 2 4 4 4 2" xfId="33143" xr:uid="{74EBA473-420A-45CE-951C-94CB5D48C5A2}"/>
    <cellStyle name="Percent 5 2 4 4 5" xfId="17611" xr:uid="{16E5AA84-8D09-4AB7-AC3C-91761D659FFA}"/>
    <cellStyle name="Percent 5 2 4 4 5 2" xfId="33144" xr:uid="{60D8C318-0603-47A9-8014-613089B212C5}"/>
    <cellStyle name="Percent 5 2 4 4 6" xfId="33137" xr:uid="{C70A1D31-81D3-4ADC-AD69-9656E28C6C6A}"/>
    <cellStyle name="Percent 5 2 4 4 7" xfId="35504" xr:uid="{F132A38B-FF51-4040-B913-77DC8D0BC205}"/>
    <cellStyle name="Percent 5 2 4 5" xfId="4980" xr:uid="{A2E4DA44-8F9E-4C19-B501-89894FEAEFC7}"/>
    <cellStyle name="Percent 5 2 4 5 2" xfId="9625" xr:uid="{AF6BBB8E-7294-4069-9C42-9F0A8398515C}"/>
    <cellStyle name="Percent 5 2 4 5 2 2" xfId="33146" xr:uid="{BF4A23D8-A721-4846-8810-F82A9805859C}"/>
    <cellStyle name="Percent 5 2 4 5 3" xfId="13022" xr:uid="{4D8AD38A-CC31-4CC7-BC34-840E9EA27446}"/>
    <cellStyle name="Percent 5 2 4 5 3 2" xfId="33147" xr:uid="{0CEE629C-73CD-475A-BCBD-F8EEA5EE3FB1}"/>
    <cellStyle name="Percent 5 2 4 5 4" xfId="17613" xr:uid="{8416CE75-E6F2-4BB1-8128-187D2ABB7D90}"/>
    <cellStyle name="Percent 5 2 4 5 4 2" xfId="33148" xr:uid="{7DC937F5-BB84-4ADD-9536-1F5B9EBD6764}"/>
    <cellStyle name="Percent 5 2 4 5 5" xfId="33145" xr:uid="{F6C5AABE-118A-4F0F-A5DB-A3519C3184D1}"/>
    <cellStyle name="Percent 5 2 4 5 6" xfId="35505" xr:uid="{ABF4BB51-5468-4CFB-B081-493931D87F9E}"/>
    <cellStyle name="Percent 5 2 4 6" xfId="4971" xr:uid="{52A4A92B-6C7F-42D2-B02A-0AC0B9D2747D}"/>
    <cellStyle name="Percent 5 2 4 6 2" xfId="33149" xr:uid="{55230220-A361-470A-8A92-C26D9995282A}"/>
    <cellStyle name="Percent 5 2 4 7" xfId="9616" xr:uid="{191BCCD7-81EB-41B7-962E-CB245B1300FF}"/>
    <cellStyle name="Percent 5 2 4 7 2" xfId="33150" xr:uid="{CA53B4B4-6DF8-4664-9295-29AE2917291A}"/>
    <cellStyle name="Percent 5 2 4 8" xfId="13013" xr:uid="{ECEBDE63-CFAA-4F80-A0C0-F1AEF00ECD95}"/>
    <cellStyle name="Percent 5 2 4 8 2" xfId="33151" xr:uid="{ADC59281-1CD6-4E0B-B612-DF443571E427}"/>
    <cellStyle name="Percent 5 2 4 9" xfId="17604" xr:uid="{5066006F-A979-4E11-B3B2-BCC45B7501B0}"/>
    <cellStyle name="Percent 5 2 4 9 2" xfId="33152" xr:uid="{1BF23E15-6E81-48BE-9069-EDDF46A6EC24}"/>
    <cellStyle name="Percent 5 2 5" xfId="4981" xr:uid="{525A322E-FB31-4241-AB63-78011B0D1AF7}"/>
    <cellStyle name="Percent 5 2 5 2" xfId="4982" xr:uid="{F4BDC4A2-2F8E-4366-811B-0B221ABECF02}"/>
    <cellStyle name="Percent 5 2 5 2 2" xfId="4983" xr:uid="{6303125D-BB96-497B-A09B-DA54D847EB4E}"/>
    <cellStyle name="Percent 5 2 5 2 2 2" xfId="9628" xr:uid="{BEA07D65-8B1C-40AA-BB86-AAE8C485BACE}"/>
    <cellStyle name="Percent 5 2 5 2 2 2 2" xfId="33156" xr:uid="{DC47D512-D513-4723-BB36-266857532A3D}"/>
    <cellStyle name="Percent 5 2 5 2 2 3" xfId="13025" xr:uid="{D8A2C766-98B6-4FA5-BD79-9180A9FF0C7D}"/>
    <cellStyle name="Percent 5 2 5 2 2 3 2" xfId="33157" xr:uid="{18C3F388-9595-4B66-B558-5AE2B144E71D}"/>
    <cellStyle name="Percent 5 2 5 2 2 4" xfId="17616" xr:uid="{0C197CA3-0094-416A-8D81-F55AD152C471}"/>
    <cellStyle name="Percent 5 2 5 2 2 4 2" xfId="33158" xr:uid="{A477D948-1D2F-4E3B-A7BC-4629792542A6}"/>
    <cellStyle name="Percent 5 2 5 2 2 5" xfId="33155" xr:uid="{1CDCEDAE-9EFD-48CF-B93C-56040791CF4D}"/>
    <cellStyle name="Percent 5 2 5 2 2 6" xfId="35506" xr:uid="{2D484300-CB43-4B0F-B235-BC38715BCBEC}"/>
    <cellStyle name="Percent 5 2 5 2 3" xfId="9627" xr:uid="{8A1A6090-3445-4B0A-AFE4-68FF2AE0E725}"/>
    <cellStyle name="Percent 5 2 5 2 3 2" xfId="33159" xr:uid="{1D6D90A4-AA9D-43F5-BA3C-153D23863F57}"/>
    <cellStyle name="Percent 5 2 5 2 4" xfId="13024" xr:uid="{2AC778D9-96FF-4735-B6D8-31668FA6A875}"/>
    <cellStyle name="Percent 5 2 5 2 4 2" xfId="33160" xr:uid="{7DDB991F-ED92-4028-AB82-2812FFB0267E}"/>
    <cellStyle name="Percent 5 2 5 2 5" xfId="17615" xr:uid="{ACC644E6-EE0B-463D-9AA0-DAF54D53B3F7}"/>
    <cellStyle name="Percent 5 2 5 2 5 2" xfId="33161" xr:uid="{0E3F36DC-D304-41C9-8686-F7A4BAAEAC08}"/>
    <cellStyle name="Percent 5 2 5 2 6" xfId="33154" xr:uid="{C7AA8353-FBAC-4A45-82C6-1BD0AFD04293}"/>
    <cellStyle name="Percent 5 2 5 2 7" xfId="35507" xr:uid="{2EE03189-BF15-4C55-A263-EA425DACC010}"/>
    <cellStyle name="Percent 5 2 5 3" xfId="4984" xr:uid="{F3593816-69DE-45E3-88CA-A554EDD42403}"/>
    <cellStyle name="Percent 5 2 5 3 2" xfId="9629" xr:uid="{0150F951-00E4-4623-9A8D-0E0D50B8389D}"/>
    <cellStyle name="Percent 5 2 5 3 2 2" xfId="33163" xr:uid="{1CF4FD4A-7563-4037-9B97-6D055F932110}"/>
    <cellStyle name="Percent 5 2 5 3 3" xfId="13026" xr:uid="{4EA6CCBF-3DC9-45B2-B777-ECE2FE27E14B}"/>
    <cellStyle name="Percent 5 2 5 3 3 2" xfId="33164" xr:uid="{E45372D0-0348-4039-AA80-CEC1C436593A}"/>
    <cellStyle name="Percent 5 2 5 3 4" xfId="17617" xr:uid="{3EE08744-9BB0-449A-8090-EF628F3C8AEC}"/>
    <cellStyle name="Percent 5 2 5 3 4 2" xfId="33165" xr:uid="{6278A6D7-E529-4845-BD39-E6A426E52BDB}"/>
    <cellStyle name="Percent 5 2 5 3 5" xfId="33162" xr:uid="{AB73F676-A62D-413B-BE17-F465B9BFC02F}"/>
    <cellStyle name="Percent 5 2 5 3 6" xfId="35508" xr:uid="{D025DB04-2A04-4FF6-B0CD-6EC4A491DFCA}"/>
    <cellStyle name="Percent 5 2 5 4" xfId="9626" xr:uid="{2DDA5BD8-759D-42D2-B26C-28DF8D56B554}"/>
    <cellStyle name="Percent 5 2 5 4 2" xfId="33166" xr:uid="{4B9F53FB-81B9-4A0F-9F9A-01A5640C3F09}"/>
    <cellStyle name="Percent 5 2 5 5" xfId="13023" xr:uid="{2F7997B4-5E39-46E5-8FCE-E96F6AECA080}"/>
    <cellStyle name="Percent 5 2 5 5 2" xfId="33167" xr:uid="{6163D031-21C9-4CC9-AAB8-4C7E25BA48F3}"/>
    <cellStyle name="Percent 5 2 5 6" xfId="17614" xr:uid="{E1244C9F-8975-49F5-B54C-C17F83F9D8E4}"/>
    <cellStyle name="Percent 5 2 5 6 2" xfId="33168" xr:uid="{20D53CC4-E11D-48D3-BF6C-E63AE97F10EE}"/>
    <cellStyle name="Percent 5 2 5 7" xfId="33153" xr:uid="{EE5064E5-F411-4D22-B3FB-BA69EA40875B}"/>
    <cellStyle name="Percent 5 2 5 8" xfId="35509" xr:uid="{C7663786-C768-44F0-8415-C0A0B981FB12}"/>
    <cellStyle name="Percent 5 2 6" xfId="4985" xr:uid="{9A9F6A5F-604A-4B33-A579-D05CC60777B4}"/>
    <cellStyle name="Percent 5 2 6 2" xfId="4986" xr:uid="{4E24FD91-4DF4-438F-A24E-988E97E807A9}"/>
    <cellStyle name="Percent 5 2 6 2 2" xfId="4987" xr:uid="{2EAD7659-DD8F-41A7-8E8D-4F020ED783D3}"/>
    <cellStyle name="Percent 5 2 6 2 2 2" xfId="9632" xr:uid="{9E017877-8792-4C1B-9801-1A4B083CA1A5}"/>
    <cellStyle name="Percent 5 2 6 2 2 2 2" xfId="33172" xr:uid="{BD334FD5-7F33-4CC1-9169-23608B6B35E3}"/>
    <cellStyle name="Percent 5 2 6 2 2 3" xfId="13029" xr:uid="{5B6E3F33-5977-4C55-9C9C-83BEA796FAC1}"/>
    <cellStyle name="Percent 5 2 6 2 2 3 2" xfId="33173" xr:uid="{E67CF405-3332-4ADF-897E-445F6DF9D7BB}"/>
    <cellStyle name="Percent 5 2 6 2 2 4" xfId="17620" xr:uid="{D284F721-38AB-4CC2-9745-8E426408A2F7}"/>
    <cellStyle name="Percent 5 2 6 2 2 4 2" xfId="33174" xr:uid="{81CEEBCD-22D9-47F6-AE48-33A3944AB96E}"/>
    <cellStyle name="Percent 5 2 6 2 2 5" xfId="33171" xr:uid="{731D7B26-25AB-4592-9D23-12A524682A54}"/>
    <cellStyle name="Percent 5 2 6 2 2 6" xfId="35510" xr:uid="{3CAA6739-1B5F-4D1F-969C-F3011EB63DFD}"/>
    <cellStyle name="Percent 5 2 6 2 3" xfId="9631" xr:uid="{DBD782D4-3D62-4A16-9385-6F5CA8552438}"/>
    <cellStyle name="Percent 5 2 6 2 3 2" xfId="33175" xr:uid="{6836429B-9677-4BD3-A035-83C4921BF67B}"/>
    <cellStyle name="Percent 5 2 6 2 4" xfId="13028" xr:uid="{2435166B-B9D8-47F9-B29E-9FE0465344E8}"/>
    <cellStyle name="Percent 5 2 6 2 4 2" xfId="33176" xr:uid="{4D4301CE-5180-4DA4-8046-12BFF4B252F0}"/>
    <cellStyle name="Percent 5 2 6 2 5" xfId="17619" xr:uid="{21F41AE3-B3E1-4085-90D6-C70AF844D0B4}"/>
    <cellStyle name="Percent 5 2 6 2 5 2" xfId="33177" xr:uid="{71037CC4-3D12-4BA2-BA69-92B189FF0C13}"/>
    <cellStyle name="Percent 5 2 6 2 6" xfId="33170" xr:uid="{61917A51-2DEB-4C30-BE2F-1CFD6319312E}"/>
    <cellStyle name="Percent 5 2 6 2 7" xfId="35511" xr:uid="{B48F64EE-279C-4582-BDA8-329E4E54259A}"/>
    <cellStyle name="Percent 5 2 6 3" xfId="4988" xr:uid="{AB338CF5-F759-42F1-AC22-A8C341D3FD65}"/>
    <cellStyle name="Percent 5 2 6 3 2" xfId="9633" xr:uid="{ACBBF2A6-B99A-4F09-9E9E-80155825BD43}"/>
    <cellStyle name="Percent 5 2 6 3 2 2" xfId="33179" xr:uid="{BE4A22C6-F607-4A30-A8F2-C4918E38AD5E}"/>
    <cellStyle name="Percent 5 2 6 3 3" xfId="13030" xr:uid="{0710D6F4-C565-4602-8605-14BD6599F812}"/>
    <cellStyle name="Percent 5 2 6 3 3 2" xfId="33180" xr:uid="{CEA1B3A7-F419-4C89-91D6-E7B3920B9150}"/>
    <cellStyle name="Percent 5 2 6 3 4" xfId="17621" xr:uid="{25595B5F-9D8D-4A64-8BEF-B4334AD6001E}"/>
    <cellStyle name="Percent 5 2 6 3 4 2" xfId="33181" xr:uid="{04CC0B08-0F2D-45CF-92FD-5CCF63C5461D}"/>
    <cellStyle name="Percent 5 2 6 3 5" xfId="33178" xr:uid="{A8403D32-7FA4-4482-87A8-3BA8917611FA}"/>
    <cellStyle name="Percent 5 2 6 3 6" xfId="35512" xr:uid="{0A882C9B-04A6-4D0C-B6BD-DEE238F65348}"/>
    <cellStyle name="Percent 5 2 6 4" xfId="9630" xr:uid="{17DD8FF3-87B2-4969-A5B2-0257FD17B4CA}"/>
    <cellStyle name="Percent 5 2 6 4 2" xfId="33182" xr:uid="{40A505A1-00B8-4B13-BE1E-E74605A7C378}"/>
    <cellStyle name="Percent 5 2 6 5" xfId="13027" xr:uid="{8E451825-B573-4B48-BC84-7AB0007B226B}"/>
    <cellStyle name="Percent 5 2 6 5 2" xfId="33183" xr:uid="{7E807228-707E-4FBD-8C2F-4058265D4402}"/>
    <cellStyle name="Percent 5 2 6 6" xfId="17618" xr:uid="{ACCF93C3-204F-4225-B824-DE4C2C324BB5}"/>
    <cellStyle name="Percent 5 2 6 6 2" xfId="33184" xr:uid="{E6C59FC5-6992-45BD-B897-BE910E279FCC}"/>
    <cellStyle name="Percent 5 2 6 7" xfId="33169" xr:uid="{F6FCE9E0-A0A1-4C93-A5A5-D9E6F399FB7F}"/>
    <cellStyle name="Percent 5 2 6 8" xfId="35513" xr:uid="{2B98782B-0FCF-48C5-AF49-4A30698810B6}"/>
    <cellStyle name="Percent 5 2 7" xfId="4989" xr:uid="{19EB3FA4-FF26-402C-9563-86EAEE5CC748}"/>
    <cellStyle name="Percent 5 2 7 2" xfId="4990" xr:uid="{F2AF0A55-FE59-4FE4-A78B-18F0A405FEDF}"/>
    <cellStyle name="Percent 5 2 7 2 2" xfId="9635" xr:uid="{B237E4AF-D01D-40CC-B1D5-164E33A3C06A}"/>
    <cellStyle name="Percent 5 2 7 2 2 2" xfId="33187" xr:uid="{AD20016A-C38B-4E0C-9AC5-B0E836072E3E}"/>
    <cellStyle name="Percent 5 2 7 2 3" xfId="13032" xr:uid="{BC3A315C-BCBB-46A2-A706-31771406A976}"/>
    <cellStyle name="Percent 5 2 7 2 3 2" xfId="33188" xr:uid="{3651D875-FAD7-4932-AED5-F289858F053F}"/>
    <cellStyle name="Percent 5 2 7 2 4" xfId="17623" xr:uid="{03C2BFF8-50D4-4468-9FC6-61EA0DD65235}"/>
    <cellStyle name="Percent 5 2 7 2 4 2" xfId="33189" xr:uid="{890FE6C3-7806-472F-B877-B5EDA6DCF7B4}"/>
    <cellStyle name="Percent 5 2 7 2 5" xfId="33186" xr:uid="{C19F159B-6A67-4BE3-AA57-D680AA068316}"/>
    <cellStyle name="Percent 5 2 7 2 6" xfId="35514" xr:uid="{9C48208C-BA0D-44D6-B1DA-F075CEA320C9}"/>
    <cellStyle name="Percent 5 2 7 3" xfId="9634" xr:uid="{7DB5C255-3BB8-42C4-AAF3-BC5EFEC251E9}"/>
    <cellStyle name="Percent 5 2 7 3 2" xfId="33190" xr:uid="{483232E8-BA24-4F56-907C-A6A87CB5ADF3}"/>
    <cellStyle name="Percent 5 2 7 4" xfId="13031" xr:uid="{F9CD4881-1C56-4BC1-9225-9D4DBD4FB8A1}"/>
    <cellStyle name="Percent 5 2 7 4 2" xfId="33191" xr:uid="{C7136C72-BB83-442E-A335-704366C2F532}"/>
    <cellStyle name="Percent 5 2 7 5" xfId="17622" xr:uid="{7D6C7CFE-5769-47B2-8114-5EFB08503778}"/>
    <cellStyle name="Percent 5 2 7 5 2" xfId="33192" xr:uid="{F19507A4-27C8-49F3-A029-80A36C22442C}"/>
    <cellStyle name="Percent 5 2 7 6" xfId="33185" xr:uid="{5B886D5B-176D-4135-9424-E63290339B29}"/>
    <cellStyle name="Percent 5 2 7 7" xfId="35515" xr:uid="{59379CB4-574D-4E55-BF2C-0C2A616FB694}"/>
    <cellStyle name="Percent 5 2 8" xfId="4991" xr:uid="{8954B724-48A5-4AFD-B1EE-8E790B89A53F}"/>
    <cellStyle name="Percent 5 2 8 2" xfId="4992" xr:uid="{2F7EA9F0-6444-4C52-8C80-D59D893712E3}"/>
    <cellStyle name="Percent 5 2 8 2 2" xfId="9637" xr:uid="{27018330-6AE1-4121-ACC2-95BA1696A1C8}"/>
    <cellStyle name="Percent 5 2 8 2 2 2" xfId="33195" xr:uid="{403B886F-8F7A-4695-A72E-32E8F33CF66A}"/>
    <cellStyle name="Percent 5 2 8 2 3" xfId="13034" xr:uid="{66FABB65-4361-48A2-907F-06C0B173C356}"/>
    <cellStyle name="Percent 5 2 8 2 3 2" xfId="33196" xr:uid="{CE68E979-1B68-467E-88AE-084EAB4F916E}"/>
    <cellStyle name="Percent 5 2 8 2 4" xfId="17625" xr:uid="{E6785D17-C00B-4F6F-BB37-4BBF406A0F11}"/>
    <cellStyle name="Percent 5 2 8 2 4 2" xfId="33197" xr:uid="{4EE8837A-668A-4E44-86B8-DCD89B2DE90B}"/>
    <cellStyle name="Percent 5 2 8 2 5" xfId="33194" xr:uid="{2FCE62CE-CFA3-43AC-B2D6-F7E83B1D12FE}"/>
    <cellStyle name="Percent 5 2 8 2 6" xfId="35516" xr:uid="{8E379FC6-8161-42D2-8477-D7FF12642113}"/>
    <cellStyle name="Percent 5 2 8 3" xfId="9636" xr:uid="{53BE7431-409D-4659-A0C6-BF10AE324EA3}"/>
    <cellStyle name="Percent 5 2 8 3 2" xfId="33198" xr:uid="{3BDC2640-42C1-4DBD-B842-A868A5E95BA7}"/>
    <cellStyle name="Percent 5 2 8 4" xfId="13033" xr:uid="{7A23F9B9-8ECE-4C96-A5F1-222AF4F34A88}"/>
    <cellStyle name="Percent 5 2 8 4 2" xfId="33199" xr:uid="{CA1CDFB7-A55D-4262-AA53-3EA1F95A6A60}"/>
    <cellStyle name="Percent 5 2 8 5" xfId="17624" xr:uid="{B1B9F5E1-4EF4-42E4-9C45-66C657CB9232}"/>
    <cellStyle name="Percent 5 2 8 5 2" xfId="33200" xr:uid="{DD15D36B-3289-4907-A074-1279FA98FDBC}"/>
    <cellStyle name="Percent 5 2 8 6" xfId="33193" xr:uid="{70F7D0D5-5B1E-4A3E-9828-EE3A095CC411}"/>
    <cellStyle name="Percent 5 2 8 7" xfId="35517" xr:uid="{A74FF796-9FE8-462A-8618-72F7F44E2DC4}"/>
    <cellStyle name="Percent 5 2 9" xfId="4993" xr:uid="{5777F9A1-EB1E-45C2-9F93-020E077FB3E4}"/>
    <cellStyle name="Percent 5 2 9 2" xfId="9638" xr:uid="{22909D59-35E3-4538-92ED-78D1F563D5BE}"/>
    <cellStyle name="Percent 5 2 9 2 2" xfId="33202" xr:uid="{06F0A1AA-484D-4DC4-8929-693A5C7E3E57}"/>
    <cellStyle name="Percent 5 2 9 3" xfId="13035" xr:uid="{BE1A9971-685D-481C-8674-315E0B633DF8}"/>
    <cellStyle name="Percent 5 2 9 3 2" xfId="33203" xr:uid="{4C96BB88-7D9A-43BE-8C96-A8D18797A9ED}"/>
    <cellStyle name="Percent 5 2 9 4" xfId="17626" xr:uid="{B795B9ED-565B-44A8-8253-300056A29238}"/>
    <cellStyle name="Percent 5 2 9 4 2" xfId="33204" xr:uid="{7E326280-C4C6-451C-B38D-960F472D032D}"/>
    <cellStyle name="Percent 5 2 9 5" xfId="33201" xr:uid="{3411509B-EC33-4C95-BACC-2282A3441CAC}"/>
    <cellStyle name="Percent 5 2 9 6" xfId="35518" xr:uid="{E76BEE91-8825-440A-AAC8-98934F816840}"/>
    <cellStyle name="Percent 5 3" xfId="214" xr:uid="{C7CC9562-A842-42C4-954A-DCAE127D8755}"/>
    <cellStyle name="Percent 5 3 10" xfId="9639" xr:uid="{880CA022-E6E4-4A6B-86E9-109B313CFBFA}"/>
    <cellStyle name="Percent 5 3 10 2" xfId="33206" xr:uid="{296BE28F-C3DB-4202-97E6-DEB3DA3EAB6C}"/>
    <cellStyle name="Percent 5 3 11" xfId="13036" xr:uid="{CEBF30CA-61B4-43FA-A456-3423265AF378}"/>
    <cellStyle name="Percent 5 3 11 2" xfId="33207" xr:uid="{4635A0A9-0DA1-47C8-B84E-4C49BEE10DB6}"/>
    <cellStyle name="Percent 5 3 12" xfId="17627" xr:uid="{F8615155-C3F2-4233-AEA9-E405577143B1}"/>
    <cellStyle name="Percent 5 3 12 2" xfId="33208" xr:uid="{B7734EB8-BBA4-462B-85EA-C80FEA92C35B}"/>
    <cellStyle name="Percent 5 3 13" xfId="33205" xr:uid="{DB2D02C9-846C-4AD2-8406-CC27C295B896}"/>
    <cellStyle name="Percent 5 3 2" xfId="299" xr:uid="{1A2C44A4-C4D6-441E-9EEA-4538183B8C33}"/>
    <cellStyle name="Percent 5 3 2 10" xfId="33209" xr:uid="{9077AB54-EDC7-49EF-A27F-BE6CF9362C32}"/>
    <cellStyle name="Percent 5 3 2 2" xfId="4996" xr:uid="{0D21D5E5-CBCF-42C9-8F05-33F8E7B5F8D3}"/>
    <cellStyle name="Percent 5 3 2 2 2" xfId="4997" xr:uid="{9005715D-0FEF-4BA9-B710-9C66C7AB6200}"/>
    <cellStyle name="Percent 5 3 2 2 2 2" xfId="4998" xr:uid="{F7F72259-11AC-4409-B1BD-2125B4F75806}"/>
    <cellStyle name="Percent 5 3 2 2 2 2 2" xfId="9643" xr:uid="{682E5C1A-52A2-4446-923A-F4D05CC1901E}"/>
    <cellStyle name="Percent 5 3 2 2 2 2 2 2" xfId="33213" xr:uid="{20D5A9BE-CDDD-4E2E-885B-D87A5A93FACB}"/>
    <cellStyle name="Percent 5 3 2 2 2 2 3" xfId="13040" xr:uid="{09A189F4-7159-4E0C-9653-0127111D9BDE}"/>
    <cellStyle name="Percent 5 3 2 2 2 2 3 2" xfId="33214" xr:uid="{745687D1-F8E0-4B8C-B9C1-9D198E6E7165}"/>
    <cellStyle name="Percent 5 3 2 2 2 2 4" xfId="17631" xr:uid="{B7853DDD-000F-4A41-BE56-700FBA2541BD}"/>
    <cellStyle name="Percent 5 3 2 2 2 2 4 2" xfId="33215" xr:uid="{682C30F5-C0CF-4145-80FC-B76150899C10}"/>
    <cellStyle name="Percent 5 3 2 2 2 2 5" xfId="33212" xr:uid="{3171D3BC-0346-448E-BC9A-D30B652A0C59}"/>
    <cellStyle name="Percent 5 3 2 2 2 2 6" xfId="35519" xr:uid="{AB5FD505-943D-481E-8EA2-7B84A2EDAD45}"/>
    <cellStyle name="Percent 5 3 2 2 2 3" xfId="9642" xr:uid="{F4E713B1-B7D5-4B2E-8353-12F9B547D417}"/>
    <cellStyle name="Percent 5 3 2 2 2 3 2" xfId="33216" xr:uid="{EDCE4E3E-066F-42D3-91E8-9B56E045D5E5}"/>
    <cellStyle name="Percent 5 3 2 2 2 4" xfId="13039" xr:uid="{10A12F81-8FEB-4CF4-BC4D-0F1745E0BF87}"/>
    <cellStyle name="Percent 5 3 2 2 2 4 2" xfId="33217" xr:uid="{8AE3AFEA-AD74-4F55-A53D-ACE0D1B19275}"/>
    <cellStyle name="Percent 5 3 2 2 2 5" xfId="17630" xr:uid="{53C83FE8-53EA-4CBA-B1CE-E7C0C1EF7E8D}"/>
    <cellStyle name="Percent 5 3 2 2 2 5 2" xfId="33218" xr:uid="{25A53A19-C4CB-41C0-8D0B-CF753E81EA49}"/>
    <cellStyle name="Percent 5 3 2 2 2 6" xfId="33211" xr:uid="{2138FBEE-1DA4-4908-94A6-0A4C5EA2EE59}"/>
    <cellStyle name="Percent 5 3 2 2 2 7" xfId="35520" xr:uid="{BF022703-7F7F-4165-A8A1-57FD99F7F3F7}"/>
    <cellStyle name="Percent 5 3 2 2 3" xfId="4999" xr:uid="{AD4D951A-2783-41CA-926D-A300EC60F91C}"/>
    <cellStyle name="Percent 5 3 2 2 3 2" xfId="9644" xr:uid="{39F05E47-E8EC-427D-A0B2-03B2E887FB7A}"/>
    <cellStyle name="Percent 5 3 2 2 3 2 2" xfId="33220" xr:uid="{8D471A67-4989-4FF7-A22E-E03F277DCCC3}"/>
    <cellStyle name="Percent 5 3 2 2 3 3" xfId="13041" xr:uid="{ED6013D9-6859-4E1F-A62F-26275AA29E06}"/>
    <cellStyle name="Percent 5 3 2 2 3 3 2" xfId="33221" xr:uid="{185F81E0-E0BC-4BAE-8EAD-AC410F661279}"/>
    <cellStyle name="Percent 5 3 2 2 3 4" xfId="17632" xr:uid="{845FB75E-D363-418E-BE3A-64E16599B884}"/>
    <cellStyle name="Percent 5 3 2 2 3 4 2" xfId="33222" xr:uid="{219826B7-6128-4A79-A12F-CC2F7F6013A4}"/>
    <cellStyle name="Percent 5 3 2 2 3 5" xfId="33219" xr:uid="{DF6E9EB9-1EBB-4C78-A85F-53879FC9E91A}"/>
    <cellStyle name="Percent 5 3 2 2 3 6" xfId="35521" xr:uid="{BFECBC99-FFEB-4E00-8D46-3B93A5249AC0}"/>
    <cellStyle name="Percent 5 3 2 2 4" xfId="9641" xr:uid="{965C4583-28A0-49A3-8DF1-BBE6C7C5CFF6}"/>
    <cellStyle name="Percent 5 3 2 2 4 2" xfId="33223" xr:uid="{EABB1C61-17DB-4050-BF02-47DF4A4159C5}"/>
    <cellStyle name="Percent 5 3 2 2 5" xfId="13038" xr:uid="{14DC7907-4FDE-4337-BDDC-D0835B870CD6}"/>
    <cellStyle name="Percent 5 3 2 2 5 2" xfId="33224" xr:uid="{333E4A3F-A5F0-4AAC-B81A-CDC980554115}"/>
    <cellStyle name="Percent 5 3 2 2 6" xfId="17629" xr:uid="{8C5EBA9A-A300-4178-A413-86F3B718061C}"/>
    <cellStyle name="Percent 5 3 2 2 6 2" xfId="33225" xr:uid="{C130109E-8F91-49A8-B108-979982635883}"/>
    <cellStyle name="Percent 5 3 2 2 7" xfId="33210" xr:uid="{2E23B867-CD13-4FB1-AE30-0780CE380848}"/>
    <cellStyle name="Percent 5 3 2 2 8" xfId="35522" xr:uid="{3C11393E-8480-4E28-9569-0841E67CEBE8}"/>
    <cellStyle name="Percent 5 3 2 3" xfId="5000" xr:uid="{2F2AEF1C-F348-4B72-A92B-AE1E660F90DE}"/>
    <cellStyle name="Percent 5 3 2 3 2" xfId="5001" xr:uid="{6739E07D-20BD-460A-9D13-74C181AE05C2}"/>
    <cellStyle name="Percent 5 3 2 3 2 2" xfId="9646" xr:uid="{2E93A3C1-0B11-4544-BB3B-29D49BD1941F}"/>
    <cellStyle name="Percent 5 3 2 3 2 2 2" xfId="33228" xr:uid="{590AA2C3-C736-4F9E-BF54-B374A5B4E563}"/>
    <cellStyle name="Percent 5 3 2 3 2 3" xfId="13043" xr:uid="{7E53FCBD-9866-49EC-A151-5E8A9150C5C1}"/>
    <cellStyle name="Percent 5 3 2 3 2 3 2" xfId="33229" xr:uid="{B091FBC3-55D8-4F70-AE35-12E5F48BB06A}"/>
    <cellStyle name="Percent 5 3 2 3 2 4" xfId="17634" xr:uid="{F86045BB-0972-4BD5-A0E4-92AB3BE7B204}"/>
    <cellStyle name="Percent 5 3 2 3 2 4 2" xfId="33230" xr:uid="{02482428-2CE7-4A76-B7C6-E6A02FDC6E5A}"/>
    <cellStyle name="Percent 5 3 2 3 2 5" xfId="33227" xr:uid="{5D3E28C5-F6ED-47EF-8A08-AFA160FD6473}"/>
    <cellStyle name="Percent 5 3 2 3 2 6" xfId="35523" xr:uid="{4464516F-DE96-43C6-B680-1C772AD1BDB7}"/>
    <cellStyle name="Percent 5 3 2 3 3" xfId="9645" xr:uid="{D774495D-A4BD-4396-AF36-6F13B3DE4B50}"/>
    <cellStyle name="Percent 5 3 2 3 3 2" xfId="33231" xr:uid="{C6DA91D8-01EC-4D96-86F3-5CC8CD8F66A8}"/>
    <cellStyle name="Percent 5 3 2 3 4" xfId="13042" xr:uid="{698722F9-1B62-4DD8-8A94-B04C908D74CF}"/>
    <cellStyle name="Percent 5 3 2 3 4 2" xfId="33232" xr:uid="{48FA55ED-6A21-4958-95D4-26148B591706}"/>
    <cellStyle name="Percent 5 3 2 3 5" xfId="17633" xr:uid="{C5132E56-435D-4BA9-A34B-78A727ED6EC9}"/>
    <cellStyle name="Percent 5 3 2 3 5 2" xfId="33233" xr:uid="{865EE585-8AB7-4C6E-8FAF-2A8D8F48DAFD}"/>
    <cellStyle name="Percent 5 3 2 3 6" xfId="33226" xr:uid="{34207146-981A-45C9-940B-B2B8B13219CA}"/>
    <cellStyle name="Percent 5 3 2 3 7" xfId="35524" xr:uid="{8E24F603-7191-4C5F-8D28-8AF2774BC145}"/>
    <cellStyle name="Percent 5 3 2 4" xfId="5002" xr:uid="{CB8398C6-85AD-4E12-93BB-31BE0497B439}"/>
    <cellStyle name="Percent 5 3 2 4 2" xfId="5003" xr:uid="{10E29372-E54E-4B98-9C26-53C89DCA59FE}"/>
    <cellStyle name="Percent 5 3 2 4 2 2" xfId="9648" xr:uid="{E6A88902-10DF-4FCA-A8F1-F1539462E977}"/>
    <cellStyle name="Percent 5 3 2 4 2 2 2" xfId="33236" xr:uid="{F172DE5C-2577-420C-B31E-0CE29CD61D2D}"/>
    <cellStyle name="Percent 5 3 2 4 2 3" xfId="13045" xr:uid="{033193F0-05AD-48E9-9772-5D2372916F49}"/>
    <cellStyle name="Percent 5 3 2 4 2 3 2" xfId="33237" xr:uid="{9FCB05BD-9E36-48C7-A8C9-BEDACE6354B0}"/>
    <cellStyle name="Percent 5 3 2 4 2 4" xfId="17636" xr:uid="{18C78461-24CF-4FE5-BA2B-1B4A6E941FB8}"/>
    <cellStyle name="Percent 5 3 2 4 2 4 2" xfId="33238" xr:uid="{ED6CC6F8-7D00-4654-94DB-A7F4988ED03C}"/>
    <cellStyle name="Percent 5 3 2 4 2 5" xfId="33235" xr:uid="{EC99A61A-29F9-4157-93FA-D1EC61C7C612}"/>
    <cellStyle name="Percent 5 3 2 4 2 6" xfId="35525" xr:uid="{85F5DA1C-08EB-4A5B-AF38-FBAC877D41C2}"/>
    <cellStyle name="Percent 5 3 2 4 3" xfId="9647" xr:uid="{2CFBA88E-1F0F-4C25-B66D-511D25AA480C}"/>
    <cellStyle name="Percent 5 3 2 4 3 2" xfId="33239" xr:uid="{B65E5EE8-CB73-4FEB-AEFE-34E474DC827A}"/>
    <cellStyle name="Percent 5 3 2 4 4" xfId="13044" xr:uid="{614BE75B-5A1F-40F4-B2E2-8C6E14677C60}"/>
    <cellStyle name="Percent 5 3 2 4 4 2" xfId="33240" xr:uid="{77BAD190-8BA7-41D6-875A-6199CA8F23F8}"/>
    <cellStyle name="Percent 5 3 2 4 5" xfId="17635" xr:uid="{793A6BBD-633F-4595-B625-D99F8966A25E}"/>
    <cellStyle name="Percent 5 3 2 4 5 2" xfId="33241" xr:uid="{0E777D42-FA14-41E3-B174-ABCAB6BDAF68}"/>
    <cellStyle name="Percent 5 3 2 4 6" xfId="33234" xr:uid="{01C368F0-ED15-41A9-A3B6-DA58801BD304}"/>
    <cellStyle name="Percent 5 3 2 4 7" xfId="35526" xr:uid="{8C5259C6-0F3E-43FB-AC92-D134DED08C2E}"/>
    <cellStyle name="Percent 5 3 2 5" xfId="5004" xr:uid="{7576FFF3-7A1F-4F48-BD56-65A0B3C521B2}"/>
    <cellStyle name="Percent 5 3 2 5 2" xfId="9649" xr:uid="{D657D945-5264-4013-8442-E9B4AEE9C0C6}"/>
    <cellStyle name="Percent 5 3 2 5 2 2" xfId="33243" xr:uid="{B555D26A-E268-47E9-A2C9-C655227F6F9C}"/>
    <cellStyle name="Percent 5 3 2 5 3" xfId="13046" xr:uid="{C85A981E-1017-4EEF-8EBA-E1E1F8F5244B}"/>
    <cellStyle name="Percent 5 3 2 5 3 2" xfId="33244" xr:uid="{31DA5AA6-F11E-455C-963C-CE22E541A039}"/>
    <cellStyle name="Percent 5 3 2 5 4" xfId="17637" xr:uid="{5C2B2F27-E33F-4B7D-A311-19B2253F31F6}"/>
    <cellStyle name="Percent 5 3 2 5 4 2" xfId="33245" xr:uid="{99EC495D-D7EE-48AF-A14C-170B47938679}"/>
    <cellStyle name="Percent 5 3 2 5 5" xfId="33242" xr:uid="{C15B9213-DDCB-42FB-8927-8708AD7A9F68}"/>
    <cellStyle name="Percent 5 3 2 5 6" xfId="35527" xr:uid="{5CBE6C26-BC65-4D2E-A680-B3B8D8859634}"/>
    <cellStyle name="Percent 5 3 2 6" xfId="4995" xr:uid="{1FA24A88-F03D-4687-B510-DAB87B7EB94E}"/>
    <cellStyle name="Percent 5 3 2 6 2" xfId="33246" xr:uid="{83F852F3-2487-4038-8231-35854404C0E9}"/>
    <cellStyle name="Percent 5 3 2 7" xfId="9640" xr:uid="{4DE31B9A-1E9C-4616-A518-ECFB369FFBE8}"/>
    <cellStyle name="Percent 5 3 2 7 2" xfId="33247" xr:uid="{7D0AA02D-C1BC-49FD-9BC6-BB2C486CE70E}"/>
    <cellStyle name="Percent 5 3 2 8" xfId="13037" xr:uid="{E06DD215-6BBF-4098-81E1-D8FB78A865BA}"/>
    <cellStyle name="Percent 5 3 2 8 2" xfId="33248" xr:uid="{EFFB7227-6429-482D-8099-1B33DA0E471A}"/>
    <cellStyle name="Percent 5 3 2 9" xfId="17628" xr:uid="{CC49440F-A9E2-499C-AB1A-881DEDCAC587}"/>
    <cellStyle name="Percent 5 3 2 9 2" xfId="33249" xr:uid="{27EEAAC7-F7DF-4862-BB40-D9DC0C49EDFA}"/>
    <cellStyle name="Percent 5 3 3" xfId="386" xr:uid="{F635C1DD-146F-4519-BC8F-D2C1147B07E9}"/>
    <cellStyle name="Percent 5 3 3 10" xfId="33250" xr:uid="{8815DDD1-602C-445C-8D4D-DF991E3D0DBA}"/>
    <cellStyle name="Percent 5 3 3 2" xfId="5006" xr:uid="{D026CD64-9830-4529-83E0-829BDAED425C}"/>
    <cellStyle name="Percent 5 3 3 2 2" xfId="5007" xr:uid="{44FB0E6B-7669-4822-B668-99AF96D83CDE}"/>
    <cellStyle name="Percent 5 3 3 2 2 2" xfId="5008" xr:uid="{697FD27C-7486-40DF-9962-81D12B00C3C0}"/>
    <cellStyle name="Percent 5 3 3 2 2 2 2" xfId="9653" xr:uid="{8D7AE0C0-495A-4D1A-B36C-76ADF42650F7}"/>
    <cellStyle name="Percent 5 3 3 2 2 2 2 2" xfId="33254" xr:uid="{37998F3F-5060-4DA3-B5E1-6AEFD519C7F7}"/>
    <cellStyle name="Percent 5 3 3 2 2 2 3" xfId="13050" xr:uid="{7B08CD21-9F20-469A-B0D6-CF97E10866A7}"/>
    <cellStyle name="Percent 5 3 3 2 2 2 3 2" xfId="33255" xr:uid="{6BF4C23A-C41A-477F-ADE7-FFB940C02F67}"/>
    <cellStyle name="Percent 5 3 3 2 2 2 4" xfId="17641" xr:uid="{FEA7A7F6-355B-41AE-A972-3DF047A479BD}"/>
    <cellStyle name="Percent 5 3 3 2 2 2 4 2" xfId="33256" xr:uid="{4AC815F6-09A1-4ABF-BC94-87165F52CE1A}"/>
    <cellStyle name="Percent 5 3 3 2 2 2 5" xfId="33253" xr:uid="{EABCD408-759F-4E73-B348-1A9C9E56BACE}"/>
    <cellStyle name="Percent 5 3 3 2 2 2 6" xfId="35528" xr:uid="{48D1BB59-D885-40F8-B3F7-D6577B7C74B2}"/>
    <cellStyle name="Percent 5 3 3 2 2 3" xfId="9652" xr:uid="{15027B86-9C43-4B4E-8105-2B2FE7182CBE}"/>
    <cellStyle name="Percent 5 3 3 2 2 3 2" xfId="33257" xr:uid="{CB034293-3B15-4AB1-B8AB-430757C3BA80}"/>
    <cellStyle name="Percent 5 3 3 2 2 4" xfId="13049" xr:uid="{EEC1EF5D-029D-4B3C-BDD2-156081A051CD}"/>
    <cellStyle name="Percent 5 3 3 2 2 4 2" xfId="33258" xr:uid="{9610B92C-3815-452C-B1F1-671F2F8C216C}"/>
    <cellStyle name="Percent 5 3 3 2 2 5" xfId="17640" xr:uid="{A1D766D2-BE4A-48F7-8272-E46EFF431C91}"/>
    <cellStyle name="Percent 5 3 3 2 2 5 2" xfId="33259" xr:uid="{F7625CB6-4F01-4B0E-B2DC-2E12F409C7F8}"/>
    <cellStyle name="Percent 5 3 3 2 2 6" xfId="33252" xr:uid="{479C64F6-D0D2-490A-820E-243CC2C118FF}"/>
    <cellStyle name="Percent 5 3 3 2 2 7" xfId="35529" xr:uid="{4BB6EF14-3185-40C1-9FBF-86ACF46E786E}"/>
    <cellStyle name="Percent 5 3 3 2 3" xfId="5009" xr:uid="{15D5E281-2CF2-4689-B074-29A011E7A141}"/>
    <cellStyle name="Percent 5 3 3 2 3 2" xfId="9654" xr:uid="{A6199663-7C5B-409E-822F-68E33E76C2B9}"/>
    <cellStyle name="Percent 5 3 3 2 3 2 2" xfId="33261" xr:uid="{55CDA0FD-A045-4D0F-92CE-49E68F7C9885}"/>
    <cellStyle name="Percent 5 3 3 2 3 3" xfId="13051" xr:uid="{31837DD3-1C65-497A-B211-8EC8E1C53BA5}"/>
    <cellStyle name="Percent 5 3 3 2 3 3 2" xfId="33262" xr:uid="{705AB7C7-998A-4F55-8AB0-DFEEBD60C3B8}"/>
    <cellStyle name="Percent 5 3 3 2 3 4" xfId="17642" xr:uid="{7760E0A4-1D4D-4010-96BF-C955476F1313}"/>
    <cellStyle name="Percent 5 3 3 2 3 4 2" xfId="33263" xr:uid="{F7FFD099-14AB-4962-8266-F9DCF0C20847}"/>
    <cellStyle name="Percent 5 3 3 2 3 5" xfId="33260" xr:uid="{BABCAD67-81E3-4E36-A093-B1CF528A7211}"/>
    <cellStyle name="Percent 5 3 3 2 3 6" xfId="35530" xr:uid="{14AD8C0C-1ED2-4779-826F-9F8D2C665618}"/>
    <cellStyle name="Percent 5 3 3 2 4" xfId="9651" xr:uid="{E37DA66B-C1A7-4DDA-8C46-78140D3AD1F7}"/>
    <cellStyle name="Percent 5 3 3 2 4 2" xfId="33264" xr:uid="{29B0C9D6-5731-4D92-9411-9D997099B55C}"/>
    <cellStyle name="Percent 5 3 3 2 5" xfId="13048" xr:uid="{EAC5236B-C214-4839-A0D7-AF840E66748B}"/>
    <cellStyle name="Percent 5 3 3 2 5 2" xfId="33265" xr:uid="{39A2BFDA-2284-4D70-8482-2E3D2F7F495C}"/>
    <cellStyle name="Percent 5 3 3 2 6" xfId="17639" xr:uid="{278A193D-8377-4B2A-ACF7-38CBE07F2944}"/>
    <cellStyle name="Percent 5 3 3 2 6 2" xfId="33266" xr:uid="{68D6C416-BF47-42DE-82AB-98ACBE65FC70}"/>
    <cellStyle name="Percent 5 3 3 2 7" xfId="33251" xr:uid="{5E0C3B6B-D0E0-4A2E-8B3F-23C7F27B7480}"/>
    <cellStyle name="Percent 5 3 3 2 8" xfId="35531" xr:uid="{EEB2ADA7-8485-4E6C-9B6B-4835FE818F57}"/>
    <cellStyle name="Percent 5 3 3 3" xfId="5010" xr:uid="{D7442A08-3C93-43CF-8380-6D1B3DD8AC3C}"/>
    <cellStyle name="Percent 5 3 3 3 2" xfId="5011" xr:uid="{1A156FAC-09C6-4815-A411-E4F8AE1DAB8D}"/>
    <cellStyle name="Percent 5 3 3 3 2 2" xfId="9656" xr:uid="{B320482F-0D97-4A90-9749-5B05A3376DD4}"/>
    <cellStyle name="Percent 5 3 3 3 2 2 2" xfId="33269" xr:uid="{9496CE8D-4F2F-43BD-A954-FD7F6112E509}"/>
    <cellStyle name="Percent 5 3 3 3 2 3" xfId="13053" xr:uid="{50CEB02E-9651-499E-8112-BDAF316BDC5E}"/>
    <cellStyle name="Percent 5 3 3 3 2 3 2" xfId="33270" xr:uid="{DAF24EA5-80E6-483D-9BC3-60C3D9D802AF}"/>
    <cellStyle name="Percent 5 3 3 3 2 4" xfId="17644" xr:uid="{1C4C517E-8D41-43B0-84CC-4EB315528CD0}"/>
    <cellStyle name="Percent 5 3 3 3 2 4 2" xfId="33271" xr:uid="{77925C99-8B91-4AB8-81B1-76BC7BA6933B}"/>
    <cellStyle name="Percent 5 3 3 3 2 5" xfId="33268" xr:uid="{49B7FAA1-5C27-4437-B8EC-2939AB0DD4B9}"/>
    <cellStyle name="Percent 5 3 3 3 2 6" xfId="35532" xr:uid="{163D376D-68E2-42FF-93CF-360E09A35207}"/>
    <cellStyle name="Percent 5 3 3 3 3" xfId="9655" xr:uid="{B10B694F-853E-4FF2-993B-02AF7A83B336}"/>
    <cellStyle name="Percent 5 3 3 3 3 2" xfId="33272" xr:uid="{EB109A5B-5E0A-452C-ABD8-9DFBB90173DA}"/>
    <cellStyle name="Percent 5 3 3 3 4" xfId="13052" xr:uid="{EB9C0259-4F60-47EF-BC00-EA9E389EA45D}"/>
    <cellStyle name="Percent 5 3 3 3 4 2" xfId="33273" xr:uid="{941C2D4D-4463-4473-9E91-94E59287757A}"/>
    <cellStyle name="Percent 5 3 3 3 5" xfId="17643" xr:uid="{E02B715D-BCB0-4110-8CBB-9DD445A10D93}"/>
    <cellStyle name="Percent 5 3 3 3 5 2" xfId="33274" xr:uid="{F85CDA15-4EF3-49D7-85CA-13E7714E743A}"/>
    <cellStyle name="Percent 5 3 3 3 6" xfId="33267" xr:uid="{F546D1E6-7327-42A1-A8C1-C29263D5CE4F}"/>
    <cellStyle name="Percent 5 3 3 3 7" xfId="35533" xr:uid="{FF5A0B7A-9ED6-4347-A4D6-7547E7D018F5}"/>
    <cellStyle name="Percent 5 3 3 4" xfId="5012" xr:uid="{4148CB99-2E8A-46B3-BED9-5E5859DF2EE0}"/>
    <cellStyle name="Percent 5 3 3 4 2" xfId="5013" xr:uid="{7FB629F9-E814-461B-9310-B25FBCC1B97C}"/>
    <cellStyle name="Percent 5 3 3 4 2 2" xfId="9658" xr:uid="{688A0C52-ED5C-4DB5-BCAB-06B037396FE0}"/>
    <cellStyle name="Percent 5 3 3 4 2 2 2" xfId="33277" xr:uid="{CAEF440F-2B48-4C4A-B36B-FED18A7C2BB3}"/>
    <cellStyle name="Percent 5 3 3 4 2 3" xfId="13055" xr:uid="{85DE0795-BDE9-4F0E-9109-8BCA21B696F9}"/>
    <cellStyle name="Percent 5 3 3 4 2 3 2" xfId="33278" xr:uid="{F8CF76A5-18D9-4050-A7F2-0002ABC168A0}"/>
    <cellStyle name="Percent 5 3 3 4 2 4" xfId="17646" xr:uid="{4237B5BC-4561-4F32-88C6-C1A5770E55FF}"/>
    <cellStyle name="Percent 5 3 3 4 2 4 2" xfId="33279" xr:uid="{0257DC11-BB32-44C6-A7E8-FC00761A10EA}"/>
    <cellStyle name="Percent 5 3 3 4 2 5" xfId="33276" xr:uid="{5C6844A3-582A-40FD-AC70-82FBCEC0209B}"/>
    <cellStyle name="Percent 5 3 3 4 2 6" xfId="35534" xr:uid="{4B0CE11C-2276-4213-BBCA-F7A27F43F4B4}"/>
    <cellStyle name="Percent 5 3 3 4 3" xfId="9657" xr:uid="{61A39202-0948-4066-9034-C1D4754ACBCE}"/>
    <cellStyle name="Percent 5 3 3 4 3 2" xfId="33280" xr:uid="{A32D0B60-3026-4F4A-8276-8F8A395EEA66}"/>
    <cellStyle name="Percent 5 3 3 4 4" xfId="13054" xr:uid="{755402B5-58D3-4C1E-81BC-31B3222838B1}"/>
    <cellStyle name="Percent 5 3 3 4 4 2" xfId="33281" xr:uid="{BC2E0662-B185-4BE6-BA23-23C3F8AD4866}"/>
    <cellStyle name="Percent 5 3 3 4 5" xfId="17645" xr:uid="{2402FD59-0BBB-4C9E-8F71-959DE593993D}"/>
    <cellStyle name="Percent 5 3 3 4 5 2" xfId="33282" xr:uid="{7771628E-6E6D-468B-BA1B-1A3FB35BD9ED}"/>
    <cellStyle name="Percent 5 3 3 4 6" xfId="33275" xr:uid="{8DDFAB45-2334-41A7-A84C-67C6B32629FE}"/>
    <cellStyle name="Percent 5 3 3 4 7" xfId="35535" xr:uid="{3BC0040B-A9AB-48E1-927D-8E9360EA0377}"/>
    <cellStyle name="Percent 5 3 3 5" xfId="5014" xr:uid="{F9273165-E3F3-4B09-B820-EF6678BD0EDD}"/>
    <cellStyle name="Percent 5 3 3 5 2" xfId="9659" xr:uid="{9C06C8B2-E1A5-4160-A995-B27150A1A6D3}"/>
    <cellStyle name="Percent 5 3 3 5 2 2" xfId="33284" xr:uid="{74D7FCE5-7194-4428-AAD4-61FC879427F1}"/>
    <cellStyle name="Percent 5 3 3 5 3" xfId="13056" xr:uid="{E281C361-9727-43E4-BC7B-67B87825B96E}"/>
    <cellStyle name="Percent 5 3 3 5 3 2" xfId="33285" xr:uid="{8FABB246-45CF-4B96-A337-A618544F935E}"/>
    <cellStyle name="Percent 5 3 3 5 4" xfId="17647" xr:uid="{39A280F7-3D62-441A-B431-97FC6BD881AD}"/>
    <cellStyle name="Percent 5 3 3 5 4 2" xfId="33286" xr:uid="{0B48189B-0BE1-468D-8547-C00B9B91A4B3}"/>
    <cellStyle name="Percent 5 3 3 5 5" xfId="33283" xr:uid="{A13C36EA-6FE2-4C6B-A2A4-BBE83EBA830A}"/>
    <cellStyle name="Percent 5 3 3 5 6" xfId="35536" xr:uid="{92070B6F-7116-4CC2-A899-AFC21BA37232}"/>
    <cellStyle name="Percent 5 3 3 6" xfId="5005" xr:uid="{61EC9F19-A643-47F2-A822-B7EDC7CB8260}"/>
    <cellStyle name="Percent 5 3 3 6 2" xfId="33287" xr:uid="{506CEEF6-EF7F-465E-A2FB-6627DBCA7D5E}"/>
    <cellStyle name="Percent 5 3 3 7" xfId="9650" xr:uid="{FF553C25-014B-41A3-A5FD-A4AC9373E6A1}"/>
    <cellStyle name="Percent 5 3 3 7 2" xfId="33288" xr:uid="{80D9EB47-4BD8-49FD-9B4E-2A38964FFE07}"/>
    <cellStyle name="Percent 5 3 3 8" xfId="13047" xr:uid="{044FED53-A988-4195-A56C-809DF0660A08}"/>
    <cellStyle name="Percent 5 3 3 8 2" xfId="33289" xr:uid="{3DD26DFA-F994-43E1-AA28-29A0D0929538}"/>
    <cellStyle name="Percent 5 3 3 9" xfId="17638" xr:uid="{DFE4B96F-8C6E-4857-8225-1409E5AAE829}"/>
    <cellStyle name="Percent 5 3 3 9 2" xfId="33290" xr:uid="{0FBE260D-8796-414A-947E-20868C54CD8D}"/>
    <cellStyle name="Percent 5 3 4" xfId="5015" xr:uid="{EBC7D12A-1FFB-41CD-9F78-60A4E4FEEBF8}"/>
    <cellStyle name="Percent 5 3 4 2" xfId="5016" xr:uid="{B5A8CC11-9A8E-49EC-8375-85CA778A3C82}"/>
    <cellStyle name="Percent 5 3 4 2 2" xfId="5017" xr:uid="{DC3E84AF-74A8-4201-B915-2917982C0D34}"/>
    <cellStyle name="Percent 5 3 4 2 2 2" xfId="9662" xr:uid="{6A018A0D-C439-40DE-914D-7F8EACBAEAF0}"/>
    <cellStyle name="Percent 5 3 4 2 2 2 2" xfId="33294" xr:uid="{854FD5CD-919D-48E9-990C-AC8AD30E54BB}"/>
    <cellStyle name="Percent 5 3 4 2 2 3" xfId="13059" xr:uid="{165ACF45-518D-44E7-98F6-2366BC98A017}"/>
    <cellStyle name="Percent 5 3 4 2 2 3 2" xfId="33295" xr:uid="{89492EC7-9982-4740-9D8A-38B23778DE53}"/>
    <cellStyle name="Percent 5 3 4 2 2 4" xfId="17650" xr:uid="{50C19F98-0224-439F-BFB7-6701E4D17F40}"/>
    <cellStyle name="Percent 5 3 4 2 2 4 2" xfId="33296" xr:uid="{626AEA4A-9C3E-4CC0-A622-F17CF1E0D73D}"/>
    <cellStyle name="Percent 5 3 4 2 2 5" xfId="33293" xr:uid="{A0F705C9-4415-4E93-BAC3-4EF26EDB94CB}"/>
    <cellStyle name="Percent 5 3 4 2 2 6" xfId="35537" xr:uid="{212CA3BE-BAB7-47AD-B952-836834E8C293}"/>
    <cellStyle name="Percent 5 3 4 2 3" xfId="9661" xr:uid="{9A9C64E3-6A1B-4F36-94B4-FC8A9833AE99}"/>
    <cellStyle name="Percent 5 3 4 2 3 2" xfId="33297" xr:uid="{495BA252-B9AA-4BC9-9779-C580E123EF5F}"/>
    <cellStyle name="Percent 5 3 4 2 4" xfId="13058" xr:uid="{644333C8-DBE4-45BD-95B9-27EE7D883DDF}"/>
    <cellStyle name="Percent 5 3 4 2 4 2" xfId="33298" xr:uid="{46B512FF-2C11-4B34-9ECE-00A8ABF6667D}"/>
    <cellStyle name="Percent 5 3 4 2 5" xfId="17649" xr:uid="{0BEFE166-29C0-41AA-AD3B-6E398EF960B7}"/>
    <cellStyle name="Percent 5 3 4 2 5 2" xfId="33299" xr:uid="{42CA0743-CA11-4E00-909F-E64DEED74520}"/>
    <cellStyle name="Percent 5 3 4 2 6" xfId="33292" xr:uid="{58A541F1-4529-4ECA-A778-936712F75513}"/>
    <cellStyle name="Percent 5 3 4 2 7" xfId="35538" xr:uid="{A2E9D8B4-BF1B-4639-ADAC-4869F5152141}"/>
    <cellStyle name="Percent 5 3 4 3" xfId="5018" xr:uid="{5CBB367C-8D87-4B0C-8213-2BE012B669BA}"/>
    <cellStyle name="Percent 5 3 4 3 2" xfId="9663" xr:uid="{F0498385-F5A1-41FE-8A6C-3882254A1FF9}"/>
    <cellStyle name="Percent 5 3 4 3 2 2" xfId="33301" xr:uid="{BD318F8F-A659-4756-8103-C3B462CC6FD1}"/>
    <cellStyle name="Percent 5 3 4 3 3" xfId="13060" xr:uid="{2A22D262-9448-4ACD-91C7-E79D78A5799C}"/>
    <cellStyle name="Percent 5 3 4 3 3 2" xfId="33302" xr:uid="{CB4ABEF0-15D4-4F2F-B76D-9CE665FC7D08}"/>
    <cellStyle name="Percent 5 3 4 3 4" xfId="17651" xr:uid="{28790E59-462E-4C5A-B743-AC122EDD8D33}"/>
    <cellStyle name="Percent 5 3 4 3 4 2" xfId="33303" xr:uid="{719624BF-532A-4462-BEFB-1FB784C105F8}"/>
    <cellStyle name="Percent 5 3 4 3 5" xfId="33300" xr:uid="{9615E50C-8ACF-41A6-AF94-FF7F29DBD24C}"/>
    <cellStyle name="Percent 5 3 4 3 6" xfId="35539" xr:uid="{77B0965D-3562-4D49-B4CC-3B9B41FF567C}"/>
    <cellStyle name="Percent 5 3 4 4" xfId="9660" xr:uid="{2D222D43-6D99-4178-ADF4-4C01E1EAB228}"/>
    <cellStyle name="Percent 5 3 4 4 2" xfId="33304" xr:uid="{F3C8873B-68E2-4793-9DF7-CACD17792DD1}"/>
    <cellStyle name="Percent 5 3 4 5" xfId="13057" xr:uid="{472C95E8-AE48-4FDF-9C67-9A3A7468E3C9}"/>
    <cellStyle name="Percent 5 3 4 5 2" xfId="33305" xr:uid="{48B5F3FA-2688-42C9-A27A-341494F70FEB}"/>
    <cellStyle name="Percent 5 3 4 6" xfId="17648" xr:uid="{52E13478-1F2A-4E7A-8E69-7EDC110EB424}"/>
    <cellStyle name="Percent 5 3 4 6 2" xfId="33306" xr:uid="{DCA24CE3-1B03-44B3-BC91-DABBC14C99F1}"/>
    <cellStyle name="Percent 5 3 4 7" xfId="33291" xr:uid="{62C7CC00-BB81-4A24-98BA-58DAAE4F78C3}"/>
    <cellStyle name="Percent 5 3 4 8" xfId="35540" xr:uid="{7556CDA3-796F-4D72-8DCF-E41F01D09894}"/>
    <cellStyle name="Percent 5 3 5" xfId="5019" xr:uid="{4A170976-A4ED-407F-9401-ED34667AEE2C}"/>
    <cellStyle name="Percent 5 3 5 2" xfId="5020" xr:uid="{4394CCF3-FE58-4C3D-AE52-D679E817EF75}"/>
    <cellStyle name="Percent 5 3 5 2 2" xfId="5021" xr:uid="{306C4DBA-2D60-419D-ADE6-910A6EBDB84F}"/>
    <cellStyle name="Percent 5 3 5 2 2 2" xfId="9666" xr:uid="{FB811002-9889-41D6-9E15-250DC0E1A131}"/>
    <cellStyle name="Percent 5 3 5 2 2 2 2" xfId="33310" xr:uid="{AAC2294A-FC9B-4B6E-8E50-895B17046DE7}"/>
    <cellStyle name="Percent 5 3 5 2 2 3" xfId="13063" xr:uid="{AF58A7EA-C54D-4262-8DB6-5FBF779F86F3}"/>
    <cellStyle name="Percent 5 3 5 2 2 3 2" xfId="33311" xr:uid="{AF27FB14-6018-4B4F-8326-F5B266C72846}"/>
    <cellStyle name="Percent 5 3 5 2 2 4" xfId="17654" xr:uid="{193F7357-6028-426C-A168-B5AF312B3813}"/>
    <cellStyle name="Percent 5 3 5 2 2 4 2" xfId="33312" xr:uid="{9C14E7A5-BF8C-4278-B0C4-1E61DEFA802F}"/>
    <cellStyle name="Percent 5 3 5 2 2 5" xfId="33309" xr:uid="{5426E591-5168-4BE9-A56D-644D94CC25B6}"/>
    <cellStyle name="Percent 5 3 5 2 2 6" xfId="35541" xr:uid="{27E6718D-8123-4144-B281-F0961E3A21FD}"/>
    <cellStyle name="Percent 5 3 5 2 3" xfId="9665" xr:uid="{548C23A4-FD7C-4B44-B418-533622CC6254}"/>
    <cellStyle name="Percent 5 3 5 2 3 2" xfId="33313" xr:uid="{F0D4C4EF-1500-4EC7-BE17-51C2223C0232}"/>
    <cellStyle name="Percent 5 3 5 2 4" xfId="13062" xr:uid="{C45242E0-7128-41E2-9119-A2448D9E4205}"/>
    <cellStyle name="Percent 5 3 5 2 4 2" xfId="33314" xr:uid="{1A0F3C57-F525-419D-BAB5-BC7F60297CFF}"/>
    <cellStyle name="Percent 5 3 5 2 5" xfId="17653" xr:uid="{631944FF-FDD0-463A-969C-3BCE0B1A91CC}"/>
    <cellStyle name="Percent 5 3 5 2 5 2" xfId="33315" xr:uid="{522C1CFF-5C43-4B44-9666-9A4E0CCDFEEC}"/>
    <cellStyle name="Percent 5 3 5 2 6" xfId="33308" xr:uid="{9D370D65-1935-413E-A0F3-CC443282C3AB}"/>
    <cellStyle name="Percent 5 3 5 2 7" xfId="35542" xr:uid="{55E455D5-6A15-431A-8293-80DFA2856BD5}"/>
    <cellStyle name="Percent 5 3 5 3" xfId="5022" xr:uid="{DBB51DA3-B634-4C27-9A84-3C59FDE0F4CD}"/>
    <cellStyle name="Percent 5 3 5 3 2" xfId="9667" xr:uid="{C633DCAC-A6C8-43F1-AC44-968D389BED97}"/>
    <cellStyle name="Percent 5 3 5 3 2 2" xfId="33317" xr:uid="{5519C861-F4CD-418A-B54F-61D6CCC497F6}"/>
    <cellStyle name="Percent 5 3 5 3 3" xfId="13064" xr:uid="{510D41E0-F38B-449C-8D9B-CA3295C267E4}"/>
    <cellStyle name="Percent 5 3 5 3 3 2" xfId="33318" xr:uid="{410A0A6F-A3C0-402D-98FC-A5CE4DDA80CF}"/>
    <cellStyle name="Percent 5 3 5 3 4" xfId="17655" xr:uid="{BA5B2318-57A7-46E3-B73E-54EF2CA9268E}"/>
    <cellStyle name="Percent 5 3 5 3 4 2" xfId="33319" xr:uid="{9812F622-18D7-49F6-9F76-C10DD091989B}"/>
    <cellStyle name="Percent 5 3 5 3 5" xfId="33316" xr:uid="{9B7A12F9-6707-4BDF-9F40-F4179A750CE8}"/>
    <cellStyle name="Percent 5 3 5 3 6" xfId="35543" xr:uid="{638E2337-FDFC-4A51-9C39-03E6EB8449D2}"/>
    <cellStyle name="Percent 5 3 5 4" xfId="9664" xr:uid="{63B4256A-E58A-4038-811E-0E7B7CC54401}"/>
    <cellStyle name="Percent 5 3 5 4 2" xfId="33320" xr:uid="{AD777630-1E85-47F9-B1B4-69EAD93F89A9}"/>
    <cellStyle name="Percent 5 3 5 5" xfId="13061" xr:uid="{3A7E4C4E-ACA3-428C-AA78-12E9853322FF}"/>
    <cellStyle name="Percent 5 3 5 5 2" xfId="33321" xr:uid="{70B24C81-FF47-4856-904F-89E14FDEE089}"/>
    <cellStyle name="Percent 5 3 5 6" xfId="17652" xr:uid="{B4813809-FDAF-445C-85BF-9F33D956FB5E}"/>
    <cellStyle name="Percent 5 3 5 6 2" xfId="33322" xr:uid="{56A0092E-4812-4602-BA57-9E14E86A9DB5}"/>
    <cellStyle name="Percent 5 3 5 7" xfId="33307" xr:uid="{98010B39-5EE1-4CC9-970B-FEAA31820A5B}"/>
    <cellStyle name="Percent 5 3 5 8" xfId="35544" xr:uid="{FC43DA35-AAB1-4C72-B8A5-14A2DF2B37F8}"/>
    <cellStyle name="Percent 5 3 6" xfId="5023" xr:uid="{DAB31383-24DF-44AE-91F4-428BDCFDD09D}"/>
    <cellStyle name="Percent 5 3 6 2" xfId="5024" xr:uid="{B8800BC1-0A56-4DBC-9F6F-EC098BA088FC}"/>
    <cellStyle name="Percent 5 3 6 2 2" xfId="9669" xr:uid="{E32CEFEF-8D34-4318-A512-482D2A3D00D4}"/>
    <cellStyle name="Percent 5 3 6 2 2 2" xfId="33325" xr:uid="{6993080B-828E-4C6A-BFB2-7C5CB668D61A}"/>
    <cellStyle name="Percent 5 3 6 2 3" xfId="13066" xr:uid="{A5AA9C65-7C38-4DBA-8187-6DF889DAA73A}"/>
    <cellStyle name="Percent 5 3 6 2 3 2" xfId="33326" xr:uid="{52A69202-BC4D-452E-B945-9A64AC9695D4}"/>
    <cellStyle name="Percent 5 3 6 2 4" xfId="17657" xr:uid="{9A926BF6-9565-470C-B28B-40C4CC1405BE}"/>
    <cellStyle name="Percent 5 3 6 2 4 2" xfId="33327" xr:uid="{4E01A30F-F4E6-407C-BB3D-04A35ADBB963}"/>
    <cellStyle name="Percent 5 3 6 2 5" xfId="33324" xr:uid="{0C411D6C-C5C9-417C-BE62-66294B5C9BEE}"/>
    <cellStyle name="Percent 5 3 6 2 6" xfId="35545" xr:uid="{5045F5D8-2BF2-4C7F-80E9-B3113A9E162C}"/>
    <cellStyle name="Percent 5 3 6 3" xfId="9668" xr:uid="{BC83AE1C-C974-455D-8364-562AE7D743CF}"/>
    <cellStyle name="Percent 5 3 6 3 2" xfId="33328" xr:uid="{0FC00C4E-DDFC-4A78-A142-40D607A9625C}"/>
    <cellStyle name="Percent 5 3 6 4" xfId="13065" xr:uid="{AACC1C58-D123-4294-81C9-0E71D659119D}"/>
    <cellStyle name="Percent 5 3 6 4 2" xfId="33329" xr:uid="{A133582A-C7CB-431A-A179-DC2799AE6403}"/>
    <cellStyle name="Percent 5 3 6 5" xfId="17656" xr:uid="{1401BF8C-C0D6-4808-8A28-D6C0B3CB50BE}"/>
    <cellStyle name="Percent 5 3 6 5 2" xfId="33330" xr:uid="{74945BEC-01BD-488B-AECE-527DF1E9EB51}"/>
    <cellStyle name="Percent 5 3 6 6" xfId="33323" xr:uid="{87ED8FAD-7512-42FA-8A2F-61BE8E3CDDF0}"/>
    <cellStyle name="Percent 5 3 6 7" xfId="35546" xr:uid="{9FE171AC-6D72-45CD-8733-EB58381E3C98}"/>
    <cellStyle name="Percent 5 3 7" xfId="5025" xr:uid="{1BC6AE42-05EA-48DF-9CDA-9CD63D444216}"/>
    <cellStyle name="Percent 5 3 7 2" xfId="5026" xr:uid="{CDEBE392-A668-4F1A-BCBC-125FFC8972D1}"/>
    <cellStyle name="Percent 5 3 7 2 2" xfId="9671" xr:uid="{B54C2F23-35BC-442A-8E01-11A7EAFBC545}"/>
    <cellStyle name="Percent 5 3 7 2 2 2" xfId="33333" xr:uid="{DDAB5B01-4762-49F2-85D6-75620CAEF26D}"/>
    <cellStyle name="Percent 5 3 7 2 3" xfId="13068" xr:uid="{A6AFCDB6-DE67-4F6D-9D78-98B8618861F1}"/>
    <cellStyle name="Percent 5 3 7 2 3 2" xfId="33334" xr:uid="{86388486-AB0F-4644-AD43-858CF2B2EF00}"/>
    <cellStyle name="Percent 5 3 7 2 4" xfId="17659" xr:uid="{A446A3DB-1357-4E94-924A-DE1EA20B247F}"/>
    <cellStyle name="Percent 5 3 7 2 4 2" xfId="33335" xr:uid="{E06D52F3-88F2-48ED-B719-CDA849219B4E}"/>
    <cellStyle name="Percent 5 3 7 2 5" xfId="33332" xr:uid="{B33066D2-C1B2-411A-9BD0-DA66287F23EB}"/>
    <cellStyle name="Percent 5 3 7 2 6" xfId="35547" xr:uid="{7CFA5BCD-4058-46D3-9F9E-C22292A3F726}"/>
    <cellStyle name="Percent 5 3 7 3" xfId="9670" xr:uid="{9E9FD317-E753-43CD-A805-19F2A1E8C66F}"/>
    <cellStyle name="Percent 5 3 7 3 2" xfId="33336" xr:uid="{8F1A2FB7-CA5D-475C-BB6F-DE9FE06A6DC4}"/>
    <cellStyle name="Percent 5 3 7 4" xfId="13067" xr:uid="{968F3D07-5AE2-48C3-9C9C-45969944C39F}"/>
    <cellStyle name="Percent 5 3 7 4 2" xfId="33337" xr:uid="{1FBA153F-8102-4EA6-9B33-0E6A796C5293}"/>
    <cellStyle name="Percent 5 3 7 5" xfId="17658" xr:uid="{C3E125AE-7C89-4DA5-BCCE-319E2E5B5754}"/>
    <cellStyle name="Percent 5 3 7 5 2" xfId="33338" xr:uid="{45829FF4-11B7-469D-808F-757452DB427D}"/>
    <cellStyle name="Percent 5 3 7 6" xfId="33331" xr:uid="{5F97CD39-7439-4FC1-8FDC-B9B755456F26}"/>
    <cellStyle name="Percent 5 3 7 7" xfId="35548" xr:uid="{38D1C25E-79B0-4D2A-87D0-AA7123F0FA25}"/>
    <cellStyle name="Percent 5 3 8" xfId="5027" xr:uid="{5D206B3D-3FF4-4006-AFFE-6DFFD7C67CEE}"/>
    <cellStyle name="Percent 5 3 8 2" xfId="9672" xr:uid="{61E49E20-CCE5-42EA-BA03-0525536549AE}"/>
    <cellStyle name="Percent 5 3 8 2 2" xfId="33340" xr:uid="{2C2B23D2-7B94-4B1C-819B-C2F23E241B41}"/>
    <cellStyle name="Percent 5 3 8 3" xfId="13069" xr:uid="{6F6050B3-E61A-4F02-8B7E-FA1E3ACFC16B}"/>
    <cellStyle name="Percent 5 3 8 3 2" xfId="33341" xr:uid="{5D69F135-F9F4-4D8D-9C0E-76F169192B46}"/>
    <cellStyle name="Percent 5 3 8 4" xfId="17660" xr:uid="{50446D13-438B-498F-A91D-1AAB7A8839DE}"/>
    <cellStyle name="Percent 5 3 8 4 2" xfId="33342" xr:uid="{0BE6EF50-33FC-4B97-9E2B-32196929C6FB}"/>
    <cellStyle name="Percent 5 3 8 5" xfId="33339" xr:uid="{8B6D55E6-B2B6-4401-9788-CF56EC8A3AC0}"/>
    <cellStyle name="Percent 5 3 8 6" xfId="35549" xr:uid="{B548D61F-ECD2-4053-9603-9845FAF0909C}"/>
    <cellStyle name="Percent 5 3 9" xfId="4994" xr:uid="{37C4DA37-6021-4EEF-BF43-C0E0C58010D6}"/>
    <cellStyle name="Percent 5 3 9 2" xfId="33343" xr:uid="{3A6F1DF3-70C1-456E-A5B2-8A00A0787C38}"/>
    <cellStyle name="Percent 5 4" xfId="296" xr:uid="{9DA128EB-B747-4D5B-9DE5-26A4EAB499CF}"/>
    <cellStyle name="Percent 5 4 10" xfId="33344" xr:uid="{D3C670DA-5BDF-406D-B7F3-26D86E7CE522}"/>
    <cellStyle name="Percent 5 4 2" xfId="5029" xr:uid="{93655DC8-4381-421E-B962-65C001A93CF3}"/>
    <cellStyle name="Percent 5 4 2 2" xfId="5030" xr:uid="{E129A1F6-F08B-4A2B-A3B1-EAACB15F335C}"/>
    <cellStyle name="Percent 5 4 2 2 2" xfId="5031" xr:uid="{14361F5A-2FF9-4E3A-9BFA-60D2C9DEADFD}"/>
    <cellStyle name="Percent 5 4 2 2 2 2" xfId="9676" xr:uid="{2C6910D3-F9A0-4B32-A26D-A3F8FCECED11}"/>
    <cellStyle name="Percent 5 4 2 2 2 2 2" xfId="33348" xr:uid="{3247FE46-580D-4E4D-AD75-0AD46947752E}"/>
    <cellStyle name="Percent 5 4 2 2 2 3" xfId="13073" xr:uid="{C6C1446F-E77F-460C-93B6-8FD310137299}"/>
    <cellStyle name="Percent 5 4 2 2 2 3 2" xfId="33349" xr:uid="{CCF103FD-8134-42CC-94EA-06FAD3348582}"/>
    <cellStyle name="Percent 5 4 2 2 2 4" xfId="17664" xr:uid="{605842A8-89D3-40D8-88D2-2E2A8CA63EFF}"/>
    <cellStyle name="Percent 5 4 2 2 2 4 2" xfId="33350" xr:uid="{21E9BB6C-EB32-4975-9734-DF2A7DCEB7DF}"/>
    <cellStyle name="Percent 5 4 2 2 2 5" xfId="33347" xr:uid="{D627E32F-413B-4066-BB5C-223602D352B8}"/>
    <cellStyle name="Percent 5 4 2 2 2 6" xfId="35550" xr:uid="{6814F21F-F139-4B03-9311-E7822691479C}"/>
    <cellStyle name="Percent 5 4 2 2 3" xfId="9675" xr:uid="{A881A45C-9A6E-4929-8CAB-FB7EC8CC9C03}"/>
    <cellStyle name="Percent 5 4 2 2 3 2" xfId="33351" xr:uid="{A7232BF2-7B16-42D3-96E1-ABD334757E1D}"/>
    <cellStyle name="Percent 5 4 2 2 4" xfId="13072" xr:uid="{47A02966-DF30-4EB4-B5A1-7C1FF4286BBC}"/>
    <cellStyle name="Percent 5 4 2 2 4 2" xfId="33352" xr:uid="{D490E4B3-6EAE-492B-A27D-C03D1C53CDAE}"/>
    <cellStyle name="Percent 5 4 2 2 5" xfId="17663" xr:uid="{B0D43A71-B124-428C-BE3C-BFF467AE4262}"/>
    <cellStyle name="Percent 5 4 2 2 5 2" xfId="33353" xr:uid="{1ABB4117-4B3F-4D7D-A46F-C6462E985473}"/>
    <cellStyle name="Percent 5 4 2 2 6" xfId="33346" xr:uid="{F59A57EE-4798-47E0-8F66-675BC78E6A75}"/>
    <cellStyle name="Percent 5 4 2 2 7" xfId="35551" xr:uid="{56C2A9BA-0F07-4D22-B0BB-50D249C3BCD9}"/>
    <cellStyle name="Percent 5 4 2 3" xfId="5032" xr:uid="{D5AEDB46-430C-4B9E-B2F3-A75B3819AE0F}"/>
    <cellStyle name="Percent 5 4 2 3 2" xfId="9677" xr:uid="{3D4583C1-782E-44E2-BE80-712B27912EDC}"/>
    <cellStyle name="Percent 5 4 2 3 2 2" xfId="33355" xr:uid="{61A9D483-EB3B-4A35-893C-DED6DFB8807A}"/>
    <cellStyle name="Percent 5 4 2 3 3" xfId="13074" xr:uid="{82E40A0A-5F47-4171-AF3A-F4671DA51A0A}"/>
    <cellStyle name="Percent 5 4 2 3 3 2" xfId="33356" xr:uid="{B1A8CB29-F079-42DF-BDCC-E728B9C5AABC}"/>
    <cellStyle name="Percent 5 4 2 3 4" xfId="17665" xr:uid="{F0CA0969-4445-4256-A0DB-288D59A70390}"/>
    <cellStyle name="Percent 5 4 2 3 4 2" xfId="33357" xr:uid="{478876A1-8A3B-4442-8349-8BEDE617D1EE}"/>
    <cellStyle name="Percent 5 4 2 3 5" xfId="33354" xr:uid="{79EDE377-7FF7-4984-BDD5-8673F14BAEFE}"/>
    <cellStyle name="Percent 5 4 2 3 6" xfId="35552" xr:uid="{A6256EFF-BE6C-4F5B-B9FD-2C97395956B7}"/>
    <cellStyle name="Percent 5 4 2 4" xfId="9674" xr:uid="{CB230D1E-4E83-4BA5-93EF-88774B10FABA}"/>
    <cellStyle name="Percent 5 4 2 4 2" xfId="33358" xr:uid="{B9894714-9629-4AA7-AD88-67BBCAD8BF70}"/>
    <cellStyle name="Percent 5 4 2 5" xfId="13071" xr:uid="{807E750A-FA7D-4B17-9BAD-EBB2D5BF15A5}"/>
    <cellStyle name="Percent 5 4 2 5 2" xfId="33359" xr:uid="{1BB13696-C25A-449D-8A43-3BC7EAB6A188}"/>
    <cellStyle name="Percent 5 4 2 6" xfId="17662" xr:uid="{B9CE5DCB-78E1-4C00-9BB6-D7CA80223D3A}"/>
    <cellStyle name="Percent 5 4 2 6 2" xfId="33360" xr:uid="{996E5F9C-0694-4688-93A4-AF6BA4025610}"/>
    <cellStyle name="Percent 5 4 2 7" xfId="33345" xr:uid="{72802DCA-6C99-4B76-874D-12E79C025637}"/>
    <cellStyle name="Percent 5 4 2 8" xfId="35553" xr:uid="{AF6967B8-59A8-4CC1-9B0A-BEB32C166DAA}"/>
    <cellStyle name="Percent 5 4 3" xfId="5033" xr:uid="{52FCD7EA-2511-49E5-879E-8C504E95414E}"/>
    <cellStyle name="Percent 5 4 3 2" xfId="5034" xr:uid="{41EC7988-5269-4A48-A616-D1925684FE26}"/>
    <cellStyle name="Percent 5 4 3 2 2" xfId="9679" xr:uid="{7B3FB295-5D5B-4B97-BE1F-0400A3704E23}"/>
    <cellStyle name="Percent 5 4 3 2 2 2" xfId="33363" xr:uid="{3AFE5C86-10B6-4539-A26F-9A04E6B2F973}"/>
    <cellStyle name="Percent 5 4 3 2 3" xfId="13076" xr:uid="{0260B4F2-F03F-4514-AC2D-3425A1276C76}"/>
    <cellStyle name="Percent 5 4 3 2 3 2" xfId="33364" xr:uid="{B52391A2-7C46-41BA-B96C-86299E9FBD22}"/>
    <cellStyle name="Percent 5 4 3 2 4" xfId="17667" xr:uid="{3FFCE2FC-8E14-4407-8E64-599BD6A8E4DE}"/>
    <cellStyle name="Percent 5 4 3 2 4 2" xfId="33365" xr:uid="{C0BABE4E-B8F7-4533-8C6A-F2B6FA7C6956}"/>
    <cellStyle name="Percent 5 4 3 2 5" xfId="33362" xr:uid="{01065224-BFF1-40F9-B94B-4720079473C6}"/>
    <cellStyle name="Percent 5 4 3 2 6" xfId="35554" xr:uid="{C3C7D7EF-00ED-4F9B-8B2D-F54A59A82031}"/>
    <cellStyle name="Percent 5 4 3 3" xfId="9678" xr:uid="{EBD38D63-51FA-4DC7-A5ED-2887EA2465B7}"/>
    <cellStyle name="Percent 5 4 3 3 2" xfId="33366" xr:uid="{9A6CDF6C-D1CD-44B3-8FAA-6C1A3A59705F}"/>
    <cellStyle name="Percent 5 4 3 4" xfId="13075" xr:uid="{D428E304-9BC0-4670-91B6-9D470681DB34}"/>
    <cellStyle name="Percent 5 4 3 4 2" xfId="33367" xr:uid="{5B9C2857-D2CD-41E1-B4C7-CB880D036DA7}"/>
    <cellStyle name="Percent 5 4 3 5" xfId="17666" xr:uid="{7A5EC51D-A9F9-4D94-A8A3-6EDB3440E906}"/>
    <cellStyle name="Percent 5 4 3 5 2" xfId="33368" xr:uid="{5F6EEBC3-1ACD-4327-B1F5-8210A1E0CF8A}"/>
    <cellStyle name="Percent 5 4 3 6" xfId="33361" xr:uid="{521F9A88-012A-446D-8EB8-27B31FA77461}"/>
    <cellStyle name="Percent 5 4 3 7" xfId="35555" xr:uid="{E75CC97B-3F42-48D7-84A4-4434B265728A}"/>
    <cellStyle name="Percent 5 4 4" xfId="5035" xr:uid="{5928BE19-9B89-487A-B914-35B365FFD4AD}"/>
    <cellStyle name="Percent 5 4 4 2" xfId="5036" xr:uid="{AB003742-A2F4-4BB4-BCF3-397213836FBE}"/>
    <cellStyle name="Percent 5 4 4 2 2" xfId="9681" xr:uid="{7916C675-67F8-4E0C-8FF7-7AC8806DBD40}"/>
    <cellStyle name="Percent 5 4 4 2 2 2" xfId="33371" xr:uid="{029DA066-5429-4C72-81DA-5ABBC53BC7F1}"/>
    <cellStyle name="Percent 5 4 4 2 3" xfId="13078" xr:uid="{289BF314-65FD-4475-8B33-022695F9AEFC}"/>
    <cellStyle name="Percent 5 4 4 2 3 2" xfId="33372" xr:uid="{AFFBF5FF-B208-46D7-A47B-EFE80E0FAD54}"/>
    <cellStyle name="Percent 5 4 4 2 4" xfId="17669" xr:uid="{03172CCA-850D-4EC6-839A-9842CEB930F3}"/>
    <cellStyle name="Percent 5 4 4 2 4 2" xfId="33373" xr:uid="{0128CE8B-65E6-44BC-B789-A5ACF8774219}"/>
    <cellStyle name="Percent 5 4 4 2 5" xfId="33370" xr:uid="{9ED766FE-451C-4894-AB3C-D6D1B95AF82A}"/>
    <cellStyle name="Percent 5 4 4 2 6" xfId="35556" xr:uid="{D28166A0-76A3-4B8D-A368-56048B4B2D15}"/>
    <cellStyle name="Percent 5 4 4 3" xfId="9680" xr:uid="{AC3EAF4A-00AF-4057-9639-23B59AC41078}"/>
    <cellStyle name="Percent 5 4 4 3 2" xfId="33374" xr:uid="{E153FF6C-BA1B-4C80-951E-0CD65F91A9A6}"/>
    <cellStyle name="Percent 5 4 4 4" xfId="13077" xr:uid="{CB3F4BC1-8594-4862-B48E-1BCEDDE3DE19}"/>
    <cellStyle name="Percent 5 4 4 4 2" xfId="33375" xr:uid="{02268287-FEE2-4F5E-8227-9B0A780F74C3}"/>
    <cellStyle name="Percent 5 4 4 5" xfId="17668" xr:uid="{8856A887-C064-4499-94C8-8D6B1DBF4F8C}"/>
    <cellStyle name="Percent 5 4 4 5 2" xfId="33376" xr:uid="{B81D99AF-8BAF-4436-9788-C3C44AFDA3C1}"/>
    <cellStyle name="Percent 5 4 4 6" xfId="33369" xr:uid="{CF28E98D-73BD-4907-9CDD-D9777D90B372}"/>
    <cellStyle name="Percent 5 4 4 7" xfId="35557" xr:uid="{983C75E2-679A-41A2-A8A0-983BD142FDCE}"/>
    <cellStyle name="Percent 5 4 5" xfId="5037" xr:uid="{8B31FD85-8C28-4A31-81B6-E5E2C06BB9F4}"/>
    <cellStyle name="Percent 5 4 5 2" xfId="9682" xr:uid="{97E81AED-29FA-477A-8099-BF6A6A5716FB}"/>
    <cellStyle name="Percent 5 4 5 2 2" xfId="33378" xr:uid="{DC8720A5-DF21-4B1C-A81E-271B961AEAA5}"/>
    <cellStyle name="Percent 5 4 5 3" xfId="13079" xr:uid="{32E273A9-C8B2-485A-8D87-9BED1DBA9BE4}"/>
    <cellStyle name="Percent 5 4 5 3 2" xfId="33379" xr:uid="{8753CCF2-B799-4AFE-9EA9-D39354155392}"/>
    <cellStyle name="Percent 5 4 5 4" xfId="17670" xr:uid="{8BFAC209-D334-4904-8D92-36971D463A37}"/>
    <cellStyle name="Percent 5 4 5 4 2" xfId="33380" xr:uid="{C3BD306B-EDEF-48F0-B531-C9AA12A6CA6B}"/>
    <cellStyle name="Percent 5 4 5 5" xfId="33377" xr:uid="{E35F4ED4-7D7D-4C63-AB3A-7B2D88D129F7}"/>
    <cellStyle name="Percent 5 4 5 6" xfId="35558" xr:uid="{51B7FC1A-1AC9-4827-B395-509684167AEA}"/>
    <cellStyle name="Percent 5 4 6" xfId="5028" xr:uid="{4F9DE271-39F9-4F56-8418-D6E0DB180BAC}"/>
    <cellStyle name="Percent 5 4 6 2" xfId="33381" xr:uid="{5C3447E1-8C6A-4BA2-9CF0-F4D2966E4064}"/>
    <cellStyle name="Percent 5 4 7" xfId="9673" xr:uid="{11CCEC7A-DD8B-4676-802B-478EE2A3D878}"/>
    <cellStyle name="Percent 5 4 7 2" xfId="33382" xr:uid="{7B7C05EB-0A5E-4F5A-9E14-E3149EFB96C7}"/>
    <cellStyle name="Percent 5 4 8" xfId="13070" xr:uid="{D1F5069E-8407-4FF6-99FF-3071A2BE444B}"/>
    <cellStyle name="Percent 5 4 8 2" xfId="33383" xr:uid="{71DBB918-7D76-4814-83D4-047EF6189552}"/>
    <cellStyle name="Percent 5 4 9" xfId="17661" xr:uid="{9D19C64B-A3F7-4BF8-8790-CC3D5E488319}"/>
    <cellStyle name="Percent 5 4 9 2" xfId="33384" xr:uid="{807EAB13-477B-4A4F-83E0-3F632A07BD01}"/>
    <cellStyle name="Percent 5 5" xfId="383" xr:uid="{B8AF9FF2-6B58-407C-BDB0-EB156934A369}"/>
    <cellStyle name="Percent 5 5 10" xfId="33385" xr:uid="{9E0C3E6D-7DCD-44C4-A1B5-1368EEC16AE7}"/>
    <cellStyle name="Percent 5 5 2" xfId="5039" xr:uid="{B54A7001-144D-4CDA-871D-D25A32A7A8EB}"/>
    <cellStyle name="Percent 5 5 2 2" xfId="5040" xr:uid="{E34C1417-3018-4332-B776-D64B44282756}"/>
    <cellStyle name="Percent 5 5 2 2 2" xfId="5041" xr:uid="{3B90E116-9C02-4C94-8D85-3DB6431F3768}"/>
    <cellStyle name="Percent 5 5 2 2 2 2" xfId="9686" xr:uid="{D56987BA-E499-42DC-BB2E-BBE1341B69A0}"/>
    <cellStyle name="Percent 5 5 2 2 2 2 2" xfId="33389" xr:uid="{16F0D625-326C-4DD2-92C4-408E2967880B}"/>
    <cellStyle name="Percent 5 5 2 2 2 3" xfId="13083" xr:uid="{7910A7D9-7E76-41DE-93D0-D197F62ED0A2}"/>
    <cellStyle name="Percent 5 5 2 2 2 3 2" xfId="33390" xr:uid="{F61AE420-BEC8-4FDE-A1CE-35924AA82D01}"/>
    <cellStyle name="Percent 5 5 2 2 2 4" xfId="17674" xr:uid="{0E7D8845-25A3-46A7-8657-328C0740061D}"/>
    <cellStyle name="Percent 5 5 2 2 2 4 2" xfId="33391" xr:uid="{FFEF1DA3-F214-4180-9803-81D9D73D76AC}"/>
    <cellStyle name="Percent 5 5 2 2 2 5" xfId="33388" xr:uid="{CED2FECA-D3B6-4C92-9627-2B5E3749229B}"/>
    <cellStyle name="Percent 5 5 2 2 2 6" xfId="35559" xr:uid="{D637C140-F01E-4682-98BD-F9BC5D20E348}"/>
    <cellStyle name="Percent 5 5 2 2 3" xfId="9685" xr:uid="{535AEA7F-0475-469B-8A0E-47341CAC6F3E}"/>
    <cellStyle name="Percent 5 5 2 2 3 2" xfId="33392" xr:uid="{3385949F-4914-48BB-88F8-6E7A1662CC12}"/>
    <cellStyle name="Percent 5 5 2 2 4" xfId="13082" xr:uid="{C613E06C-C783-4F9A-AA1E-05E22F710639}"/>
    <cellStyle name="Percent 5 5 2 2 4 2" xfId="33393" xr:uid="{4FB9AE38-556B-415E-B792-9C351B291BCD}"/>
    <cellStyle name="Percent 5 5 2 2 5" xfId="17673" xr:uid="{87ABCA8F-7DF7-42EF-BF8F-906AD1C4B49F}"/>
    <cellStyle name="Percent 5 5 2 2 5 2" xfId="33394" xr:uid="{CDD8671E-91AB-4050-B461-7208BE30C35B}"/>
    <cellStyle name="Percent 5 5 2 2 6" xfId="33387" xr:uid="{36B6A8C0-BAF1-4242-AFE6-1DFBF2D7D4B7}"/>
    <cellStyle name="Percent 5 5 2 2 7" xfId="35560" xr:uid="{812E4382-1C87-4523-99DE-E06F48936703}"/>
    <cellStyle name="Percent 5 5 2 3" xfId="5042" xr:uid="{959CF9D0-1E6A-4DAB-AEE5-EEAFF2EC5FD9}"/>
    <cellStyle name="Percent 5 5 2 3 2" xfId="9687" xr:uid="{DB901C77-DBA9-4144-8967-F0F49BB1C181}"/>
    <cellStyle name="Percent 5 5 2 3 2 2" xfId="33396" xr:uid="{B50E2385-823D-4D48-ACF1-20A5843E8250}"/>
    <cellStyle name="Percent 5 5 2 3 3" xfId="13084" xr:uid="{E2FF7BD9-D764-4853-BF13-840A31253019}"/>
    <cellStyle name="Percent 5 5 2 3 3 2" xfId="33397" xr:uid="{4A0C09EA-B675-4558-AB0D-D71C1751CA77}"/>
    <cellStyle name="Percent 5 5 2 3 4" xfId="17675" xr:uid="{80283CD3-27C4-4F23-A051-AA36F7E77AF1}"/>
    <cellStyle name="Percent 5 5 2 3 4 2" xfId="33398" xr:uid="{3C6B0F74-A670-4D22-9013-9274E085F861}"/>
    <cellStyle name="Percent 5 5 2 3 5" xfId="33395" xr:uid="{5DB6B03D-D997-44D9-8367-FFDEE12AAD31}"/>
    <cellStyle name="Percent 5 5 2 3 6" xfId="35561" xr:uid="{72644363-4578-417F-93C4-001229F661D6}"/>
    <cellStyle name="Percent 5 5 2 4" xfId="9684" xr:uid="{3DCFB9E2-DEC1-45BD-967B-4AB98939A373}"/>
    <cellStyle name="Percent 5 5 2 4 2" xfId="33399" xr:uid="{8BD104E6-975F-45FE-B49D-6F467BB7EF27}"/>
    <cellStyle name="Percent 5 5 2 5" xfId="13081" xr:uid="{BB52CD0E-7132-45DA-9BB5-A09AE689BB5A}"/>
    <cellStyle name="Percent 5 5 2 5 2" xfId="33400" xr:uid="{B15D10ED-E352-4B54-BEAB-7CBE7FC08CB3}"/>
    <cellStyle name="Percent 5 5 2 6" xfId="17672" xr:uid="{C7518451-946B-4414-A255-7C14ED70D6BA}"/>
    <cellStyle name="Percent 5 5 2 6 2" xfId="33401" xr:uid="{1BABFA47-9940-4DD7-88F0-E7825D667A71}"/>
    <cellStyle name="Percent 5 5 2 7" xfId="33386" xr:uid="{3B04B004-7ADD-4965-AED7-3140499671DD}"/>
    <cellStyle name="Percent 5 5 2 8" xfId="35562" xr:uid="{480FC147-1010-49AB-AFDF-D36C07902A9E}"/>
    <cellStyle name="Percent 5 5 3" xfId="5043" xr:uid="{7ADDFB9A-B960-42B8-B033-F33E587ABDDE}"/>
    <cellStyle name="Percent 5 5 3 2" xfId="5044" xr:uid="{4924AFB9-3B62-46F2-A453-2AC19824261B}"/>
    <cellStyle name="Percent 5 5 3 2 2" xfId="9689" xr:uid="{853D8E10-6AC8-405C-AB36-1D550C71F86B}"/>
    <cellStyle name="Percent 5 5 3 2 2 2" xfId="33404" xr:uid="{52847909-C511-433E-B29D-DA7CD36893EA}"/>
    <cellStyle name="Percent 5 5 3 2 3" xfId="13086" xr:uid="{7FADFCAD-5E4F-44F8-9D8B-4C2E404DD0C2}"/>
    <cellStyle name="Percent 5 5 3 2 3 2" xfId="33405" xr:uid="{77CBB60A-8D90-4182-A447-42B6BF1A5D0C}"/>
    <cellStyle name="Percent 5 5 3 2 4" xfId="17677" xr:uid="{1CFF7AFF-6377-401C-84A7-ED24F858E0C9}"/>
    <cellStyle name="Percent 5 5 3 2 4 2" xfId="33406" xr:uid="{26F500B2-8358-4A7F-8569-338C5FDB6667}"/>
    <cellStyle name="Percent 5 5 3 2 5" xfId="33403" xr:uid="{11E0A310-3E63-4794-920A-79511E9CB7B0}"/>
    <cellStyle name="Percent 5 5 3 2 6" xfId="35563" xr:uid="{DBC515E1-2165-43BB-9DD6-A9F7407B1AC9}"/>
    <cellStyle name="Percent 5 5 3 3" xfId="9688" xr:uid="{715931B0-70A9-4498-A134-95C2FA12C93D}"/>
    <cellStyle name="Percent 5 5 3 3 2" xfId="33407" xr:uid="{5BE0994C-544B-46F6-A00A-1EA133FC5A29}"/>
    <cellStyle name="Percent 5 5 3 4" xfId="13085" xr:uid="{458BE727-F8E8-48D4-A3E0-FFEAE50DA8E0}"/>
    <cellStyle name="Percent 5 5 3 4 2" xfId="33408" xr:uid="{86D19049-1F98-4FB7-A0D6-6097C5CBBBBB}"/>
    <cellStyle name="Percent 5 5 3 5" xfId="17676" xr:uid="{FD7FB06F-1CB6-4E0D-86B9-4490BB49D3FF}"/>
    <cellStyle name="Percent 5 5 3 5 2" xfId="33409" xr:uid="{7C185394-4160-4B74-87DC-3E1D73678D32}"/>
    <cellStyle name="Percent 5 5 3 6" xfId="33402" xr:uid="{FF1EE136-2F52-4352-B5BC-E7CBC5131CBA}"/>
    <cellStyle name="Percent 5 5 3 7" xfId="35564" xr:uid="{FF3CA9AE-2411-4A67-B67C-32FBF6AF6B8F}"/>
    <cellStyle name="Percent 5 5 4" xfId="5045" xr:uid="{734770E6-6AB8-44C6-BDC3-CAB48490EB80}"/>
    <cellStyle name="Percent 5 5 4 2" xfId="5046" xr:uid="{31334948-4BD8-4DDD-B04D-B9EC0E821663}"/>
    <cellStyle name="Percent 5 5 4 2 2" xfId="9691" xr:uid="{E9E84326-7853-4562-AD2B-4B5A140139B9}"/>
    <cellStyle name="Percent 5 5 4 2 2 2" xfId="33412" xr:uid="{34C83C05-A8D7-4151-8402-3457DA15DD05}"/>
    <cellStyle name="Percent 5 5 4 2 3" xfId="13088" xr:uid="{B57DD4CA-38C6-478F-B291-8DB34581B588}"/>
    <cellStyle name="Percent 5 5 4 2 3 2" xfId="33413" xr:uid="{C39DF784-DEB4-4DDE-A61D-1332FA655F6D}"/>
    <cellStyle name="Percent 5 5 4 2 4" xfId="17679" xr:uid="{9E5127FB-EC1F-4249-BAF4-2ED031949F37}"/>
    <cellStyle name="Percent 5 5 4 2 4 2" xfId="33414" xr:uid="{DC247C36-5B0C-47FF-9242-3BE1CBB14368}"/>
    <cellStyle name="Percent 5 5 4 2 5" xfId="33411" xr:uid="{44E3805C-18C9-429C-9765-C52751D600AB}"/>
    <cellStyle name="Percent 5 5 4 2 6" xfId="35565" xr:uid="{773C463B-026F-44D9-9F6C-DBF5102245B2}"/>
    <cellStyle name="Percent 5 5 4 3" xfId="9690" xr:uid="{C82809F5-4E42-4D5B-9190-78409F3A9C38}"/>
    <cellStyle name="Percent 5 5 4 3 2" xfId="33415" xr:uid="{0D9A7874-1522-4780-AD16-D48DA5B058AC}"/>
    <cellStyle name="Percent 5 5 4 4" xfId="13087" xr:uid="{E061AB0D-0556-4DC0-B62C-C3006B049CDB}"/>
    <cellStyle name="Percent 5 5 4 4 2" xfId="33416" xr:uid="{5CEEABC9-27AF-4F1B-9CB4-EEE2714B2EFF}"/>
    <cellStyle name="Percent 5 5 4 5" xfId="17678" xr:uid="{48D1C1C5-CF72-45A5-8C52-13819E49152B}"/>
    <cellStyle name="Percent 5 5 4 5 2" xfId="33417" xr:uid="{31578B77-AEC9-42B7-83BE-BA50D14E3F34}"/>
    <cellStyle name="Percent 5 5 4 6" xfId="33410" xr:uid="{0160CC83-08F3-4BE9-82AB-6D620B53864E}"/>
    <cellStyle name="Percent 5 5 4 7" xfId="35566" xr:uid="{2DD9F117-891D-4B40-8792-0290932A4D3B}"/>
    <cellStyle name="Percent 5 5 5" xfId="5047" xr:uid="{DED12E63-B339-460F-ACD6-069498AFAC0A}"/>
    <cellStyle name="Percent 5 5 5 2" xfId="9692" xr:uid="{D7B606DF-FDF5-494D-9C34-87DA47898137}"/>
    <cellStyle name="Percent 5 5 5 2 2" xfId="33419" xr:uid="{7949ACAC-9263-48BB-AACB-D1883A02B7A3}"/>
    <cellStyle name="Percent 5 5 5 3" xfId="13089" xr:uid="{B80549CA-78DB-4153-986C-A10D1317F8BA}"/>
    <cellStyle name="Percent 5 5 5 3 2" xfId="33420" xr:uid="{FE863441-12C9-4BA7-930E-6E8E11D75563}"/>
    <cellStyle name="Percent 5 5 5 4" xfId="17680" xr:uid="{96B0A98A-4FFC-4D3D-A4AB-CF017C5880FC}"/>
    <cellStyle name="Percent 5 5 5 4 2" xfId="33421" xr:uid="{5624F75F-BF0E-4216-BEEA-03CAD7754BB4}"/>
    <cellStyle name="Percent 5 5 5 5" xfId="33418" xr:uid="{C6D266A7-D446-45CD-BA93-8E06235B37A6}"/>
    <cellStyle name="Percent 5 5 5 6" xfId="35567" xr:uid="{5FB07CD4-DCD6-4853-9DEB-C721EDCF6ACD}"/>
    <cellStyle name="Percent 5 5 6" xfId="5038" xr:uid="{AEDDB571-94AC-4018-BD28-55546BC27DDB}"/>
    <cellStyle name="Percent 5 5 6 2" xfId="33422" xr:uid="{B4E8C502-0A83-4F1C-BEA7-C2CC2AA18C2B}"/>
    <cellStyle name="Percent 5 5 7" xfId="9683" xr:uid="{EA4BD859-D138-4E0F-AA1D-B2146F1540CE}"/>
    <cellStyle name="Percent 5 5 7 2" xfId="33423" xr:uid="{989276F9-CD69-485E-9325-01DC88FF3EB8}"/>
    <cellStyle name="Percent 5 5 8" xfId="13080" xr:uid="{8DFC9102-6069-4B09-BE04-9ABDD8ECEA8F}"/>
    <cellStyle name="Percent 5 5 8 2" xfId="33424" xr:uid="{0914FE62-FDA7-4C4C-9C7F-6CE0EE648A25}"/>
    <cellStyle name="Percent 5 5 9" xfId="17671" xr:uid="{0D516160-656D-426F-A684-36EDEF33052E}"/>
    <cellStyle name="Percent 5 5 9 2" xfId="33425" xr:uid="{845CBBE4-85B6-49C8-95E2-897A419F82C6}"/>
    <cellStyle name="Percent 5 6" xfId="5048" xr:uid="{06A87781-F4B3-4C75-A0E7-5E391473A43B}"/>
    <cellStyle name="Percent 5 6 2" xfId="5049" xr:uid="{88EC1610-8834-4CD9-9BEF-58C159AD1D1C}"/>
    <cellStyle name="Percent 5 6 2 2" xfId="5050" xr:uid="{DA7B9521-C1E6-4ABA-B1C6-E0B8F96055F8}"/>
    <cellStyle name="Percent 5 6 2 2 2" xfId="9695" xr:uid="{43EEE411-F4DE-4CC0-A03C-EB8124B303AB}"/>
    <cellStyle name="Percent 5 6 2 2 2 2" xfId="33429" xr:uid="{82A5A4DC-2909-4795-97F5-B639507798A1}"/>
    <cellStyle name="Percent 5 6 2 2 3" xfId="13092" xr:uid="{87725786-BD10-4D82-9056-FFF689B5AE4F}"/>
    <cellStyle name="Percent 5 6 2 2 3 2" xfId="33430" xr:uid="{84D6BA3E-5549-4D64-A262-4617C51600A7}"/>
    <cellStyle name="Percent 5 6 2 2 4" xfId="17683" xr:uid="{F2A5C3A6-CB73-4DD2-93AE-2254E6E264A0}"/>
    <cellStyle name="Percent 5 6 2 2 4 2" xfId="33431" xr:uid="{13E51313-E087-4E3D-8859-F311C0C2061C}"/>
    <cellStyle name="Percent 5 6 2 2 5" xfId="33428" xr:uid="{42080E21-DDDE-4D90-83E1-4B4F94537CB9}"/>
    <cellStyle name="Percent 5 6 2 2 6" xfId="35568" xr:uid="{170B7932-85BD-4221-9D9E-C99A8C690D13}"/>
    <cellStyle name="Percent 5 6 2 3" xfId="9694" xr:uid="{61579371-DF93-4EF5-9625-C3B6E1630D91}"/>
    <cellStyle name="Percent 5 6 2 3 2" xfId="33432" xr:uid="{5A45FBAE-B919-4A34-A666-2A88517673AE}"/>
    <cellStyle name="Percent 5 6 2 4" xfId="13091" xr:uid="{028D832B-8225-4284-9772-3F12F62A9C71}"/>
    <cellStyle name="Percent 5 6 2 4 2" xfId="33433" xr:uid="{71D95E4F-01C7-4C60-8D38-33A5415C4629}"/>
    <cellStyle name="Percent 5 6 2 5" xfId="17682" xr:uid="{81384BD2-9FAC-4FA9-BCAE-4763C24B1739}"/>
    <cellStyle name="Percent 5 6 2 5 2" xfId="33434" xr:uid="{F24BE183-24E4-41A7-8947-C0CE89FBD8C0}"/>
    <cellStyle name="Percent 5 6 2 6" xfId="33427" xr:uid="{929767E3-423F-4859-8DB3-5C7E1A30AD52}"/>
    <cellStyle name="Percent 5 6 2 7" xfId="35569" xr:uid="{B6CADEF1-A9FA-425E-92D6-C58CEE10718C}"/>
    <cellStyle name="Percent 5 6 3" xfId="5051" xr:uid="{F236DA69-5DD4-4CD2-A81D-ED0A14B24204}"/>
    <cellStyle name="Percent 5 6 3 2" xfId="9696" xr:uid="{2969F745-AF06-4E83-9BDE-0E63DA2BFF5E}"/>
    <cellStyle name="Percent 5 6 3 2 2" xfId="33436" xr:uid="{A3187EC8-E069-4C0E-9E2C-2544B45B3BC3}"/>
    <cellStyle name="Percent 5 6 3 3" xfId="13093" xr:uid="{98BAFB1A-06EB-4B65-9064-71EA16CCD6E5}"/>
    <cellStyle name="Percent 5 6 3 3 2" xfId="33437" xr:uid="{4B860FA0-FEE8-4C3C-A565-F790878FCB41}"/>
    <cellStyle name="Percent 5 6 3 4" xfId="17684" xr:uid="{CDAF51C7-01C5-4CAF-B810-FF71C3666621}"/>
    <cellStyle name="Percent 5 6 3 4 2" xfId="33438" xr:uid="{E8F931FD-0528-4676-AC2B-41CD2223B932}"/>
    <cellStyle name="Percent 5 6 3 5" xfId="33435" xr:uid="{BB323B67-DC1A-4DB2-96C0-93F165E75582}"/>
    <cellStyle name="Percent 5 6 3 6" xfId="35570" xr:uid="{27E4CBE3-7713-4D19-AC61-87637B5001D7}"/>
    <cellStyle name="Percent 5 6 4" xfId="9693" xr:uid="{F3DBF0B6-E91B-44F8-BF50-451CA958A38C}"/>
    <cellStyle name="Percent 5 6 4 2" xfId="33439" xr:uid="{89500EA9-FEA7-41A4-AB3C-4E32C28F4866}"/>
    <cellStyle name="Percent 5 6 5" xfId="13090" xr:uid="{00B56D74-844B-46B7-A064-DB869F0766B4}"/>
    <cellStyle name="Percent 5 6 5 2" xfId="33440" xr:uid="{54A44E6E-4D7F-452E-A693-F2B54380E2B7}"/>
    <cellStyle name="Percent 5 6 6" xfId="17681" xr:uid="{3FBBA129-7A74-4E91-9CAC-FB597B4D3FAC}"/>
    <cellStyle name="Percent 5 6 6 2" xfId="33441" xr:uid="{753CCB11-A262-44C5-B015-AB015370F3E9}"/>
    <cellStyle name="Percent 5 6 7" xfId="33426" xr:uid="{CAA77E22-3967-494B-B8DE-3983D34E7A91}"/>
    <cellStyle name="Percent 5 6 8" xfId="35571" xr:uid="{86117390-465A-4680-92AD-1B60545EB24D}"/>
    <cellStyle name="Percent 5 7" xfId="5052" xr:uid="{5BF6F6F4-9ED7-48CD-B388-2F56E29C202E}"/>
    <cellStyle name="Percent 5 7 2" xfId="5053" xr:uid="{F4955969-458B-4D24-9FED-1902BA862E5F}"/>
    <cellStyle name="Percent 5 7 2 2" xfId="5054" xr:uid="{0527AA98-19EC-4FFA-A157-DDA06E7AB3A3}"/>
    <cellStyle name="Percent 5 7 2 2 2" xfId="9699" xr:uid="{ADFA5585-84C9-4671-B7B1-C85561AC99A5}"/>
    <cellStyle name="Percent 5 7 2 2 2 2" xfId="33445" xr:uid="{FE34284D-9EBA-4BCB-96B8-22332CB838A9}"/>
    <cellStyle name="Percent 5 7 2 2 3" xfId="13096" xr:uid="{0B30B304-4930-47A4-8E1E-3C2C2CD64757}"/>
    <cellStyle name="Percent 5 7 2 2 3 2" xfId="33446" xr:uid="{9ACDD64E-3908-44B8-82E6-73808363252D}"/>
    <cellStyle name="Percent 5 7 2 2 4" xfId="17687" xr:uid="{05620F60-5950-410A-BEBA-E2E132B064CC}"/>
    <cellStyle name="Percent 5 7 2 2 4 2" xfId="33447" xr:uid="{3C452D98-B329-4255-A37F-03D4EAA47FA2}"/>
    <cellStyle name="Percent 5 7 2 2 5" xfId="33444" xr:uid="{00CB11F9-E22A-4A0A-98B4-D6B2CB21F71F}"/>
    <cellStyle name="Percent 5 7 2 2 6" xfId="35572" xr:uid="{5B917CB3-F6E7-42C4-AEA8-2F714B1EB241}"/>
    <cellStyle name="Percent 5 7 2 3" xfId="9698" xr:uid="{89338A8B-0A1B-4772-9DC1-E0C323FBF2C3}"/>
    <cellStyle name="Percent 5 7 2 3 2" xfId="33448" xr:uid="{F8E7702A-AA19-460D-AD82-F304530CECFC}"/>
    <cellStyle name="Percent 5 7 2 4" xfId="13095" xr:uid="{7D180E9E-DDE9-423B-A10F-83D7554D8286}"/>
    <cellStyle name="Percent 5 7 2 4 2" xfId="33449" xr:uid="{1CB56F93-53C8-4943-B7F4-3CDCF66C8FDE}"/>
    <cellStyle name="Percent 5 7 2 5" xfId="17686" xr:uid="{313B33E1-DA4C-4546-90F7-9DB8DD2920A0}"/>
    <cellStyle name="Percent 5 7 2 5 2" xfId="33450" xr:uid="{F6AAAD00-8454-4C36-B726-DF044CD07ADD}"/>
    <cellStyle name="Percent 5 7 2 6" xfId="33443" xr:uid="{E3427734-42F2-4036-8414-0B1F90711B72}"/>
    <cellStyle name="Percent 5 7 2 7" xfId="35573" xr:uid="{57EE8AE3-D6EC-427A-A05F-2F3B1469DFED}"/>
    <cellStyle name="Percent 5 7 3" xfId="5055" xr:uid="{F3C6BE44-3025-4CF8-8020-103FB5E38102}"/>
    <cellStyle name="Percent 5 7 3 2" xfId="9700" xr:uid="{E81D4165-4AF2-4CFB-9072-6ACB9568D2B3}"/>
    <cellStyle name="Percent 5 7 3 2 2" xfId="33452" xr:uid="{FAD7D3BE-9B3A-42CC-A181-22053E601F89}"/>
    <cellStyle name="Percent 5 7 3 3" xfId="13097" xr:uid="{5B1D2670-698B-47CF-BC5F-EC23B78966F5}"/>
    <cellStyle name="Percent 5 7 3 3 2" xfId="33453" xr:uid="{36992AB0-FF68-456D-99AA-3CE6FBC421D3}"/>
    <cellStyle name="Percent 5 7 3 4" xfId="17688" xr:uid="{55EADD91-975B-4BA1-9BC3-782F54AA2FDD}"/>
    <cellStyle name="Percent 5 7 3 4 2" xfId="33454" xr:uid="{365526C9-BEB8-425E-8386-936CD29D6D87}"/>
    <cellStyle name="Percent 5 7 3 5" xfId="33451" xr:uid="{CA325422-A03F-4A3B-AB0B-E44D35D10AB8}"/>
    <cellStyle name="Percent 5 7 3 6" xfId="35574" xr:uid="{D1B36EE1-B746-43FB-90F4-CF62A77FE54E}"/>
    <cellStyle name="Percent 5 7 4" xfId="9697" xr:uid="{A11A1FB4-BD30-47C0-9889-2FB8A7381BA2}"/>
    <cellStyle name="Percent 5 7 4 2" xfId="33455" xr:uid="{53C461CC-776E-4B96-825E-8CBA533CAE18}"/>
    <cellStyle name="Percent 5 7 5" xfId="13094" xr:uid="{B54081F3-18A7-42FC-BABC-4555629126DB}"/>
    <cellStyle name="Percent 5 7 5 2" xfId="33456" xr:uid="{12A075A4-3D40-4F5F-8FB5-BFE197F0DDE9}"/>
    <cellStyle name="Percent 5 7 6" xfId="17685" xr:uid="{89F67477-7C38-4CAE-8862-2DE83D479E6F}"/>
    <cellStyle name="Percent 5 7 6 2" xfId="33457" xr:uid="{989980AB-A10E-44B1-AA3B-827D7DA1D2C7}"/>
    <cellStyle name="Percent 5 7 7" xfId="33442" xr:uid="{F3A15A6A-C188-4A27-91CC-99BF50F4F8B4}"/>
    <cellStyle name="Percent 5 7 8" xfId="35575" xr:uid="{37FE2CEE-6AD7-49A2-9475-B1FBD7E14BE7}"/>
    <cellStyle name="Percent 5 8" xfId="5056" xr:uid="{5E7F17F7-7711-430A-8BA4-FADB5F816A5C}"/>
    <cellStyle name="Percent 5 8 2" xfId="5057" xr:uid="{086E393D-98BA-4846-8134-3D9FD9608739}"/>
    <cellStyle name="Percent 5 8 2 2" xfId="9702" xr:uid="{F056B54D-22B8-4AB9-9FD7-53B0F2D42C60}"/>
    <cellStyle name="Percent 5 8 2 2 2" xfId="33460" xr:uid="{AB67CE92-8C81-4CEF-B113-811336D7F6B6}"/>
    <cellStyle name="Percent 5 8 2 3" xfId="13099" xr:uid="{AEA1EBA7-6921-4C6D-9133-E42E10DDADDB}"/>
    <cellStyle name="Percent 5 8 2 3 2" xfId="33461" xr:uid="{C43255C6-61DE-44D3-AA2E-DAF51718C85E}"/>
    <cellStyle name="Percent 5 8 2 4" xfId="17690" xr:uid="{FFF3C0A3-7E34-40DD-8FF6-CE32D318EE2D}"/>
    <cellStyle name="Percent 5 8 2 4 2" xfId="33462" xr:uid="{EEC628E1-1159-4EAB-B4DD-8BFBA0E66BD6}"/>
    <cellStyle name="Percent 5 8 2 5" xfId="33459" xr:uid="{C4B7FA9D-D3DB-4B7E-9DFD-1CEECD5D78AD}"/>
    <cellStyle name="Percent 5 8 2 6" xfId="35576" xr:uid="{65C4CB6D-D6B6-450C-99E3-24684B4D86D4}"/>
    <cellStyle name="Percent 5 8 3" xfId="9701" xr:uid="{0837CC6B-53CE-41FD-A770-459C7A0AF477}"/>
    <cellStyle name="Percent 5 8 3 2" xfId="33463" xr:uid="{79A4A0FB-8F82-4170-8642-69A95DEDDF2F}"/>
    <cellStyle name="Percent 5 8 4" xfId="13098" xr:uid="{44800C86-9A56-4CE9-8462-C7F2134BACE1}"/>
    <cellStyle name="Percent 5 8 4 2" xfId="33464" xr:uid="{C7F7D9C4-48E0-42AD-846D-F42076B023C9}"/>
    <cellStyle name="Percent 5 8 5" xfId="17689" xr:uid="{4957D258-C20C-4182-94CD-D504002CA7ED}"/>
    <cellStyle name="Percent 5 8 5 2" xfId="33465" xr:uid="{A1C65690-CFCB-490C-B063-C71E4038E671}"/>
    <cellStyle name="Percent 5 8 6" xfId="33458" xr:uid="{FF61CDFA-A5CE-43F0-BD96-DCD46E5E082D}"/>
    <cellStyle name="Percent 5 8 7" xfId="35577" xr:uid="{62020327-03B6-4143-8DAD-7BE72EB09E83}"/>
    <cellStyle name="Percent 5 9" xfId="5058" xr:uid="{A1CCE9D9-4695-4788-9287-8F4AE1025B60}"/>
    <cellStyle name="Percent 5 9 2" xfId="5059" xr:uid="{7DC4B3F0-3818-423B-B011-A8D33DABE7DD}"/>
    <cellStyle name="Percent 5 9 2 2" xfId="9704" xr:uid="{F8DE40EE-A8FC-4F17-A235-3BE69B6291B8}"/>
    <cellStyle name="Percent 5 9 2 2 2" xfId="33468" xr:uid="{8BC4E9CC-71CC-438F-A81C-6C21899E0D53}"/>
    <cellStyle name="Percent 5 9 2 3" xfId="13101" xr:uid="{C6F013F9-D0AE-466C-B7EC-C7FB4DEF8055}"/>
    <cellStyle name="Percent 5 9 2 3 2" xfId="33469" xr:uid="{A14CEC7B-3C11-4928-82AB-BC006822E655}"/>
    <cellStyle name="Percent 5 9 2 4" xfId="17692" xr:uid="{2E6BFADE-87CD-45ED-B9DF-7F47EBF83ADF}"/>
    <cellStyle name="Percent 5 9 2 4 2" xfId="33470" xr:uid="{97DC4F3D-8A36-4F43-89EC-C57D8993675C}"/>
    <cellStyle name="Percent 5 9 2 5" xfId="33467" xr:uid="{962E2EB9-3171-4294-A4C8-D33E60047963}"/>
    <cellStyle name="Percent 5 9 2 6" xfId="35578" xr:uid="{71D84260-86EC-4111-8E06-DF7EF4E3ED35}"/>
    <cellStyle name="Percent 5 9 3" xfId="9703" xr:uid="{1E2903C7-4E25-4A50-9805-06FD291CA6C6}"/>
    <cellStyle name="Percent 5 9 3 2" xfId="33471" xr:uid="{8CCA5397-F4AA-4ADB-9ACF-036AD56A50C3}"/>
    <cellStyle name="Percent 5 9 4" xfId="13100" xr:uid="{8B5F8360-2BB1-4552-9785-DA3363E9E38F}"/>
    <cellStyle name="Percent 5 9 4 2" xfId="33472" xr:uid="{319DAA0B-2390-4910-A79E-DEF140C238F9}"/>
    <cellStyle name="Percent 5 9 5" xfId="17691" xr:uid="{8C912D3F-4368-49A8-985E-5EB3F449A074}"/>
    <cellStyle name="Percent 5 9 5 2" xfId="33473" xr:uid="{25BA99C7-A897-4056-BC5A-8F48F2F3D8E0}"/>
    <cellStyle name="Percent 5 9 6" xfId="33466" xr:uid="{BDC777A6-25B7-42FC-87A2-35258AD1B14C}"/>
    <cellStyle name="Percent 5 9 7" xfId="35579" xr:uid="{64BE0D08-AB70-468D-A3DF-748F59A1DA91}"/>
    <cellStyle name="Percent 6" xfId="142" xr:uid="{FEE4D659-72EB-4FF7-8976-83A3864892A7}"/>
    <cellStyle name="Percent 6 10" xfId="5061" xr:uid="{5605C8B5-B7D4-4424-BD74-03295290D16F}"/>
    <cellStyle name="Percent 6 10 2" xfId="9706" xr:uid="{7C2A4E94-A2F3-4B27-B465-EF7C4E80187A}"/>
    <cellStyle name="Percent 6 10 2 2" xfId="33476" xr:uid="{CDE5FCA0-F4F2-4901-A405-D7EF7A436C77}"/>
    <cellStyle name="Percent 6 10 3" xfId="13103" xr:uid="{25725385-6BA8-4AFA-A215-E6DDD931CD6A}"/>
    <cellStyle name="Percent 6 10 3 2" xfId="33477" xr:uid="{9ADC4B18-FF5C-4933-AA29-AA6CD4B3ABBA}"/>
    <cellStyle name="Percent 6 10 4" xfId="17694" xr:uid="{4403120F-5F56-402C-AF1D-57800F9EF92E}"/>
    <cellStyle name="Percent 6 10 4 2" xfId="33478" xr:uid="{6406F053-D412-4EE9-9F81-5B453D43FE28}"/>
    <cellStyle name="Percent 6 10 5" xfId="33475" xr:uid="{F1CD23B3-01D9-4976-A3C7-DC122D4A39FB}"/>
    <cellStyle name="Percent 6 10 6" xfId="35580" xr:uid="{6ACA6111-1A75-4CAD-A8B3-570BBD8F8ACD}"/>
    <cellStyle name="Percent 6 11" xfId="5060" xr:uid="{47F09C5C-14C3-426C-BC29-90C86A31522C}"/>
    <cellStyle name="Percent 6 11 2" xfId="33479" xr:uid="{478AEF5F-D04E-4D97-8EC0-B5116A166D11}"/>
    <cellStyle name="Percent 6 12" xfId="9705" xr:uid="{E1EEA0A9-5052-491E-821D-FFCCEAAB9F56}"/>
    <cellStyle name="Percent 6 12 2" xfId="33480" xr:uid="{AB2387F7-2CB4-40AA-8A1B-863F26693B87}"/>
    <cellStyle name="Percent 6 13" xfId="13102" xr:uid="{3F424ED9-9280-483E-B82C-2373066BD321}"/>
    <cellStyle name="Percent 6 13 2" xfId="33481" xr:uid="{E67B5B85-A7EC-43FB-831D-F285203FEC02}"/>
    <cellStyle name="Percent 6 14" xfId="17693" xr:uid="{6118C842-C573-45FE-B048-F422D12D8425}"/>
    <cellStyle name="Percent 6 14 2" xfId="33482" xr:uid="{D9F58594-B153-4F3B-A99F-866F3CB6C2F3}"/>
    <cellStyle name="Percent 6 15" xfId="33474" xr:uid="{44A6714B-6617-4EBA-942D-CA683BF7E940}"/>
    <cellStyle name="Percent 6 2" xfId="173" xr:uid="{39B659EA-24F4-4F9D-9A46-122DAD886717}"/>
    <cellStyle name="Percent 6 2 10" xfId="5062" xr:uid="{C6FF7700-97DB-4A50-BC62-1C7A66BF0AF1}"/>
    <cellStyle name="Percent 6 2 10 2" xfId="33484" xr:uid="{935922E1-D4BA-4664-925D-6692A1DED88B}"/>
    <cellStyle name="Percent 6 2 11" xfId="9707" xr:uid="{A792B674-C223-4620-9D50-D07FBB2FE8FF}"/>
    <cellStyle name="Percent 6 2 11 2" xfId="33485" xr:uid="{D52406A1-DB64-407F-AEBF-590CCFF5A8CC}"/>
    <cellStyle name="Percent 6 2 12" xfId="13104" xr:uid="{E7B00572-6F3D-4064-8B76-7EE1F8D9A7DB}"/>
    <cellStyle name="Percent 6 2 12 2" xfId="33486" xr:uid="{7C1FB5FC-C101-4346-A4CA-650DDA5D95E6}"/>
    <cellStyle name="Percent 6 2 13" xfId="17695" xr:uid="{9BB8FE71-10C4-48C5-B873-7AA2B578899C}"/>
    <cellStyle name="Percent 6 2 13 2" xfId="33487" xr:uid="{D949CDA8-A31E-404C-B534-96E890B063B2}"/>
    <cellStyle name="Percent 6 2 14" xfId="33483" xr:uid="{AE841549-7DA5-4A8A-8BB6-5F76070A979E}"/>
    <cellStyle name="Percent 6 2 2" xfId="217" xr:uid="{FDCF37CA-E4FF-42E0-98B2-178828C01902}"/>
    <cellStyle name="Percent 6 2 2 10" xfId="9708" xr:uid="{144B164A-C575-4300-A3BD-4F2D87D8FFEC}"/>
    <cellStyle name="Percent 6 2 2 10 2" xfId="33489" xr:uid="{46E05132-E88D-4BAA-862C-1685F4FC6F27}"/>
    <cellStyle name="Percent 6 2 2 11" xfId="13105" xr:uid="{7F2B96CD-9155-4290-8B55-B16C3B165DDD}"/>
    <cellStyle name="Percent 6 2 2 11 2" xfId="33490" xr:uid="{9110D20C-390F-4DDC-9CD6-2DAD75B7927E}"/>
    <cellStyle name="Percent 6 2 2 12" xfId="17696" xr:uid="{9ADF5CC4-2F03-4EA1-A028-3E0D866C896A}"/>
    <cellStyle name="Percent 6 2 2 12 2" xfId="33491" xr:uid="{0905411D-DAF6-42E9-95E1-B4E14D80EA27}"/>
    <cellStyle name="Percent 6 2 2 13" xfId="33488" xr:uid="{6B030077-0311-45B8-A62A-EB9A1E48E038}"/>
    <cellStyle name="Percent 6 2 2 2" xfId="302" xr:uid="{C5CEADC7-D036-4BAC-B4A4-E759E3885043}"/>
    <cellStyle name="Percent 6 2 2 2 10" xfId="33492" xr:uid="{5AE3B33C-5195-42DA-858D-51F23CBD7D44}"/>
    <cellStyle name="Percent 6 2 2 2 2" xfId="5065" xr:uid="{864E7D54-A312-42F7-83BA-399EE601B9A2}"/>
    <cellStyle name="Percent 6 2 2 2 2 2" xfId="5066" xr:uid="{DA963AEC-7A4F-4794-AA8F-7287F502448C}"/>
    <cellStyle name="Percent 6 2 2 2 2 2 2" xfId="5067" xr:uid="{302D3C70-9B2A-46C8-B16E-B6F4B345DDF4}"/>
    <cellStyle name="Percent 6 2 2 2 2 2 2 2" xfId="9712" xr:uid="{0E1BAE1A-E0E5-4F51-8ED5-79427C314AAA}"/>
    <cellStyle name="Percent 6 2 2 2 2 2 2 2 2" xfId="33496" xr:uid="{4B8AB18A-9379-4665-A89E-0E1ECB909DEB}"/>
    <cellStyle name="Percent 6 2 2 2 2 2 2 3" xfId="13109" xr:uid="{151C27A9-32D9-4E84-8310-AE63A0E3FE84}"/>
    <cellStyle name="Percent 6 2 2 2 2 2 2 3 2" xfId="33497" xr:uid="{C2E012B2-C558-4E36-AA00-E0C5DDBB2473}"/>
    <cellStyle name="Percent 6 2 2 2 2 2 2 4" xfId="17700" xr:uid="{F38BF38C-AE40-4AAC-A376-163BBBB5DF8B}"/>
    <cellStyle name="Percent 6 2 2 2 2 2 2 4 2" xfId="33498" xr:uid="{C1C47577-4CCA-4C6F-BF6B-863E0815BC82}"/>
    <cellStyle name="Percent 6 2 2 2 2 2 2 5" xfId="33495" xr:uid="{940B7A85-B28E-4DE8-BA74-546AD0991EFC}"/>
    <cellStyle name="Percent 6 2 2 2 2 2 2 6" xfId="35581" xr:uid="{2B22A404-D2A0-42DF-9EF7-DF084277182D}"/>
    <cellStyle name="Percent 6 2 2 2 2 2 3" xfId="9711" xr:uid="{9342157B-176A-48BC-8B57-AAB999D7D5E5}"/>
    <cellStyle name="Percent 6 2 2 2 2 2 3 2" xfId="33499" xr:uid="{AAE5751E-238A-4A4F-B010-47F3B109FFA4}"/>
    <cellStyle name="Percent 6 2 2 2 2 2 4" xfId="13108" xr:uid="{5DE4C235-E012-42B7-BDF9-A2A3CDCCBBDA}"/>
    <cellStyle name="Percent 6 2 2 2 2 2 4 2" xfId="33500" xr:uid="{07BBF2DB-4E58-4B64-A3DB-0FBE2014976D}"/>
    <cellStyle name="Percent 6 2 2 2 2 2 5" xfId="17699" xr:uid="{7D9CF6A0-DD30-4D38-86F4-D6F266C35D93}"/>
    <cellStyle name="Percent 6 2 2 2 2 2 5 2" xfId="33501" xr:uid="{019CD939-6D3C-42EF-9E9C-C480BCE1A1C8}"/>
    <cellStyle name="Percent 6 2 2 2 2 2 6" xfId="33494" xr:uid="{D4E9FD66-1EEC-4D12-AF6D-6EA6E513B3E9}"/>
    <cellStyle name="Percent 6 2 2 2 2 2 7" xfId="35582" xr:uid="{B229FED5-4BD7-4185-B76D-08ADBA844F2A}"/>
    <cellStyle name="Percent 6 2 2 2 2 3" xfId="5068" xr:uid="{082EFBAE-18C3-416D-A859-09F5589E1A54}"/>
    <cellStyle name="Percent 6 2 2 2 2 3 2" xfId="9713" xr:uid="{0B3C3E54-2433-4F7F-ACD1-20F75A89DF8B}"/>
    <cellStyle name="Percent 6 2 2 2 2 3 2 2" xfId="33503" xr:uid="{B21A0100-3E28-48AB-AC43-B24B1A68B211}"/>
    <cellStyle name="Percent 6 2 2 2 2 3 3" xfId="13110" xr:uid="{2F276DD2-1C21-4347-8799-41C0AE787162}"/>
    <cellStyle name="Percent 6 2 2 2 2 3 3 2" xfId="33504" xr:uid="{99802764-96F4-471F-BD0C-47E1759027EF}"/>
    <cellStyle name="Percent 6 2 2 2 2 3 4" xfId="17701" xr:uid="{6EEC316E-2562-4632-BE31-85E38351546C}"/>
    <cellStyle name="Percent 6 2 2 2 2 3 4 2" xfId="33505" xr:uid="{B768848C-98D6-44A3-AC93-DD411CC87455}"/>
    <cellStyle name="Percent 6 2 2 2 2 3 5" xfId="33502" xr:uid="{EA6D023B-FD86-4D7E-93AA-D5DE239987EC}"/>
    <cellStyle name="Percent 6 2 2 2 2 3 6" xfId="35583" xr:uid="{47762102-B514-407D-A48E-691B486120E0}"/>
    <cellStyle name="Percent 6 2 2 2 2 4" xfId="9710" xr:uid="{7660ED2D-6E7A-4EF7-BFB2-FD0DA8390D2A}"/>
    <cellStyle name="Percent 6 2 2 2 2 4 2" xfId="33506" xr:uid="{C0F8B2F9-CB1B-4946-B722-69B3ED36CB28}"/>
    <cellStyle name="Percent 6 2 2 2 2 5" xfId="13107" xr:uid="{27959460-9840-482F-8425-4967F919F702}"/>
    <cellStyle name="Percent 6 2 2 2 2 5 2" xfId="33507" xr:uid="{EFBF582E-5155-4451-B069-133D545C7A6B}"/>
    <cellStyle name="Percent 6 2 2 2 2 6" xfId="17698" xr:uid="{5CEB2B96-3FD6-424A-81FA-1BA084B77BE8}"/>
    <cellStyle name="Percent 6 2 2 2 2 6 2" xfId="33508" xr:uid="{2C2C324E-6122-471D-AF95-BBA6A6760E58}"/>
    <cellStyle name="Percent 6 2 2 2 2 7" xfId="33493" xr:uid="{C66147C2-BB54-405A-8FE2-172CC9E21AC5}"/>
    <cellStyle name="Percent 6 2 2 2 2 8" xfId="35584" xr:uid="{9BE92FF9-0CCA-4FBC-A27F-4988A90DDE2E}"/>
    <cellStyle name="Percent 6 2 2 2 3" xfId="5069" xr:uid="{F3D34584-6689-4B44-8D0F-B82618269731}"/>
    <cellStyle name="Percent 6 2 2 2 3 2" xfId="5070" xr:uid="{B81AC000-A7FC-4F17-86FA-7223578BC623}"/>
    <cellStyle name="Percent 6 2 2 2 3 2 2" xfId="9715" xr:uid="{1D518075-4F70-4F29-8313-690F0278238D}"/>
    <cellStyle name="Percent 6 2 2 2 3 2 2 2" xfId="33511" xr:uid="{16D33221-09B2-4E15-AFD6-1FDF4D32EE88}"/>
    <cellStyle name="Percent 6 2 2 2 3 2 3" xfId="13112" xr:uid="{B154E0B3-F240-48ED-A38E-2D0D3BF3D605}"/>
    <cellStyle name="Percent 6 2 2 2 3 2 3 2" xfId="33512" xr:uid="{678AC318-D327-468D-9845-656D89FED5A3}"/>
    <cellStyle name="Percent 6 2 2 2 3 2 4" xfId="17703" xr:uid="{681D8EE6-3F24-4102-9874-4A285A11EE1D}"/>
    <cellStyle name="Percent 6 2 2 2 3 2 4 2" xfId="33513" xr:uid="{569CCE96-B6E4-47C9-943B-BC87E8334ECF}"/>
    <cellStyle name="Percent 6 2 2 2 3 2 5" xfId="33510" xr:uid="{E5F95BE5-96DE-4C98-8A2B-31D41976CDC7}"/>
    <cellStyle name="Percent 6 2 2 2 3 2 6" xfId="35585" xr:uid="{5FBBA74E-BD35-4281-9163-245C319558C4}"/>
    <cellStyle name="Percent 6 2 2 2 3 3" xfId="9714" xr:uid="{0264F44C-5DAC-41AB-8351-2F36D99C1A68}"/>
    <cellStyle name="Percent 6 2 2 2 3 3 2" xfId="33514" xr:uid="{2742166A-7B98-4929-9EFF-B518D5C0A3D3}"/>
    <cellStyle name="Percent 6 2 2 2 3 4" xfId="13111" xr:uid="{91C943EC-8961-4DCF-ACE1-D3642A3F296E}"/>
    <cellStyle name="Percent 6 2 2 2 3 4 2" xfId="33515" xr:uid="{AB60B637-47BA-4113-829F-800939F650C3}"/>
    <cellStyle name="Percent 6 2 2 2 3 5" xfId="17702" xr:uid="{02BAE094-63F6-4347-87EF-82DD5B044ABA}"/>
    <cellStyle name="Percent 6 2 2 2 3 5 2" xfId="33516" xr:uid="{111B472B-9C6F-47D4-944C-58EBD84CAF0C}"/>
    <cellStyle name="Percent 6 2 2 2 3 6" xfId="33509" xr:uid="{F0AB4F16-7B91-40A5-B432-669ACC9C559E}"/>
    <cellStyle name="Percent 6 2 2 2 3 7" xfId="35586" xr:uid="{AE5D30B7-5E9F-477D-88C3-1F2066801109}"/>
    <cellStyle name="Percent 6 2 2 2 4" xfId="5071" xr:uid="{33F43166-47C0-41ED-82DE-E28C90DFD15D}"/>
    <cellStyle name="Percent 6 2 2 2 4 2" xfId="5072" xr:uid="{29C38293-38A8-4DE2-B22F-713C3F8C4BEB}"/>
    <cellStyle name="Percent 6 2 2 2 4 2 2" xfId="9717" xr:uid="{447A1390-712D-4539-BA94-B2FAB38985CB}"/>
    <cellStyle name="Percent 6 2 2 2 4 2 2 2" xfId="33519" xr:uid="{9C0F3499-2499-479B-9D3E-24F4684134C2}"/>
    <cellStyle name="Percent 6 2 2 2 4 2 3" xfId="13114" xr:uid="{3C90F8B1-3A56-4E39-96E8-71B7DCB4799F}"/>
    <cellStyle name="Percent 6 2 2 2 4 2 3 2" xfId="33520" xr:uid="{B7EB4EE6-1EAC-4460-8890-271D2B236792}"/>
    <cellStyle name="Percent 6 2 2 2 4 2 4" xfId="17705" xr:uid="{D47FDBF5-1395-4F72-ABB1-AE48CE46A44F}"/>
    <cellStyle name="Percent 6 2 2 2 4 2 4 2" xfId="33521" xr:uid="{754EE3EC-ED3D-4B86-91D2-541F0C8C988A}"/>
    <cellStyle name="Percent 6 2 2 2 4 2 5" xfId="33518" xr:uid="{A4FF3C57-7DAF-466E-85C8-097CFCB953C5}"/>
    <cellStyle name="Percent 6 2 2 2 4 2 6" xfId="35587" xr:uid="{C3D33C63-302C-4707-943E-8EABA5A53945}"/>
    <cellStyle name="Percent 6 2 2 2 4 3" xfId="9716" xr:uid="{E1287ECA-2EAE-42B9-835A-8F2C368B5058}"/>
    <cellStyle name="Percent 6 2 2 2 4 3 2" xfId="33522" xr:uid="{5345E33B-8CA8-49F9-8C5D-B66B5C94F72F}"/>
    <cellStyle name="Percent 6 2 2 2 4 4" xfId="13113" xr:uid="{AC9FD260-F0DD-4B09-86CD-440511D4B7BC}"/>
    <cellStyle name="Percent 6 2 2 2 4 4 2" xfId="33523" xr:uid="{0C00F056-42CE-4469-ABF8-38CA956E4058}"/>
    <cellStyle name="Percent 6 2 2 2 4 5" xfId="17704" xr:uid="{8879B397-E3AF-4018-93B1-26015E10E76A}"/>
    <cellStyle name="Percent 6 2 2 2 4 5 2" xfId="33524" xr:uid="{95892830-BC53-41E5-A0FE-B778FCD9E64D}"/>
    <cellStyle name="Percent 6 2 2 2 4 6" xfId="33517" xr:uid="{6AF574F0-8D15-487E-969B-E5F5A6C58553}"/>
    <cellStyle name="Percent 6 2 2 2 4 7" xfId="35588" xr:uid="{89E651FB-2A2E-440C-B6A4-C844F6749160}"/>
    <cellStyle name="Percent 6 2 2 2 5" xfId="5073" xr:uid="{A8292116-40D1-42D5-B001-A5C7463A6E0D}"/>
    <cellStyle name="Percent 6 2 2 2 5 2" xfId="9718" xr:uid="{9852F4A8-61B6-46A4-BEDF-DAE6AE720B57}"/>
    <cellStyle name="Percent 6 2 2 2 5 2 2" xfId="33526" xr:uid="{D6EB28CA-8392-4C51-8107-BFC6951734ED}"/>
    <cellStyle name="Percent 6 2 2 2 5 3" xfId="13115" xr:uid="{C486B758-36CC-4F76-82FC-D3AA0E73C6AC}"/>
    <cellStyle name="Percent 6 2 2 2 5 3 2" xfId="33527" xr:uid="{475CE8FB-766B-4A95-8730-889EBB35583A}"/>
    <cellStyle name="Percent 6 2 2 2 5 4" xfId="17706" xr:uid="{5D6C7A68-DA48-410F-9274-CBE76ACDCC61}"/>
    <cellStyle name="Percent 6 2 2 2 5 4 2" xfId="33528" xr:uid="{5F3381A0-9C64-4542-8B2E-584500150EF1}"/>
    <cellStyle name="Percent 6 2 2 2 5 5" xfId="33525" xr:uid="{19C2EFE0-71F7-46EF-8A06-CF55562B27C1}"/>
    <cellStyle name="Percent 6 2 2 2 5 6" xfId="35589" xr:uid="{C9BF625F-BA45-4A60-8EF4-B2AE6D7FE534}"/>
    <cellStyle name="Percent 6 2 2 2 6" xfId="5064" xr:uid="{8E5B7B44-1F68-47F1-9B2A-723B0C2CBFF3}"/>
    <cellStyle name="Percent 6 2 2 2 6 2" xfId="33529" xr:uid="{40F9C215-849A-43EC-918D-9806FDCFF854}"/>
    <cellStyle name="Percent 6 2 2 2 7" xfId="9709" xr:uid="{123CC9E7-A55E-4EF8-ACCB-CFFC257F0991}"/>
    <cellStyle name="Percent 6 2 2 2 7 2" xfId="33530" xr:uid="{016F49E3-DD2F-4F03-92C1-0E5BC710086E}"/>
    <cellStyle name="Percent 6 2 2 2 8" xfId="13106" xr:uid="{DB0AB565-57C9-45A7-967B-91A2D576A90C}"/>
    <cellStyle name="Percent 6 2 2 2 8 2" xfId="33531" xr:uid="{22CEE79A-F400-41D6-B4C0-491F5F12FA7B}"/>
    <cellStyle name="Percent 6 2 2 2 9" xfId="17697" xr:uid="{A12DB1D1-D6EE-4BF8-B798-15DEADDA804F}"/>
    <cellStyle name="Percent 6 2 2 2 9 2" xfId="33532" xr:uid="{15BA5589-0F54-4EAB-A572-6200F098812D}"/>
    <cellStyle name="Percent 6 2 2 3" xfId="389" xr:uid="{9BD15710-342F-436F-B252-F733849198D9}"/>
    <cellStyle name="Percent 6 2 2 3 10" xfId="33533" xr:uid="{EF7BE0B1-17F3-4143-83CD-EEC2B78D3D59}"/>
    <cellStyle name="Percent 6 2 2 3 2" xfId="5075" xr:uid="{E51D90B4-113F-42A1-9744-BDD929A895F2}"/>
    <cellStyle name="Percent 6 2 2 3 2 2" xfId="5076" xr:uid="{D044100B-E3CA-4D08-B8CB-2CDF95843C30}"/>
    <cellStyle name="Percent 6 2 2 3 2 2 2" xfId="5077" xr:uid="{A20A9B30-5D0D-4A90-A5DE-ED6BC791135A}"/>
    <cellStyle name="Percent 6 2 2 3 2 2 2 2" xfId="9722" xr:uid="{167F5068-4B6E-456B-89D9-8A6D9585A438}"/>
    <cellStyle name="Percent 6 2 2 3 2 2 2 2 2" xfId="33537" xr:uid="{0BC0024B-CADA-4FDC-99EE-19C0DE761CE6}"/>
    <cellStyle name="Percent 6 2 2 3 2 2 2 3" xfId="13119" xr:uid="{2D6DA3D0-9C63-4987-87EF-D1320411AD1E}"/>
    <cellStyle name="Percent 6 2 2 3 2 2 2 3 2" xfId="33538" xr:uid="{36B7C7B1-4AD5-4BFA-A453-B5ECCE7CAFF4}"/>
    <cellStyle name="Percent 6 2 2 3 2 2 2 4" xfId="17710" xr:uid="{14E68CE8-59E1-4F6E-9116-A696FB2D99B5}"/>
    <cellStyle name="Percent 6 2 2 3 2 2 2 4 2" xfId="33539" xr:uid="{2C9197A6-506A-4646-9BA4-C8A272B2C69C}"/>
    <cellStyle name="Percent 6 2 2 3 2 2 2 5" xfId="33536" xr:uid="{27A82F20-8277-44D5-A208-C92B2AF4171A}"/>
    <cellStyle name="Percent 6 2 2 3 2 2 2 6" xfId="35590" xr:uid="{F2969CC7-A71E-40E1-94B1-9074D09B53C8}"/>
    <cellStyle name="Percent 6 2 2 3 2 2 3" xfId="9721" xr:uid="{8E8C1377-FE2A-4223-9C69-69623D1BC2F7}"/>
    <cellStyle name="Percent 6 2 2 3 2 2 3 2" xfId="33540" xr:uid="{FFA1A847-BBFB-4739-AB5A-C9E3266B5E2A}"/>
    <cellStyle name="Percent 6 2 2 3 2 2 4" xfId="13118" xr:uid="{90835782-7ECD-47EA-958E-7E631865CA9A}"/>
    <cellStyle name="Percent 6 2 2 3 2 2 4 2" xfId="33541" xr:uid="{953B15BD-5923-4B4E-8462-5D8F30297CFD}"/>
    <cellStyle name="Percent 6 2 2 3 2 2 5" xfId="17709" xr:uid="{82785180-F276-49EF-B0B1-AB3ABBF07800}"/>
    <cellStyle name="Percent 6 2 2 3 2 2 5 2" xfId="33542" xr:uid="{E5008A21-C236-4D85-A9DA-562EDBE4E3DF}"/>
    <cellStyle name="Percent 6 2 2 3 2 2 6" xfId="33535" xr:uid="{AF87383C-57E4-4653-8CE1-DC0748327BDA}"/>
    <cellStyle name="Percent 6 2 2 3 2 2 7" xfId="35591" xr:uid="{527C381B-C447-47F6-BCE1-2042B8325BD9}"/>
    <cellStyle name="Percent 6 2 2 3 2 3" xfId="5078" xr:uid="{8029996A-4F3B-495F-83E7-674598B91C1B}"/>
    <cellStyle name="Percent 6 2 2 3 2 3 2" xfId="9723" xr:uid="{C7F454C4-98C0-42FB-A256-6D9CB6E4B09C}"/>
    <cellStyle name="Percent 6 2 2 3 2 3 2 2" xfId="33544" xr:uid="{488392CD-5D1C-4508-8BC2-22B7AFDF6C37}"/>
    <cellStyle name="Percent 6 2 2 3 2 3 3" xfId="13120" xr:uid="{5669C09C-9749-4FF2-B50F-0C99DFCAEDE3}"/>
    <cellStyle name="Percent 6 2 2 3 2 3 3 2" xfId="33545" xr:uid="{B4ED82D7-0351-4BB2-AC48-49165F9055AB}"/>
    <cellStyle name="Percent 6 2 2 3 2 3 4" xfId="17711" xr:uid="{941EA845-739C-464D-9D4C-84ED67D307A1}"/>
    <cellStyle name="Percent 6 2 2 3 2 3 4 2" xfId="33546" xr:uid="{33C70B50-DB63-460E-9486-9BCCF7800EAB}"/>
    <cellStyle name="Percent 6 2 2 3 2 3 5" xfId="33543" xr:uid="{B2ADB72C-1EF5-4F8E-A542-F6F10C2DA541}"/>
    <cellStyle name="Percent 6 2 2 3 2 3 6" xfId="35592" xr:uid="{CBC4C631-F815-4BEE-AA45-D52C5E24B199}"/>
    <cellStyle name="Percent 6 2 2 3 2 4" xfId="9720" xr:uid="{A3AB7A91-81F6-46F6-A796-A2A6047515A4}"/>
    <cellStyle name="Percent 6 2 2 3 2 4 2" xfId="33547" xr:uid="{CF58569F-93E1-4542-A9EB-D07C8E872501}"/>
    <cellStyle name="Percent 6 2 2 3 2 5" xfId="13117" xr:uid="{AA194FBC-7995-4B20-B7B1-46C028F66A84}"/>
    <cellStyle name="Percent 6 2 2 3 2 5 2" xfId="33548" xr:uid="{FCA18A03-6AE5-4F01-A5AB-8D5C921EDFB4}"/>
    <cellStyle name="Percent 6 2 2 3 2 6" xfId="17708" xr:uid="{4FFD7478-3A50-467F-A9B2-F6C9D6C45F28}"/>
    <cellStyle name="Percent 6 2 2 3 2 6 2" xfId="33549" xr:uid="{E203B13C-7F7A-4893-9EB1-08976CD7CD8A}"/>
    <cellStyle name="Percent 6 2 2 3 2 7" xfId="33534" xr:uid="{F9C502D7-A77F-4CD8-8F8B-2BDE5D8C200D}"/>
    <cellStyle name="Percent 6 2 2 3 2 8" xfId="35593" xr:uid="{3BD4FDA7-4E43-4B37-BAE3-852A0AF053FA}"/>
    <cellStyle name="Percent 6 2 2 3 3" xfId="5079" xr:uid="{B6CFAE3B-FE5E-4804-A00E-2E05002389B9}"/>
    <cellStyle name="Percent 6 2 2 3 3 2" xfId="5080" xr:uid="{9256A6FD-A4FD-4816-89C2-4882E5B69D62}"/>
    <cellStyle name="Percent 6 2 2 3 3 2 2" xfId="9725" xr:uid="{8539DC3D-84B3-45CE-A763-AFF70C709EB9}"/>
    <cellStyle name="Percent 6 2 2 3 3 2 2 2" xfId="33552" xr:uid="{BDC5BA90-280E-4D3F-A08E-B832D2896E4F}"/>
    <cellStyle name="Percent 6 2 2 3 3 2 3" xfId="13122" xr:uid="{4DCF4DB1-8D6D-4755-A350-B665332C2C2F}"/>
    <cellStyle name="Percent 6 2 2 3 3 2 3 2" xfId="33553" xr:uid="{8A618C91-81B8-490C-87E4-0B79E5656911}"/>
    <cellStyle name="Percent 6 2 2 3 3 2 4" xfId="17713" xr:uid="{0FA4E5EA-C608-4191-AA79-BEA9C0632271}"/>
    <cellStyle name="Percent 6 2 2 3 3 2 4 2" xfId="33554" xr:uid="{A646EC8A-CF97-445C-88C3-71D02CB18282}"/>
    <cellStyle name="Percent 6 2 2 3 3 2 5" xfId="33551" xr:uid="{3E71CF6F-C891-49A7-B3C1-4B9AD7A30FCA}"/>
    <cellStyle name="Percent 6 2 2 3 3 2 6" xfId="35594" xr:uid="{3F1E26D2-5C8D-405A-AC43-86EDAE437903}"/>
    <cellStyle name="Percent 6 2 2 3 3 3" xfId="9724" xr:uid="{F9FD0C72-C072-488A-AD9C-C15E4E1FD342}"/>
    <cellStyle name="Percent 6 2 2 3 3 3 2" xfId="33555" xr:uid="{60B8DB4C-7FF8-487C-A8C4-23CD056F5DB9}"/>
    <cellStyle name="Percent 6 2 2 3 3 4" xfId="13121" xr:uid="{B426074A-0A3B-46C2-AAFE-7674C657001F}"/>
    <cellStyle name="Percent 6 2 2 3 3 4 2" xfId="33556" xr:uid="{1D0F8DA6-48CE-4405-92C8-8D7C450A57DE}"/>
    <cellStyle name="Percent 6 2 2 3 3 5" xfId="17712" xr:uid="{FE99B13A-B619-4B50-9D98-BBED8270E296}"/>
    <cellStyle name="Percent 6 2 2 3 3 5 2" xfId="33557" xr:uid="{F19CF934-07C2-40CA-9261-53DD4B644B59}"/>
    <cellStyle name="Percent 6 2 2 3 3 6" xfId="33550" xr:uid="{5828A211-02E8-488D-86E6-00353F8A4675}"/>
    <cellStyle name="Percent 6 2 2 3 3 7" xfId="35595" xr:uid="{3F082982-508E-4E50-894E-F1C61DE8AD6B}"/>
    <cellStyle name="Percent 6 2 2 3 4" xfId="5081" xr:uid="{58E54FB0-F726-4658-A36C-2E13C3EC665F}"/>
    <cellStyle name="Percent 6 2 2 3 4 2" xfId="5082" xr:uid="{8C0614D5-7A86-4E6F-A9AA-FF0D06B4190F}"/>
    <cellStyle name="Percent 6 2 2 3 4 2 2" xfId="9727" xr:uid="{7D9282FF-EB4C-4AA1-8BDF-9B79E980304E}"/>
    <cellStyle name="Percent 6 2 2 3 4 2 2 2" xfId="33560" xr:uid="{15E000CB-324C-4C5C-89D9-315E39BAC742}"/>
    <cellStyle name="Percent 6 2 2 3 4 2 3" xfId="13124" xr:uid="{FFCCE3BB-17D4-4538-86B8-F32B11FC3230}"/>
    <cellStyle name="Percent 6 2 2 3 4 2 3 2" xfId="33561" xr:uid="{B00A8E70-A73E-4133-930C-151D03011C4A}"/>
    <cellStyle name="Percent 6 2 2 3 4 2 4" xfId="17715" xr:uid="{EF1A97DB-4A3B-4EE8-8F41-BD4BAFAEFC25}"/>
    <cellStyle name="Percent 6 2 2 3 4 2 4 2" xfId="33562" xr:uid="{C60CBB01-6704-4FFB-A645-3A7C0654A618}"/>
    <cellStyle name="Percent 6 2 2 3 4 2 5" xfId="33559" xr:uid="{7E30A4C5-8FC4-45BD-9CD3-A3092567EF02}"/>
    <cellStyle name="Percent 6 2 2 3 4 2 6" xfId="35596" xr:uid="{6A57DD59-3944-4491-973E-3C685E85A7F2}"/>
    <cellStyle name="Percent 6 2 2 3 4 3" xfId="9726" xr:uid="{00C513FD-1864-4377-86E5-A9DB4192CA2C}"/>
    <cellStyle name="Percent 6 2 2 3 4 3 2" xfId="33563" xr:uid="{44885C81-1794-4CB6-A6F5-25564E04907F}"/>
    <cellStyle name="Percent 6 2 2 3 4 4" xfId="13123" xr:uid="{83F10649-CBEF-4579-9674-0A3A53F0927F}"/>
    <cellStyle name="Percent 6 2 2 3 4 4 2" xfId="33564" xr:uid="{9A12E37F-2BCD-49E0-B701-5130CD05F53A}"/>
    <cellStyle name="Percent 6 2 2 3 4 5" xfId="17714" xr:uid="{2B56CE51-C1B1-4060-BD9E-EB09B1CFABCA}"/>
    <cellStyle name="Percent 6 2 2 3 4 5 2" xfId="33565" xr:uid="{A8E8944A-9B91-4BC0-979B-302A48625CA8}"/>
    <cellStyle name="Percent 6 2 2 3 4 6" xfId="33558" xr:uid="{828D260F-F2B8-4B13-AD07-C2BE85A4FD06}"/>
    <cellStyle name="Percent 6 2 2 3 4 7" xfId="35597" xr:uid="{6C97282C-7833-4A6C-A363-C0D6442552E1}"/>
    <cellStyle name="Percent 6 2 2 3 5" xfId="5083" xr:uid="{0440D279-877D-4AEC-9549-B8851CDB0787}"/>
    <cellStyle name="Percent 6 2 2 3 5 2" xfId="9728" xr:uid="{EBE22778-89F5-464C-87C7-A617800BF05A}"/>
    <cellStyle name="Percent 6 2 2 3 5 2 2" xfId="33567" xr:uid="{85167348-3EC8-4ECF-A6E0-26C7C6D752D6}"/>
    <cellStyle name="Percent 6 2 2 3 5 3" xfId="13125" xr:uid="{0D8AC1C2-E282-4268-9125-94168E7E3403}"/>
    <cellStyle name="Percent 6 2 2 3 5 3 2" xfId="33568" xr:uid="{B64E0CA0-23A0-415C-A285-68ABE1543F2B}"/>
    <cellStyle name="Percent 6 2 2 3 5 4" xfId="17716" xr:uid="{71357B37-094F-40BA-A3C0-A94EB8D9B319}"/>
    <cellStyle name="Percent 6 2 2 3 5 4 2" xfId="33569" xr:uid="{6BE11DB7-3F1A-432F-9C9F-75072F00AA17}"/>
    <cellStyle name="Percent 6 2 2 3 5 5" xfId="33566" xr:uid="{B1E400E9-7115-4AF7-972F-B299C7132430}"/>
    <cellStyle name="Percent 6 2 2 3 5 6" xfId="35598" xr:uid="{F4FEBE1F-1F08-49DD-986E-E8FC7DC7F86A}"/>
    <cellStyle name="Percent 6 2 2 3 6" xfId="5074" xr:uid="{3EC1CEE0-4B52-431C-87A6-6A183017E0CF}"/>
    <cellStyle name="Percent 6 2 2 3 6 2" xfId="33570" xr:uid="{A35E7C7D-0191-4BCE-8D07-693443E74CD9}"/>
    <cellStyle name="Percent 6 2 2 3 7" xfId="9719" xr:uid="{0AE2CED2-8640-4170-B128-A9A44C3A8679}"/>
    <cellStyle name="Percent 6 2 2 3 7 2" xfId="33571" xr:uid="{FFF6DF6C-C183-444B-8FCF-BDAA2313DA5B}"/>
    <cellStyle name="Percent 6 2 2 3 8" xfId="13116" xr:uid="{3FACE4D7-CA9B-45E4-B3D1-174B8731288D}"/>
    <cellStyle name="Percent 6 2 2 3 8 2" xfId="33572" xr:uid="{E50447F4-497D-43B8-B131-71AB8C2212AA}"/>
    <cellStyle name="Percent 6 2 2 3 9" xfId="17707" xr:uid="{BE8D01C3-E78F-41F0-94AD-559C47B6A31F}"/>
    <cellStyle name="Percent 6 2 2 3 9 2" xfId="33573" xr:uid="{0051E6C9-8947-4DFD-985F-3B0D5340C96D}"/>
    <cellStyle name="Percent 6 2 2 4" xfId="5084" xr:uid="{7E972543-8743-476B-BA3C-2262BEF6FDD7}"/>
    <cellStyle name="Percent 6 2 2 4 2" xfId="5085" xr:uid="{5020D3A3-6953-4404-AFEF-233EEF36DDF1}"/>
    <cellStyle name="Percent 6 2 2 4 2 2" xfId="5086" xr:uid="{347A242A-470E-40FE-B637-812B82005FA5}"/>
    <cellStyle name="Percent 6 2 2 4 2 2 2" xfId="9731" xr:uid="{6B31B797-D99D-433A-AF0C-32DE542ACF21}"/>
    <cellStyle name="Percent 6 2 2 4 2 2 2 2" xfId="33577" xr:uid="{529AC893-C9DA-46E1-B7F6-04BADF8EF026}"/>
    <cellStyle name="Percent 6 2 2 4 2 2 3" xfId="13128" xr:uid="{500197A7-CB69-48CB-9439-2130BA8E2B98}"/>
    <cellStyle name="Percent 6 2 2 4 2 2 3 2" xfId="33578" xr:uid="{DCF4BD2D-9643-4071-B17A-BD9C3BD51EFD}"/>
    <cellStyle name="Percent 6 2 2 4 2 2 4" xfId="17719" xr:uid="{357D69F0-0775-4811-8FE7-8317815A7BAB}"/>
    <cellStyle name="Percent 6 2 2 4 2 2 4 2" xfId="33579" xr:uid="{5D77AFC0-3C27-454E-A845-5670AABD05EA}"/>
    <cellStyle name="Percent 6 2 2 4 2 2 5" xfId="33576" xr:uid="{4380ACA3-0691-4D99-A3AF-670322A3D9D0}"/>
    <cellStyle name="Percent 6 2 2 4 2 2 6" xfId="35599" xr:uid="{0C17CC3D-D0F0-4D6F-B00C-CB455BEC4FC7}"/>
    <cellStyle name="Percent 6 2 2 4 2 3" xfId="9730" xr:uid="{60A3A96F-8A0A-44FB-97D2-B34FEDE48D4A}"/>
    <cellStyle name="Percent 6 2 2 4 2 3 2" xfId="33580" xr:uid="{99920194-BFA9-453A-B845-D5BB91B9D4E1}"/>
    <cellStyle name="Percent 6 2 2 4 2 4" xfId="13127" xr:uid="{454982C1-08D4-4250-ABBD-0B469150CC72}"/>
    <cellStyle name="Percent 6 2 2 4 2 4 2" xfId="33581" xr:uid="{BE21375C-FC62-4AC0-A5B0-5287CE8209F7}"/>
    <cellStyle name="Percent 6 2 2 4 2 5" xfId="17718" xr:uid="{321C3C8A-0E82-4B18-9229-C24D3437D3EA}"/>
    <cellStyle name="Percent 6 2 2 4 2 5 2" xfId="33582" xr:uid="{B3BA6F81-26CF-4AE1-837E-E7767303F782}"/>
    <cellStyle name="Percent 6 2 2 4 2 6" xfId="33575" xr:uid="{6AC22F26-879A-4E54-B8B4-3A1BEE7857E0}"/>
    <cellStyle name="Percent 6 2 2 4 2 7" xfId="35600" xr:uid="{5DD3F14C-2B11-4C4D-BA16-0C4967351F47}"/>
    <cellStyle name="Percent 6 2 2 4 3" xfId="5087" xr:uid="{62225561-5662-49A5-AC39-E6606FF278EC}"/>
    <cellStyle name="Percent 6 2 2 4 3 2" xfId="9732" xr:uid="{8E8C79D0-46E1-4418-9C22-94968F5292D3}"/>
    <cellStyle name="Percent 6 2 2 4 3 2 2" xfId="33584" xr:uid="{83F587CB-F53C-40DC-9DFD-5A271F80B2D3}"/>
    <cellStyle name="Percent 6 2 2 4 3 3" xfId="13129" xr:uid="{CC3AC93E-B8C3-4A23-94CC-C91B631423B6}"/>
    <cellStyle name="Percent 6 2 2 4 3 3 2" xfId="33585" xr:uid="{5E17C1A6-82EE-4411-A1B2-08FC23EE8685}"/>
    <cellStyle name="Percent 6 2 2 4 3 4" xfId="17720" xr:uid="{162D43BA-8038-41A7-9CF6-E52D08755CB5}"/>
    <cellStyle name="Percent 6 2 2 4 3 4 2" xfId="33586" xr:uid="{BDF0CE7E-64F9-4FE7-865E-F09A79501042}"/>
    <cellStyle name="Percent 6 2 2 4 3 5" xfId="33583" xr:uid="{A1570ACA-A514-400E-B179-CCFF0217AE3F}"/>
    <cellStyle name="Percent 6 2 2 4 3 6" xfId="35601" xr:uid="{08AFD4EB-EE24-4C93-976A-BB1AA0CAA746}"/>
    <cellStyle name="Percent 6 2 2 4 4" xfId="9729" xr:uid="{198C645F-9A1D-4984-B8BA-E419F7D7A1AE}"/>
    <cellStyle name="Percent 6 2 2 4 4 2" xfId="33587" xr:uid="{7E84E793-0487-41D2-BFE5-9DC5D10123D8}"/>
    <cellStyle name="Percent 6 2 2 4 5" xfId="13126" xr:uid="{863E70F9-6647-4F1B-830F-43A0E2ED4A7C}"/>
    <cellStyle name="Percent 6 2 2 4 5 2" xfId="33588" xr:uid="{270C90FC-346D-46CB-92AE-6F2577669615}"/>
    <cellStyle name="Percent 6 2 2 4 6" xfId="17717" xr:uid="{C591DD88-5D34-452A-B613-F8501DEE664E}"/>
    <cellStyle name="Percent 6 2 2 4 6 2" xfId="33589" xr:uid="{34E8BC66-E12A-40F9-AB85-3DAFB081D030}"/>
    <cellStyle name="Percent 6 2 2 4 7" xfId="33574" xr:uid="{A475283E-6C60-40F8-BE4B-19DD7BDA4FA6}"/>
    <cellStyle name="Percent 6 2 2 4 8" xfId="35602" xr:uid="{10706C59-EA3A-41A6-B2FF-255ACC3038FB}"/>
    <cellStyle name="Percent 6 2 2 5" xfId="5088" xr:uid="{49A0DC88-101C-4716-A1D0-A631E4AA0766}"/>
    <cellStyle name="Percent 6 2 2 5 2" xfId="5089" xr:uid="{82C3836F-4BEB-45FC-9AE0-42FECF424005}"/>
    <cellStyle name="Percent 6 2 2 5 2 2" xfId="5090" xr:uid="{79C4B5A8-FB6B-4AA1-A6B9-0EB237564C25}"/>
    <cellStyle name="Percent 6 2 2 5 2 2 2" xfId="9735" xr:uid="{4B792EBA-210B-4CF5-83FA-BB547490A684}"/>
    <cellStyle name="Percent 6 2 2 5 2 2 2 2" xfId="33593" xr:uid="{5E6776CE-4C39-402A-B834-DED4A1B1A7A3}"/>
    <cellStyle name="Percent 6 2 2 5 2 2 3" xfId="13132" xr:uid="{D23F2059-CBC8-4F4D-A48A-2E5F23E9B7BF}"/>
    <cellStyle name="Percent 6 2 2 5 2 2 3 2" xfId="33594" xr:uid="{012BE7CB-DDDB-4BC5-935E-F60ADB88D9EE}"/>
    <cellStyle name="Percent 6 2 2 5 2 2 4" xfId="17723" xr:uid="{8D7991A3-41D8-4410-8F28-F8E57E5626EB}"/>
    <cellStyle name="Percent 6 2 2 5 2 2 4 2" xfId="33595" xr:uid="{9815F147-50DD-40BF-A43E-28A0F8254EA8}"/>
    <cellStyle name="Percent 6 2 2 5 2 2 5" xfId="33592" xr:uid="{73F2D93E-1D21-42B6-A3EF-CC9BBECC9B0A}"/>
    <cellStyle name="Percent 6 2 2 5 2 2 6" xfId="35603" xr:uid="{4E5991F7-AE95-472A-8961-70A440EF6D43}"/>
    <cellStyle name="Percent 6 2 2 5 2 3" xfId="9734" xr:uid="{B5315114-3155-436F-B961-4789B0A873D7}"/>
    <cellStyle name="Percent 6 2 2 5 2 3 2" xfId="33596" xr:uid="{20C173B0-69EE-414E-AEE4-B8778731E672}"/>
    <cellStyle name="Percent 6 2 2 5 2 4" xfId="13131" xr:uid="{DC83A498-3851-4F17-93A8-765A4DD1A6A9}"/>
    <cellStyle name="Percent 6 2 2 5 2 4 2" xfId="33597" xr:uid="{B7EFF715-19ED-41AC-8669-9482B5E4015D}"/>
    <cellStyle name="Percent 6 2 2 5 2 5" xfId="17722" xr:uid="{68EEF9AE-6062-40EF-ACE4-8EB504926648}"/>
    <cellStyle name="Percent 6 2 2 5 2 5 2" xfId="33598" xr:uid="{039B7B29-BB74-4305-81F6-EB0A2A31D2D3}"/>
    <cellStyle name="Percent 6 2 2 5 2 6" xfId="33591" xr:uid="{5B1616DF-784C-4A73-897B-15D879BD4E34}"/>
    <cellStyle name="Percent 6 2 2 5 2 7" xfId="35604" xr:uid="{8DC9394E-FB99-4BFC-B3F3-0D33F7886B93}"/>
    <cellStyle name="Percent 6 2 2 5 3" xfId="5091" xr:uid="{F152D6EE-87EA-40FC-B34D-C217393A05DC}"/>
    <cellStyle name="Percent 6 2 2 5 3 2" xfId="9736" xr:uid="{F702B759-2484-42CD-8375-C7FC8FC487CA}"/>
    <cellStyle name="Percent 6 2 2 5 3 2 2" xfId="33600" xr:uid="{7E7D0318-CF7B-4F2C-B760-41A802A1FA37}"/>
    <cellStyle name="Percent 6 2 2 5 3 3" xfId="13133" xr:uid="{A3542593-6B63-4F6A-AFB8-A2F9E409D424}"/>
    <cellStyle name="Percent 6 2 2 5 3 3 2" xfId="33601" xr:uid="{257FCF75-0DAE-48C1-BD94-37351B31197C}"/>
    <cellStyle name="Percent 6 2 2 5 3 4" xfId="17724" xr:uid="{077E3E19-7E04-4438-9B64-9D0DA122CCC7}"/>
    <cellStyle name="Percent 6 2 2 5 3 4 2" xfId="33602" xr:uid="{A149824A-4F46-4416-846F-79A5A5D723B9}"/>
    <cellStyle name="Percent 6 2 2 5 3 5" xfId="33599" xr:uid="{B4FFBB2B-0E9D-4886-B008-8228605C466E}"/>
    <cellStyle name="Percent 6 2 2 5 3 6" xfId="35605" xr:uid="{F6C04EE2-41C8-41BE-BC8C-2A3EB8963782}"/>
    <cellStyle name="Percent 6 2 2 5 4" xfId="9733" xr:uid="{DBDD8D6B-AFD7-4211-AF7C-19AEAA2F25AF}"/>
    <cellStyle name="Percent 6 2 2 5 4 2" xfId="33603" xr:uid="{D926B44B-570E-4ED8-8E81-B135CAB093EF}"/>
    <cellStyle name="Percent 6 2 2 5 5" xfId="13130" xr:uid="{D51071BC-4F0C-4796-BCB4-56A32E56A994}"/>
    <cellStyle name="Percent 6 2 2 5 5 2" xfId="33604" xr:uid="{BC8E072B-389A-46BA-A135-58EDEE3DFA1D}"/>
    <cellStyle name="Percent 6 2 2 5 6" xfId="17721" xr:uid="{C6F08657-F7E1-4EA4-8FEE-203C8DDEF552}"/>
    <cellStyle name="Percent 6 2 2 5 6 2" xfId="33605" xr:uid="{2EA38EA7-D677-4546-8FF0-8F7FC186B506}"/>
    <cellStyle name="Percent 6 2 2 5 7" xfId="33590" xr:uid="{8D3C49E4-D68F-4CA5-9842-D4BAA0084FC4}"/>
    <cellStyle name="Percent 6 2 2 5 8" xfId="35606" xr:uid="{4587B7A3-EC09-4E55-B6A1-C307F21310A4}"/>
    <cellStyle name="Percent 6 2 2 6" xfId="5092" xr:uid="{579F024A-5795-4B89-B7AB-6AD460F12974}"/>
    <cellStyle name="Percent 6 2 2 6 2" xfId="5093" xr:uid="{584B7B91-A37D-4356-8FB5-F3771CD86657}"/>
    <cellStyle name="Percent 6 2 2 6 2 2" xfId="9738" xr:uid="{8F980DD7-ADD3-4A82-B31B-32F4CDCB53A1}"/>
    <cellStyle name="Percent 6 2 2 6 2 2 2" xfId="33608" xr:uid="{D17DC696-59DD-4334-B357-BC52E0207C9A}"/>
    <cellStyle name="Percent 6 2 2 6 2 3" xfId="13135" xr:uid="{B53734C2-08E5-47CC-BE2B-60B371030FFF}"/>
    <cellStyle name="Percent 6 2 2 6 2 3 2" xfId="33609" xr:uid="{761A6C28-D7E6-4BF9-BE4B-A8297C8BCA21}"/>
    <cellStyle name="Percent 6 2 2 6 2 4" xfId="17726" xr:uid="{5FB6C838-662F-4944-8CA3-73490E88FB07}"/>
    <cellStyle name="Percent 6 2 2 6 2 4 2" xfId="33610" xr:uid="{56BFEA11-203B-4AF8-A22B-97F2E6E5F2FF}"/>
    <cellStyle name="Percent 6 2 2 6 2 5" xfId="33607" xr:uid="{82528E69-A030-4022-B7DB-2C414413B5AF}"/>
    <cellStyle name="Percent 6 2 2 6 2 6" xfId="35607" xr:uid="{BF741FD4-EC80-45D2-BFC2-90D7F9F29F5A}"/>
    <cellStyle name="Percent 6 2 2 6 3" xfId="9737" xr:uid="{22FDE018-2E19-450B-969B-BEBB1BEB2FF4}"/>
    <cellStyle name="Percent 6 2 2 6 3 2" xfId="33611" xr:uid="{052C6D20-B129-4C01-98E3-19AA4E99F7BC}"/>
    <cellStyle name="Percent 6 2 2 6 4" xfId="13134" xr:uid="{C9009842-08D8-4CD7-AEDB-525812FC16E9}"/>
    <cellStyle name="Percent 6 2 2 6 4 2" xfId="33612" xr:uid="{DB92117C-07E9-4660-8A53-CE1AB820B16C}"/>
    <cellStyle name="Percent 6 2 2 6 5" xfId="17725" xr:uid="{D56788DD-3E6D-4DAC-AFDF-679101FD6ED4}"/>
    <cellStyle name="Percent 6 2 2 6 5 2" xfId="33613" xr:uid="{9D2BE735-B07A-4229-B0D4-DED0F1B428B3}"/>
    <cellStyle name="Percent 6 2 2 6 6" xfId="33606" xr:uid="{345EEC9A-2E1B-4F36-9092-4236938960C0}"/>
    <cellStyle name="Percent 6 2 2 6 7" xfId="35608" xr:uid="{0AAA8C83-A0EB-4EEF-9DB7-5D47DD088362}"/>
    <cellStyle name="Percent 6 2 2 7" xfId="5094" xr:uid="{38BDF42D-A42D-424F-B7C2-17633DD1CCB4}"/>
    <cellStyle name="Percent 6 2 2 7 2" xfId="5095" xr:uid="{5BF27BDE-C522-4411-B753-0C57C28289E2}"/>
    <cellStyle name="Percent 6 2 2 7 2 2" xfId="9740" xr:uid="{6B118A8E-FAC8-4637-B00A-D75E1E767F28}"/>
    <cellStyle name="Percent 6 2 2 7 2 2 2" xfId="33616" xr:uid="{5F3FFEED-E351-47C5-915B-2A0D8D7EF216}"/>
    <cellStyle name="Percent 6 2 2 7 2 3" xfId="13137" xr:uid="{EC3F0D34-C488-4B60-84E0-7A4D0A2C3110}"/>
    <cellStyle name="Percent 6 2 2 7 2 3 2" xfId="33617" xr:uid="{1EF9C4A3-E0E7-4951-9DB0-5228B74F359B}"/>
    <cellStyle name="Percent 6 2 2 7 2 4" xfId="17728" xr:uid="{ADF65E7C-61C3-48AD-A667-97D11BF2AE07}"/>
    <cellStyle name="Percent 6 2 2 7 2 4 2" xfId="33618" xr:uid="{A97481C9-7D4B-497E-B07F-89E178E82310}"/>
    <cellStyle name="Percent 6 2 2 7 2 5" xfId="33615" xr:uid="{F36E4A35-ED25-4C50-98E1-291418100A6E}"/>
    <cellStyle name="Percent 6 2 2 7 2 6" xfId="35609" xr:uid="{17692C6E-64C5-4488-87B3-119BC8273978}"/>
    <cellStyle name="Percent 6 2 2 7 3" xfId="9739" xr:uid="{22C3EA9D-1BE3-42DB-92A4-39F641F95737}"/>
    <cellStyle name="Percent 6 2 2 7 3 2" xfId="33619" xr:uid="{7A03E2B9-0AD0-4163-A92F-135838770980}"/>
    <cellStyle name="Percent 6 2 2 7 4" xfId="13136" xr:uid="{A6837273-785B-451A-B04E-B394C056C54C}"/>
    <cellStyle name="Percent 6 2 2 7 4 2" xfId="33620" xr:uid="{F984A03D-99AA-4198-B364-F64A6D7F081C}"/>
    <cellStyle name="Percent 6 2 2 7 5" xfId="17727" xr:uid="{E81A773E-2259-4024-B2B9-233FFF7DCCB7}"/>
    <cellStyle name="Percent 6 2 2 7 5 2" xfId="33621" xr:uid="{B7046728-FED7-4378-B826-265890F5AB12}"/>
    <cellStyle name="Percent 6 2 2 7 6" xfId="33614" xr:uid="{3090E84F-70E1-46F5-AF6E-2EF136E346AA}"/>
    <cellStyle name="Percent 6 2 2 7 7" xfId="35610" xr:uid="{36A367F9-694C-4785-A870-319A47DFC3AF}"/>
    <cellStyle name="Percent 6 2 2 8" xfId="5096" xr:uid="{BD7D6BB3-3C54-471B-8643-FFD08B3C0A77}"/>
    <cellStyle name="Percent 6 2 2 8 2" xfId="9741" xr:uid="{4F5C189E-0DAC-4156-972E-9FD25C4DFD5E}"/>
    <cellStyle name="Percent 6 2 2 8 2 2" xfId="33623" xr:uid="{810E880E-25AC-4150-AC18-C7474FC8E4AF}"/>
    <cellStyle name="Percent 6 2 2 8 3" xfId="13138" xr:uid="{410F2B42-E44B-4955-A7BE-81D0B490AAD8}"/>
    <cellStyle name="Percent 6 2 2 8 3 2" xfId="33624" xr:uid="{AD4F1EDE-5BD5-47AB-9DF2-48E7FFD976B5}"/>
    <cellStyle name="Percent 6 2 2 8 4" xfId="17729" xr:uid="{2A9B8A1B-B03E-4281-9454-629BF736856C}"/>
    <cellStyle name="Percent 6 2 2 8 4 2" xfId="33625" xr:uid="{E708CE96-BC22-433A-9AFF-88D124BC9FD4}"/>
    <cellStyle name="Percent 6 2 2 8 5" xfId="33622" xr:uid="{FF8082B2-99E7-417B-9168-DFD43C887513}"/>
    <cellStyle name="Percent 6 2 2 8 6" xfId="35611" xr:uid="{50A256D8-0F78-471F-908B-3D9512414475}"/>
    <cellStyle name="Percent 6 2 2 9" xfId="5063" xr:uid="{8104E643-5E6C-41F8-909A-A4BA15824774}"/>
    <cellStyle name="Percent 6 2 2 9 2" xfId="33626" xr:uid="{CE758C26-B33C-467D-A8AA-A69EC84BE88D}"/>
    <cellStyle name="Percent 6 2 3" xfId="301" xr:uid="{F96DC9FA-74A5-4E60-9142-4A2EC676BA4A}"/>
    <cellStyle name="Percent 6 2 3 10" xfId="33627" xr:uid="{05C09B72-23AA-476C-82A8-AC553F97810B}"/>
    <cellStyle name="Percent 6 2 3 2" xfId="5098" xr:uid="{3732CE6E-C4ED-4D7B-8B24-B668EAFC0015}"/>
    <cellStyle name="Percent 6 2 3 2 2" xfId="5099" xr:uid="{FA53826B-4346-4809-8787-4116C2E38D46}"/>
    <cellStyle name="Percent 6 2 3 2 2 2" xfId="5100" xr:uid="{2E4B3A55-0F45-4EDC-B2DE-B77DF67C3895}"/>
    <cellStyle name="Percent 6 2 3 2 2 2 2" xfId="9745" xr:uid="{D83CD219-F762-4F4F-8851-376ED6251AA3}"/>
    <cellStyle name="Percent 6 2 3 2 2 2 2 2" xfId="33631" xr:uid="{B6CDC614-E1FE-46B3-A302-F7014968FAF3}"/>
    <cellStyle name="Percent 6 2 3 2 2 2 3" xfId="13142" xr:uid="{A5775480-840A-41B5-935A-3E4A9C51E41C}"/>
    <cellStyle name="Percent 6 2 3 2 2 2 3 2" xfId="33632" xr:uid="{20843F4C-D0F6-477D-A2DA-6976138E5333}"/>
    <cellStyle name="Percent 6 2 3 2 2 2 4" xfId="17733" xr:uid="{4EBA6349-AE87-444C-8B16-2BCC427E656F}"/>
    <cellStyle name="Percent 6 2 3 2 2 2 4 2" xfId="33633" xr:uid="{7BA4EB2D-71D6-4732-A316-59DA472D9922}"/>
    <cellStyle name="Percent 6 2 3 2 2 2 5" xfId="33630" xr:uid="{503ECACA-1487-4243-ABF9-C8FB1A1E90E6}"/>
    <cellStyle name="Percent 6 2 3 2 2 2 6" xfId="35612" xr:uid="{0BA460DA-E331-4254-BAF7-407AB85DE1CB}"/>
    <cellStyle name="Percent 6 2 3 2 2 3" xfId="9744" xr:uid="{A2B6A19E-D42F-4AE2-8271-A8D6AB10E25E}"/>
    <cellStyle name="Percent 6 2 3 2 2 3 2" xfId="33634" xr:uid="{7359AB23-B48C-4023-BAA5-AF22F17F4CF8}"/>
    <cellStyle name="Percent 6 2 3 2 2 4" xfId="13141" xr:uid="{CE9DCE76-AA32-4CF0-9B9B-A915968DDDE1}"/>
    <cellStyle name="Percent 6 2 3 2 2 4 2" xfId="33635" xr:uid="{B7BF98D7-7961-4D45-80B7-F804803EBD7C}"/>
    <cellStyle name="Percent 6 2 3 2 2 5" xfId="17732" xr:uid="{E61A5CC0-0A2C-4EC8-83BE-3A904DD23607}"/>
    <cellStyle name="Percent 6 2 3 2 2 5 2" xfId="33636" xr:uid="{C5D7DF82-0DA0-41EC-BEE0-91E0CEEF785A}"/>
    <cellStyle name="Percent 6 2 3 2 2 6" xfId="33629" xr:uid="{B7D6DF00-A6AD-4F5B-B331-D6B2C5BA3D37}"/>
    <cellStyle name="Percent 6 2 3 2 2 7" xfId="35613" xr:uid="{44418A11-0810-4A04-82D4-47FF3E1D55C7}"/>
    <cellStyle name="Percent 6 2 3 2 3" xfId="5101" xr:uid="{4197D6EA-911B-4115-A0BF-08DCE9891767}"/>
    <cellStyle name="Percent 6 2 3 2 3 2" xfId="9746" xr:uid="{D65D91AC-46CA-4DEA-95AC-A8674F7069E9}"/>
    <cellStyle name="Percent 6 2 3 2 3 2 2" xfId="33638" xr:uid="{0C371DA9-0AF8-4DFD-AB5E-6F37FA6580C6}"/>
    <cellStyle name="Percent 6 2 3 2 3 3" xfId="13143" xr:uid="{C84A41D1-12C7-466D-8570-F7551E92E4E5}"/>
    <cellStyle name="Percent 6 2 3 2 3 3 2" xfId="33639" xr:uid="{2A0F6F88-F552-49D1-B557-3D996239AFC3}"/>
    <cellStyle name="Percent 6 2 3 2 3 4" xfId="17734" xr:uid="{D50FE3ED-B90B-4726-915D-866AFFB453D1}"/>
    <cellStyle name="Percent 6 2 3 2 3 4 2" xfId="33640" xr:uid="{0582AE42-4797-4CFC-9AC5-BF0761F8E44A}"/>
    <cellStyle name="Percent 6 2 3 2 3 5" xfId="33637" xr:uid="{0588AC34-1823-4E08-B0D9-A943379BD650}"/>
    <cellStyle name="Percent 6 2 3 2 3 6" xfId="35614" xr:uid="{E6D0B7A6-1E13-4829-90AE-ACF24180E5BD}"/>
    <cellStyle name="Percent 6 2 3 2 4" xfId="9743" xr:uid="{366C546C-5B4B-43AA-919C-C5EA32742AF2}"/>
    <cellStyle name="Percent 6 2 3 2 4 2" xfId="33641" xr:uid="{258CDA66-2450-415A-91A2-5E74589E014F}"/>
    <cellStyle name="Percent 6 2 3 2 5" xfId="13140" xr:uid="{D08DBB11-4C1E-4009-BA31-C3D8EB325F93}"/>
    <cellStyle name="Percent 6 2 3 2 5 2" xfId="33642" xr:uid="{8BD739CC-33FA-421A-8CC1-AD6D959DDF23}"/>
    <cellStyle name="Percent 6 2 3 2 6" xfId="17731" xr:uid="{B5CFCECE-0A23-40DA-BC94-2EF1CF966DA4}"/>
    <cellStyle name="Percent 6 2 3 2 6 2" xfId="33643" xr:uid="{35D165F1-EA8C-47DD-B662-010CAFE4D947}"/>
    <cellStyle name="Percent 6 2 3 2 7" xfId="33628" xr:uid="{7530DBBC-C504-4C3B-9F63-218D7D8DAC1C}"/>
    <cellStyle name="Percent 6 2 3 2 8" xfId="35615" xr:uid="{8D5C4E4C-07D8-47AB-80CE-26C7B0B1FB74}"/>
    <cellStyle name="Percent 6 2 3 3" xfId="5102" xr:uid="{B73232FD-A69F-4292-9CB0-36C23F173F37}"/>
    <cellStyle name="Percent 6 2 3 3 2" xfId="5103" xr:uid="{5B9F9099-99D3-4368-A5F3-D98AA0C4F8E3}"/>
    <cellStyle name="Percent 6 2 3 3 2 2" xfId="9748" xr:uid="{2F316A21-B64A-469B-8A4B-B1C050D07472}"/>
    <cellStyle name="Percent 6 2 3 3 2 2 2" xfId="33646" xr:uid="{B3B7D4B5-5989-4252-8C8F-2723DDC62CBF}"/>
    <cellStyle name="Percent 6 2 3 3 2 3" xfId="13145" xr:uid="{34074BEF-B538-4D93-865B-93E956BAE8F1}"/>
    <cellStyle name="Percent 6 2 3 3 2 3 2" xfId="33647" xr:uid="{67F3E749-256B-42CC-A8F9-E2AD3687E769}"/>
    <cellStyle name="Percent 6 2 3 3 2 4" xfId="17736" xr:uid="{81E3C177-00AA-48F1-884C-1E125E9FD3E7}"/>
    <cellStyle name="Percent 6 2 3 3 2 4 2" xfId="33648" xr:uid="{366662B8-D02E-4749-88DA-18DAC16E6F2C}"/>
    <cellStyle name="Percent 6 2 3 3 2 5" xfId="33645" xr:uid="{2F8D3059-CAF0-4BCB-A5EA-364B5C17EB23}"/>
    <cellStyle name="Percent 6 2 3 3 2 6" xfId="35616" xr:uid="{7B52276C-0AAD-4023-9BC7-54FC468851C6}"/>
    <cellStyle name="Percent 6 2 3 3 3" xfId="9747" xr:uid="{F8009EEC-18C3-4258-87C3-781B7F4AA092}"/>
    <cellStyle name="Percent 6 2 3 3 3 2" xfId="33649" xr:uid="{F64997F5-6336-4DCC-A54D-6FB5F27C6AE7}"/>
    <cellStyle name="Percent 6 2 3 3 4" xfId="13144" xr:uid="{88FB5B64-E1F5-49D5-B7A9-27131DBF74DB}"/>
    <cellStyle name="Percent 6 2 3 3 4 2" xfId="33650" xr:uid="{D9A8C56F-8110-47AD-AFFB-2A4500D438C7}"/>
    <cellStyle name="Percent 6 2 3 3 5" xfId="17735" xr:uid="{D80C3B11-31F1-4AC7-B996-11FFE9458F6E}"/>
    <cellStyle name="Percent 6 2 3 3 5 2" xfId="33651" xr:uid="{01B78A1E-189C-4EBA-A32A-4D01DD6594B5}"/>
    <cellStyle name="Percent 6 2 3 3 6" xfId="33644" xr:uid="{2FD0D4A5-2A38-40EE-A5EA-F8B48DFE5D41}"/>
    <cellStyle name="Percent 6 2 3 3 7" xfId="35617" xr:uid="{ED5C4BE8-0A6B-4B53-A72D-630DCAE9FED4}"/>
    <cellStyle name="Percent 6 2 3 4" xfId="5104" xr:uid="{8382BB6E-A9B0-4E19-8212-AB41AEF4690C}"/>
    <cellStyle name="Percent 6 2 3 4 2" xfId="5105" xr:uid="{5C68593C-7F9D-46AA-96BE-18DB143EA40A}"/>
    <cellStyle name="Percent 6 2 3 4 2 2" xfId="9750" xr:uid="{1CEA863C-274E-46F8-AD90-2608C955C7B9}"/>
    <cellStyle name="Percent 6 2 3 4 2 2 2" xfId="33654" xr:uid="{31C057BA-CF5B-4D42-882E-9C88CC90CEC5}"/>
    <cellStyle name="Percent 6 2 3 4 2 3" xfId="13147" xr:uid="{7FB92BB9-B472-461E-BA5B-706944A19785}"/>
    <cellStyle name="Percent 6 2 3 4 2 3 2" xfId="33655" xr:uid="{282A01BD-9CDE-4584-9384-5541C9C78242}"/>
    <cellStyle name="Percent 6 2 3 4 2 4" xfId="17738" xr:uid="{BFA4ED30-1D84-475D-988A-0655DDCC9A84}"/>
    <cellStyle name="Percent 6 2 3 4 2 4 2" xfId="33656" xr:uid="{ECB9E51C-1F8C-47D3-A69D-E5975A2D24E6}"/>
    <cellStyle name="Percent 6 2 3 4 2 5" xfId="33653" xr:uid="{378BC44E-4546-4844-9419-90BB903377F3}"/>
    <cellStyle name="Percent 6 2 3 4 2 6" xfId="35618" xr:uid="{30AEF418-8616-4844-88A9-01FDE89EDDE4}"/>
    <cellStyle name="Percent 6 2 3 4 3" xfId="9749" xr:uid="{93EA6457-5669-49B5-89BD-F4912AC78E7A}"/>
    <cellStyle name="Percent 6 2 3 4 3 2" xfId="33657" xr:uid="{8361F3D9-CC05-488E-AED7-4AD8C6164A80}"/>
    <cellStyle name="Percent 6 2 3 4 4" xfId="13146" xr:uid="{DACCAA21-335D-447B-A351-27F0DE49667C}"/>
    <cellStyle name="Percent 6 2 3 4 4 2" xfId="33658" xr:uid="{691B1D1E-33C9-46AB-88E7-C5C08E87F442}"/>
    <cellStyle name="Percent 6 2 3 4 5" xfId="17737" xr:uid="{8936D2B9-8366-4C57-9DEF-3DE976B19200}"/>
    <cellStyle name="Percent 6 2 3 4 5 2" xfId="33659" xr:uid="{E63203E1-8826-405F-97D6-F93F7D44E81E}"/>
    <cellStyle name="Percent 6 2 3 4 6" xfId="33652" xr:uid="{025222F5-2265-4254-8CD5-0BA9FD9ECC42}"/>
    <cellStyle name="Percent 6 2 3 4 7" xfId="35619" xr:uid="{45B654D8-9FF3-4758-AA00-66BF2681E7FC}"/>
    <cellStyle name="Percent 6 2 3 5" xfId="5106" xr:uid="{266F9119-EF1E-4CD1-8421-65B31A1F284D}"/>
    <cellStyle name="Percent 6 2 3 5 2" xfId="9751" xr:uid="{3DB11493-0ECA-40EE-85D6-B8FDD0C859B5}"/>
    <cellStyle name="Percent 6 2 3 5 2 2" xfId="33661" xr:uid="{640A9E87-F8A3-436A-AE4B-6B65128877BB}"/>
    <cellStyle name="Percent 6 2 3 5 3" xfId="13148" xr:uid="{4A5CFA1E-B012-43E1-A98A-4B6D5D3A8223}"/>
    <cellStyle name="Percent 6 2 3 5 3 2" xfId="33662" xr:uid="{A2A82D3C-B0C8-4629-944F-84F57BC3ABA5}"/>
    <cellStyle name="Percent 6 2 3 5 4" xfId="17739" xr:uid="{717AAE8A-A4FB-489E-AC7B-440D67B3CF02}"/>
    <cellStyle name="Percent 6 2 3 5 4 2" xfId="33663" xr:uid="{F2737512-BC72-4D07-85DE-B4DF8AA63E93}"/>
    <cellStyle name="Percent 6 2 3 5 5" xfId="33660" xr:uid="{0D7559E3-7608-4858-AD7D-6659E633DDFC}"/>
    <cellStyle name="Percent 6 2 3 5 6" xfId="35620" xr:uid="{A77BEEE5-D977-4D37-86F2-2FD60CA99AA2}"/>
    <cellStyle name="Percent 6 2 3 6" xfId="5097" xr:uid="{BF4E406C-147C-45CB-ABD0-D06DF0386458}"/>
    <cellStyle name="Percent 6 2 3 6 2" xfId="33664" xr:uid="{5827B227-640B-48E5-AB10-D105FB553E44}"/>
    <cellStyle name="Percent 6 2 3 7" xfId="9742" xr:uid="{D3E12DD8-42B8-4B83-BF86-39CBD2B868F5}"/>
    <cellStyle name="Percent 6 2 3 7 2" xfId="33665" xr:uid="{595964A4-F859-4CF7-91D3-8386D9FD9B49}"/>
    <cellStyle name="Percent 6 2 3 8" xfId="13139" xr:uid="{2D823C45-E306-4D92-912C-B6095E647DD7}"/>
    <cellStyle name="Percent 6 2 3 8 2" xfId="33666" xr:uid="{D6ED2F18-240F-4089-8EDF-03B59F09EE2F}"/>
    <cellStyle name="Percent 6 2 3 9" xfId="17730" xr:uid="{B10AA1C8-F14F-4C02-A3B8-6BC3EB981296}"/>
    <cellStyle name="Percent 6 2 3 9 2" xfId="33667" xr:uid="{2185FCF6-6B9C-48CE-B145-81222F19E924}"/>
    <cellStyle name="Percent 6 2 4" xfId="388" xr:uid="{3FA53379-016D-47BF-9E9C-9D0BF9C45F58}"/>
    <cellStyle name="Percent 6 2 4 10" xfId="33668" xr:uid="{7F53E9CF-830D-408D-9823-C46651EEBAF1}"/>
    <cellStyle name="Percent 6 2 4 2" xfId="5108" xr:uid="{5DEBA2B9-3404-466D-9876-71935A83C543}"/>
    <cellStyle name="Percent 6 2 4 2 2" xfId="5109" xr:uid="{EDC24A8A-9DA4-45AB-9D42-64E981F676BC}"/>
    <cellStyle name="Percent 6 2 4 2 2 2" xfId="5110" xr:uid="{ADA9F756-EA22-4F69-9678-7501168989F3}"/>
    <cellStyle name="Percent 6 2 4 2 2 2 2" xfId="9755" xr:uid="{029E1492-8459-4B23-A872-C7BEC62EBA56}"/>
    <cellStyle name="Percent 6 2 4 2 2 2 2 2" xfId="33672" xr:uid="{B43C7B97-1021-4239-9BB6-52BC360C4618}"/>
    <cellStyle name="Percent 6 2 4 2 2 2 3" xfId="13152" xr:uid="{F5AFBC34-755C-4336-A0F6-7FD7DB8F17F0}"/>
    <cellStyle name="Percent 6 2 4 2 2 2 3 2" xfId="33673" xr:uid="{84E14DA2-E715-49BD-A125-802964F7E4B8}"/>
    <cellStyle name="Percent 6 2 4 2 2 2 4" xfId="17743" xr:uid="{DCC6CD2E-8E52-47AD-9362-9BE22093C1CD}"/>
    <cellStyle name="Percent 6 2 4 2 2 2 4 2" xfId="33674" xr:uid="{859645D5-887F-4FB3-9DA5-DCB16E1FF29E}"/>
    <cellStyle name="Percent 6 2 4 2 2 2 5" xfId="33671" xr:uid="{29777721-4CF6-415E-BB16-CA7989FA0115}"/>
    <cellStyle name="Percent 6 2 4 2 2 2 6" xfId="35621" xr:uid="{1BCEDFC7-B775-4282-A7B2-ED3CD77E0954}"/>
    <cellStyle name="Percent 6 2 4 2 2 3" xfId="9754" xr:uid="{9389410A-28C7-48A5-8B50-BC81BA50893A}"/>
    <cellStyle name="Percent 6 2 4 2 2 3 2" xfId="33675" xr:uid="{2879A0B5-2CF4-4E82-AFCA-2AD2FB5FEE2C}"/>
    <cellStyle name="Percent 6 2 4 2 2 4" xfId="13151" xr:uid="{C44C0633-8258-4CEF-B2DD-3F80137F9AA6}"/>
    <cellStyle name="Percent 6 2 4 2 2 4 2" xfId="33676" xr:uid="{3A0CC32D-60F4-4CEB-968F-D22498928C06}"/>
    <cellStyle name="Percent 6 2 4 2 2 5" xfId="17742" xr:uid="{EEB9B235-F5E4-46A7-80D9-B84343F8A3B0}"/>
    <cellStyle name="Percent 6 2 4 2 2 5 2" xfId="33677" xr:uid="{C36C77F8-4682-4941-8518-6A8425AFC65D}"/>
    <cellStyle name="Percent 6 2 4 2 2 6" xfId="33670" xr:uid="{470047D3-15A3-4BE1-92E2-CAD9491B55AC}"/>
    <cellStyle name="Percent 6 2 4 2 2 7" xfId="35622" xr:uid="{B3EAAC8E-A959-4D81-BCF8-56370B8988AD}"/>
    <cellStyle name="Percent 6 2 4 2 3" xfId="5111" xr:uid="{3756D4DC-59FA-435A-B6D6-8FB79C6BC624}"/>
    <cellStyle name="Percent 6 2 4 2 3 2" xfId="9756" xr:uid="{DA051EBB-0EEF-46B4-911D-DE7D6BB0CBB3}"/>
    <cellStyle name="Percent 6 2 4 2 3 2 2" xfId="33679" xr:uid="{DED8A817-252B-460F-BFE5-D5CEDA86912F}"/>
    <cellStyle name="Percent 6 2 4 2 3 3" xfId="13153" xr:uid="{FE3E68F1-7F70-4584-8FAE-2C6B1A28E0B5}"/>
    <cellStyle name="Percent 6 2 4 2 3 3 2" xfId="33680" xr:uid="{27098E77-28BD-4995-B737-0C1F4BCC85C9}"/>
    <cellStyle name="Percent 6 2 4 2 3 4" xfId="17744" xr:uid="{801EBEB5-8B33-406C-A2A5-9FAC796828E3}"/>
    <cellStyle name="Percent 6 2 4 2 3 4 2" xfId="33681" xr:uid="{F4934FA2-57EC-4997-8506-95002147B3DD}"/>
    <cellStyle name="Percent 6 2 4 2 3 5" xfId="33678" xr:uid="{071CB75A-AD4A-4EC5-A02B-C13095E04523}"/>
    <cellStyle name="Percent 6 2 4 2 3 6" xfId="35623" xr:uid="{1EC50CF5-98DB-4AEA-B210-431CC818E8A1}"/>
    <cellStyle name="Percent 6 2 4 2 4" xfId="9753" xr:uid="{B5B0C9B6-1597-4817-8A47-EA9602F1248E}"/>
    <cellStyle name="Percent 6 2 4 2 4 2" xfId="33682" xr:uid="{E690BB17-4954-4260-92C6-4E2A5B28F4B3}"/>
    <cellStyle name="Percent 6 2 4 2 5" xfId="13150" xr:uid="{0F4A71FF-94AC-4AD6-91FF-5359CA62508E}"/>
    <cellStyle name="Percent 6 2 4 2 5 2" xfId="33683" xr:uid="{9032C7E9-4465-4212-9E0E-B55EEA80DC42}"/>
    <cellStyle name="Percent 6 2 4 2 6" xfId="17741" xr:uid="{A816A9FF-0252-4371-B6D4-E191057BD140}"/>
    <cellStyle name="Percent 6 2 4 2 6 2" xfId="33684" xr:uid="{AFD03DDB-6681-422C-9ABB-CABE94746D14}"/>
    <cellStyle name="Percent 6 2 4 2 7" xfId="33669" xr:uid="{D0C4E0E0-A949-4CFF-A520-E5107D7C698A}"/>
    <cellStyle name="Percent 6 2 4 2 8" xfId="35624" xr:uid="{A0BC4B8E-D7F8-49F6-A8A7-7940328008AC}"/>
    <cellStyle name="Percent 6 2 4 3" xfId="5112" xr:uid="{BAF344DE-59E7-4558-898C-DA6F9B863960}"/>
    <cellStyle name="Percent 6 2 4 3 2" xfId="5113" xr:uid="{5384BB26-5269-417B-A268-4DBAD578EBB1}"/>
    <cellStyle name="Percent 6 2 4 3 2 2" xfId="9758" xr:uid="{C8B09C14-5D26-41DE-A1F2-5BA614E2F476}"/>
    <cellStyle name="Percent 6 2 4 3 2 2 2" xfId="33687" xr:uid="{CD9B5734-5479-43A5-8536-5B339F40464F}"/>
    <cellStyle name="Percent 6 2 4 3 2 3" xfId="13155" xr:uid="{53D795A0-2A2A-4917-94AE-A0F53176877B}"/>
    <cellStyle name="Percent 6 2 4 3 2 3 2" xfId="33688" xr:uid="{13B05753-7C4C-4EB3-AFEF-AA59EC4F599D}"/>
    <cellStyle name="Percent 6 2 4 3 2 4" xfId="17746" xr:uid="{B2BC3FDA-DFF8-41C0-91F0-6BDC22836B74}"/>
    <cellStyle name="Percent 6 2 4 3 2 4 2" xfId="33689" xr:uid="{53EA464A-1FF1-4CC9-9ABD-970D255B7E45}"/>
    <cellStyle name="Percent 6 2 4 3 2 5" xfId="33686" xr:uid="{7E6F2F7E-D0BF-4DDD-9B43-879CA95123F2}"/>
    <cellStyle name="Percent 6 2 4 3 2 6" xfId="35625" xr:uid="{FB7A5584-202F-41B5-8C30-580C9E3F882A}"/>
    <cellStyle name="Percent 6 2 4 3 3" xfId="9757" xr:uid="{10EEBA0F-F4A8-403A-AC99-09BBB99858DE}"/>
    <cellStyle name="Percent 6 2 4 3 3 2" xfId="33690" xr:uid="{FA703FB9-18ED-491A-91B8-05869A0AF358}"/>
    <cellStyle name="Percent 6 2 4 3 4" xfId="13154" xr:uid="{01F8E2F3-9AEE-4D62-9FFD-99252EBBC54C}"/>
    <cellStyle name="Percent 6 2 4 3 4 2" xfId="33691" xr:uid="{730C123D-2FE0-44B8-B3DF-8042BC8E16D1}"/>
    <cellStyle name="Percent 6 2 4 3 5" xfId="17745" xr:uid="{D86C2A9A-8938-44A7-AADA-483819AB5E76}"/>
    <cellStyle name="Percent 6 2 4 3 5 2" xfId="33692" xr:uid="{7285D143-7B1A-4102-B31F-E74CAEB08852}"/>
    <cellStyle name="Percent 6 2 4 3 6" xfId="33685" xr:uid="{89EE46D3-C202-47D8-A7F0-A710DA9A18B9}"/>
    <cellStyle name="Percent 6 2 4 3 7" xfId="35626" xr:uid="{6A54976C-619F-4BE6-9844-516C0D213F11}"/>
    <cellStyle name="Percent 6 2 4 4" xfId="5114" xr:uid="{29B70E10-FCBC-4C65-A90E-FE26C61B6587}"/>
    <cellStyle name="Percent 6 2 4 4 2" xfId="5115" xr:uid="{02F6718F-5B8C-4AF3-9F21-81DFF98C0BF2}"/>
    <cellStyle name="Percent 6 2 4 4 2 2" xfId="9760" xr:uid="{BC8C09D4-1C2B-4AA7-A00C-A661BDB2AB8A}"/>
    <cellStyle name="Percent 6 2 4 4 2 2 2" xfId="33695" xr:uid="{7DA08F5F-3161-4DC6-8B80-15DC68FB0063}"/>
    <cellStyle name="Percent 6 2 4 4 2 3" xfId="13157" xr:uid="{231ADC04-E43D-4331-9AE2-B8A9B5D87A79}"/>
    <cellStyle name="Percent 6 2 4 4 2 3 2" xfId="33696" xr:uid="{67D8CE5A-70C0-4A88-83B0-AC23EEE1A259}"/>
    <cellStyle name="Percent 6 2 4 4 2 4" xfId="17748" xr:uid="{B11FB24C-2F27-4FA8-8CD6-AD64F5CC0ED2}"/>
    <cellStyle name="Percent 6 2 4 4 2 4 2" xfId="33697" xr:uid="{6E0E74E3-9B91-41B9-9086-A1E17F153048}"/>
    <cellStyle name="Percent 6 2 4 4 2 5" xfId="33694" xr:uid="{DD5B936B-B743-408B-ACAE-724E6318012C}"/>
    <cellStyle name="Percent 6 2 4 4 2 6" xfId="35627" xr:uid="{78BF58C7-AB7A-4C70-9249-C4B5387A5C97}"/>
    <cellStyle name="Percent 6 2 4 4 3" xfId="9759" xr:uid="{EDAB1A59-5E6A-45BE-8E26-0DBFED9929EC}"/>
    <cellStyle name="Percent 6 2 4 4 3 2" xfId="33698" xr:uid="{8CFA0A16-B344-418C-90AE-1459BF722861}"/>
    <cellStyle name="Percent 6 2 4 4 4" xfId="13156" xr:uid="{5D977CF3-10D5-4A28-9161-AB87824CA064}"/>
    <cellStyle name="Percent 6 2 4 4 4 2" xfId="33699" xr:uid="{64BC5F7C-47FE-40D0-9096-07D639A4D234}"/>
    <cellStyle name="Percent 6 2 4 4 5" xfId="17747" xr:uid="{AFD0F9CA-4745-4810-B001-091A51585962}"/>
    <cellStyle name="Percent 6 2 4 4 5 2" xfId="33700" xr:uid="{CC97E9F4-84F0-43F3-9151-9DA1D9CB68C2}"/>
    <cellStyle name="Percent 6 2 4 4 6" xfId="33693" xr:uid="{44C7F33C-254C-4887-9C25-A0AAF7BC7B08}"/>
    <cellStyle name="Percent 6 2 4 4 7" xfId="35628" xr:uid="{492F0992-89B0-42FB-8332-3E765BA3468D}"/>
    <cellStyle name="Percent 6 2 4 5" xfId="5116" xr:uid="{E82B60CB-810A-4AA4-82B8-9A19F1A42639}"/>
    <cellStyle name="Percent 6 2 4 5 2" xfId="9761" xr:uid="{4CB8B786-2438-4611-8BF2-4B51E5C21AC1}"/>
    <cellStyle name="Percent 6 2 4 5 2 2" xfId="33702" xr:uid="{D04CFB62-3F56-4806-B927-B8A922E30473}"/>
    <cellStyle name="Percent 6 2 4 5 3" xfId="13158" xr:uid="{F48AA8A6-8EE7-4F16-ABDD-6C0F46F0748B}"/>
    <cellStyle name="Percent 6 2 4 5 3 2" xfId="33703" xr:uid="{CFA7B0DF-E346-4E8C-8CF0-3D08CD4E9C64}"/>
    <cellStyle name="Percent 6 2 4 5 4" xfId="17749" xr:uid="{D76D0FE8-B86D-4565-B7C7-FBBF229AFE32}"/>
    <cellStyle name="Percent 6 2 4 5 4 2" xfId="33704" xr:uid="{FC5F62C9-5DB7-474C-8B47-B9A0043BEF5C}"/>
    <cellStyle name="Percent 6 2 4 5 5" xfId="33701" xr:uid="{C49E606E-F091-4FC2-82D4-64B3A50BE55B}"/>
    <cellStyle name="Percent 6 2 4 5 6" xfId="35629" xr:uid="{51147650-1B6E-40D0-8505-242E3BE79CDA}"/>
    <cellStyle name="Percent 6 2 4 6" xfId="5107" xr:uid="{052F4243-263E-4362-ADDC-ADAC94C407D2}"/>
    <cellStyle name="Percent 6 2 4 6 2" xfId="33705" xr:uid="{60D80B1D-48C6-46DB-9BA2-DAC7436A2034}"/>
    <cellStyle name="Percent 6 2 4 7" xfId="9752" xr:uid="{4356D08C-B749-4273-B4C9-1936317FDD21}"/>
    <cellStyle name="Percent 6 2 4 7 2" xfId="33706" xr:uid="{47DF033C-2AE0-483F-BE8C-8CAB9EA154EE}"/>
    <cellStyle name="Percent 6 2 4 8" xfId="13149" xr:uid="{3F34D641-409F-4E0B-B3E7-EC00A9FB1B27}"/>
    <cellStyle name="Percent 6 2 4 8 2" xfId="33707" xr:uid="{E97C80B4-DD76-4E6E-A1E4-4EDE67FD56EB}"/>
    <cellStyle name="Percent 6 2 4 9" xfId="17740" xr:uid="{A6E8530F-92F2-47C4-9B82-3C422EF6BABE}"/>
    <cellStyle name="Percent 6 2 4 9 2" xfId="33708" xr:uid="{12DAA40E-4397-430A-BECB-46A210A141F3}"/>
    <cellStyle name="Percent 6 2 5" xfId="5117" xr:uid="{1FA3541A-49D4-4AE3-9803-86041747021B}"/>
    <cellStyle name="Percent 6 2 5 2" xfId="5118" xr:uid="{5F6EF2AD-078A-4CF0-96CB-9DB72FDAAFBF}"/>
    <cellStyle name="Percent 6 2 5 2 2" xfId="5119" xr:uid="{F7304283-30DB-49CB-B229-B89EBD6C0F55}"/>
    <cellStyle name="Percent 6 2 5 2 2 2" xfId="9764" xr:uid="{C3BE59B6-0A98-43DC-B6A5-9F4B5B006A72}"/>
    <cellStyle name="Percent 6 2 5 2 2 2 2" xfId="33712" xr:uid="{5036DE9C-8172-45AB-AAEE-31CB34BB069E}"/>
    <cellStyle name="Percent 6 2 5 2 2 3" xfId="13161" xr:uid="{92892427-2B24-475B-A249-3888D5412A25}"/>
    <cellStyle name="Percent 6 2 5 2 2 3 2" xfId="33713" xr:uid="{0CCE1B15-48CC-45EB-8AE9-92367CB4E115}"/>
    <cellStyle name="Percent 6 2 5 2 2 4" xfId="17752" xr:uid="{B0A62698-13C5-49A7-BF46-5D967D8D1050}"/>
    <cellStyle name="Percent 6 2 5 2 2 4 2" xfId="33714" xr:uid="{4D88480C-D595-49F5-B84F-E3B03A6DE9FD}"/>
    <cellStyle name="Percent 6 2 5 2 2 5" xfId="33711" xr:uid="{CCB9EF8B-FFC5-4430-B8E9-BE69826A3020}"/>
    <cellStyle name="Percent 6 2 5 2 2 6" xfId="35630" xr:uid="{528BB227-4FA3-4FCA-8C6F-D42FF6C463D1}"/>
    <cellStyle name="Percent 6 2 5 2 3" xfId="9763" xr:uid="{03A4A1F3-DA11-48C6-AC86-1095DBF21442}"/>
    <cellStyle name="Percent 6 2 5 2 3 2" xfId="33715" xr:uid="{E3220B5B-F602-46D1-A173-8ABACF5F4CC2}"/>
    <cellStyle name="Percent 6 2 5 2 4" xfId="13160" xr:uid="{7EFA8288-F4DF-416B-A37C-7F85E57D14F4}"/>
    <cellStyle name="Percent 6 2 5 2 4 2" xfId="33716" xr:uid="{3A74BF3D-F93F-4A32-A864-D8A92B29C5F3}"/>
    <cellStyle name="Percent 6 2 5 2 5" xfId="17751" xr:uid="{0BFA7B47-70E4-4E4C-A290-FE42B4F6D331}"/>
    <cellStyle name="Percent 6 2 5 2 5 2" xfId="33717" xr:uid="{EAA5BB45-7E6C-4533-B8AE-195879A8BE7A}"/>
    <cellStyle name="Percent 6 2 5 2 6" xfId="33710" xr:uid="{E489A281-7DD7-40F9-AABD-30FE9AF402DB}"/>
    <cellStyle name="Percent 6 2 5 2 7" xfId="35631" xr:uid="{5B9B138E-4B02-4653-B3D0-8AC5BE003C86}"/>
    <cellStyle name="Percent 6 2 5 3" xfId="5120" xr:uid="{97D8EBF8-1191-4238-9918-68D2C96543C8}"/>
    <cellStyle name="Percent 6 2 5 3 2" xfId="9765" xr:uid="{7B5B3D83-7CE5-4395-BA59-193D4C9058DE}"/>
    <cellStyle name="Percent 6 2 5 3 2 2" xfId="33719" xr:uid="{16D13871-9151-4236-BC33-4E64E759D9A5}"/>
    <cellStyle name="Percent 6 2 5 3 3" xfId="13162" xr:uid="{B3F4CC06-108C-4127-96D0-2A2E3BEC4257}"/>
    <cellStyle name="Percent 6 2 5 3 3 2" xfId="33720" xr:uid="{B2181B2D-F4CF-45E1-A044-DF07D286A710}"/>
    <cellStyle name="Percent 6 2 5 3 4" xfId="17753" xr:uid="{B28D6437-72B5-4AB8-9316-D264CAB778BE}"/>
    <cellStyle name="Percent 6 2 5 3 4 2" xfId="33721" xr:uid="{5DBE69BB-9F4C-440D-876C-8FBA493427E2}"/>
    <cellStyle name="Percent 6 2 5 3 5" xfId="33718" xr:uid="{7D19174A-0135-4C0F-ACC7-119742834914}"/>
    <cellStyle name="Percent 6 2 5 3 6" xfId="35632" xr:uid="{A81372C6-B30C-4A92-8B34-DB4C420FE96E}"/>
    <cellStyle name="Percent 6 2 5 4" xfId="9762" xr:uid="{4692B90D-9F94-4DFF-9C7C-9F5932298BD8}"/>
    <cellStyle name="Percent 6 2 5 4 2" xfId="33722" xr:uid="{53EFFBBA-6F8B-4771-9B62-287F143F2EEC}"/>
    <cellStyle name="Percent 6 2 5 5" xfId="13159" xr:uid="{1B5626D4-51F4-4B0D-BEDD-96409C5BE049}"/>
    <cellStyle name="Percent 6 2 5 5 2" xfId="33723" xr:uid="{3E775289-3230-422C-AF1D-5C97F51400AB}"/>
    <cellStyle name="Percent 6 2 5 6" xfId="17750" xr:uid="{206E25AF-3BC5-4348-B3CC-176151FCF368}"/>
    <cellStyle name="Percent 6 2 5 6 2" xfId="33724" xr:uid="{FA1DC530-5D9D-44C6-9724-5EC26A6ECC4E}"/>
    <cellStyle name="Percent 6 2 5 7" xfId="33709" xr:uid="{4A14F129-262E-462A-BB9F-54E4E91899DF}"/>
    <cellStyle name="Percent 6 2 5 8" xfId="35633" xr:uid="{AA611CCF-A114-4A9A-8114-4088802A360E}"/>
    <cellStyle name="Percent 6 2 6" xfId="5121" xr:uid="{9C44C024-8732-4394-B1E4-E6AC161D1429}"/>
    <cellStyle name="Percent 6 2 6 2" xfId="5122" xr:uid="{E78E0936-D297-4B3D-82CD-3062F068BA98}"/>
    <cellStyle name="Percent 6 2 6 2 2" xfId="5123" xr:uid="{861F7BBC-6E92-4011-A00D-180EC7C97873}"/>
    <cellStyle name="Percent 6 2 6 2 2 2" xfId="9768" xr:uid="{37893E35-5903-4BC7-9A81-91ADDF575FC5}"/>
    <cellStyle name="Percent 6 2 6 2 2 2 2" xfId="33728" xr:uid="{1901D9AE-D794-45C3-97BC-27B26E9A177B}"/>
    <cellStyle name="Percent 6 2 6 2 2 3" xfId="13165" xr:uid="{D24271C3-99B4-4905-8A83-06C6D37D7905}"/>
    <cellStyle name="Percent 6 2 6 2 2 3 2" xfId="33729" xr:uid="{01606949-0EC8-4560-9B4D-1E77C7B48D03}"/>
    <cellStyle name="Percent 6 2 6 2 2 4" xfId="17756" xr:uid="{D88AF8BB-4D03-4128-91D9-6BCC35259B0F}"/>
    <cellStyle name="Percent 6 2 6 2 2 4 2" xfId="33730" xr:uid="{928798BA-949E-4703-A53F-1BD9D6925ABF}"/>
    <cellStyle name="Percent 6 2 6 2 2 5" xfId="33727" xr:uid="{AEB9BF08-E409-4A74-BCAD-3DD6FC81B512}"/>
    <cellStyle name="Percent 6 2 6 2 2 6" xfId="35634" xr:uid="{B14FE5BB-B397-4535-8286-60EA91E8E9FB}"/>
    <cellStyle name="Percent 6 2 6 2 3" xfId="9767" xr:uid="{D3163C85-9B47-4D86-B67C-BDB754DAB184}"/>
    <cellStyle name="Percent 6 2 6 2 3 2" xfId="33731" xr:uid="{9F9C3BB1-8877-478E-B1B4-A1EC5541E0DA}"/>
    <cellStyle name="Percent 6 2 6 2 4" xfId="13164" xr:uid="{6FBFDDF3-E32E-4498-8979-47FEA684C747}"/>
    <cellStyle name="Percent 6 2 6 2 4 2" xfId="33732" xr:uid="{623B5EE1-899A-487F-977B-3AC9CDA0A477}"/>
    <cellStyle name="Percent 6 2 6 2 5" xfId="17755" xr:uid="{CCC8072A-1342-4697-8563-1859B0546A2E}"/>
    <cellStyle name="Percent 6 2 6 2 5 2" xfId="33733" xr:uid="{B5D4B655-A1CB-448D-92DF-70CC3BAF6CE9}"/>
    <cellStyle name="Percent 6 2 6 2 6" xfId="33726" xr:uid="{2002DAE3-B51D-4BD3-937F-C1EADF41FF0C}"/>
    <cellStyle name="Percent 6 2 6 2 7" xfId="35635" xr:uid="{0641DE77-F12B-4824-9117-AA8B5222B5D2}"/>
    <cellStyle name="Percent 6 2 6 3" xfId="5124" xr:uid="{A6E26A45-42B2-42B6-9201-DF3B1F0CE4B5}"/>
    <cellStyle name="Percent 6 2 6 3 2" xfId="9769" xr:uid="{A9C7BA1A-EB7C-446C-AE6F-DD443B113F9B}"/>
    <cellStyle name="Percent 6 2 6 3 2 2" xfId="33735" xr:uid="{4DAA8B7B-5107-421E-A4D5-201B6E0D4400}"/>
    <cellStyle name="Percent 6 2 6 3 3" xfId="13166" xr:uid="{2FA8A005-176E-4FE2-8271-9286326D8924}"/>
    <cellStyle name="Percent 6 2 6 3 3 2" xfId="33736" xr:uid="{1D593C11-B236-4AB5-A99E-3B6F6CC327DF}"/>
    <cellStyle name="Percent 6 2 6 3 4" xfId="17757" xr:uid="{77466CC6-8E34-4627-BE79-0C9C04893905}"/>
    <cellStyle name="Percent 6 2 6 3 4 2" xfId="33737" xr:uid="{D78251D0-9682-40C9-9DD8-DBD2E99E8599}"/>
    <cellStyle name="Percent 6 2 6 3 5" xfId="33734" xr:uid="{B401BE0C-55D2-4FB8-8F7B-AC961A88ACBF}"/>
    <cellStyle name="Percent 6 2 6 3 6" xfId="35636" xr:uid="{896347DD-1809-4CBC-B030-4C32609283EC}"/>
    <cellStyle name="Percent 6 2 6 4" xfId="9766" xr:uid="{4A535262-4245-4213-AA24-21ACB9335306}"/>
    <cellStyle name="Percent 6 2 6 4 2" xfId="33738" xr:uid="{679C749A-4B80-456C-BEDC-F7D6BD3EEAF4}"/>
    <cellStyle name="Percent 6 2 6 5" xfId="13163" xr:uid="{A87CD26A-CE32-43F2-8AF2-3CBD36D2CB03}"/>
    <cellStyle name="Percent 6 2 6 5 2" xfId="33739" xr:uid="{BC495422-3185-4E57-9ABA-4EF40CD8B788}"/>
    <cellStyle name="Percent 6 2 6 6" xfId="17754" xr:uid="{B289A650-9957-49B1-B78A-08CDE1ED38FA}"/>
    <cellStyle name="Percent 6 2 6 6 2" xfId="33740" xr:uid="{2D0363DC-F96F-4B90-8721-B4CCCD1D061D}"/>
    <cellStyle name="Percent 6 2 6 7" xfId="33725" xr:uid="{AF5122AB-C166-4B1A-96D0-C2E9F1EDF517}"/>
    <cellStyle name="Percent 6 2 6 8" xfId="35637" xr:uid="{326D2077-3A30-459D-BD8D-348528273B16}"/>
    <cellStyle name="Percent 6 2 7" xfId="5125" xr:uid="{E3E119B5-EF52-4940-9616-90A30D792DCC}"/>
    <cellStyle name="Percent 6 2 7 2" xfId="5126" xr:uid="{A99B4826-F7DC-4434-8C6B-90AF672FBB36}"/>
    <cellStyle name="Percent 6 2 7 2 2" xfId="9771" xr:uid="{F88930A0-3CA4-4683-B94A-D74157BD88CA}"/>
    <cellStyle name="Percent 6 2 7 2 2 2" xfId="33743" xr:uid="{739ADA96-1D71-4368-9F80-C71404207472}"/>
    <cellStyle name="Percent 6 2 7 2 3" xfId="13168" xr:uid="{B7A2649B-A0D2-47EB-AB7D-4631E2E274FE}"/>
    <cellStyle name="Percent 6 2 7 2 3 2" xfId="33744" xr:uid="{073F2C2A-C353-46B1-9D28-086AFEB72E94}"/>
    <cellStyle name="Percent 6 2 7 2 4" xfId="17759" xr:uid="{DA69B4B2-85D1-4176-84AD-FA357304F8C3}"/>
    <cellStyle name="Percent 6 2 7 2 4 2" xfId="33745" xr:uid="{DA1E0D10-B587-4335-AD24-C71AE721968D}"/>
    <cellStyle name="Percent 6 2 7 2 5" xfId="33742" xr:uid="{9F91EF7B-DABB-4CD1-996B-000F78E2E23D}"/>
    <cellStyle name="Percent 6 2 7 2 6" xfId="35638" xr:uid="{7CFBDE5F-1464-49AE-9F38-0B51AD855269}"/>
    <cellStyle name="Percent 6 2 7 3" xfId="9770" xr:uid="{95DBF021-3343-49AE-8A6F-C4E8538F8024}"/>
    <cellStyle name="Percent 6 2 7 3 2" xfId="33746" xr:uid="{A3DD0F1B-1BF8-4E92-A682-011106995773}"/>
    <cellStyle name="Percent 6 2 7 4" xfId="13167" xr:uid="{AEC4646B-0E6E-4397-A282-122D91DFD3C2}"/>
    <cellStyle name="Percent 6 2 7 4 2" xfId="33747" xr:uid="{BF0A9B06-271C-4964-9470-E3876E7D2C53}"/>
    <cellStyle name="Percent 6 2 7 5" xfId="17758" xr:uid="{B56ADBF5-281A-4E50-8464-2D6A611C1478}"/>
    <cellStyle name="Percent 6 2 7 5 2" xfId="33748" xr:uid="{E774AF5C-7984-4F82-A232-989457D79889}"/>
    <cellStyle name="Percent 6 2 7 6" xfId="33741" xr:uid="{39E7EA41-F4E9-493D-9EFC-874AD207E665}"/>
    <cellStyle name="Percent 6 2 7 7" xfId="35639" xr:uid="{49A1825A-23F3-426D-A2DE-7A0DC8CFCC4C}"/>
    <cellStyle name="Percent 6 2 8" xfId="5127" xr:uid="{B58E87FD-BAA5-4690-B1C4-5B8D9A1A89F2}"/>
    <cellStyle name="Percent 6 2 8 2" xfId="5128" xr:uid="{D1742139-29DA-4C38-A547-2D67B3825BCE}"/>
    <cellStyle name="Percent 6 2 8 2 2" xfId="9773" xr:uid="{4D38C825-894A-4CE5-A5B7-11930BDD3610}"/>
    <cellStyle name="Percent 6 2 8 2 2 2" xfId="33751" xr:uid="{B5CAD1E1-6E27-4485-87CF-1E6E425C3916}"/>
    <cellStyle name="Percent 6 2 8 2 3" xfId="13170" xr:uid="{39128D70-1B2F-438E-8F5D-DDA2A117B8B7}"/>
    <cellStyle name="Percent 6 2 8 2 3 2" xfId="33752" xr:uid="{57A1A5BD-606A-49BF-8A8E-DE850DBC1772}"/>
    <cellStyle name="Percent 6 2 8 2 4" xfId="17761" xr:uid="{CF58BE68-EDD1-4916-BD4C-3FA2833C7F8E}"/>
    <cellStyle name="Percent 6 2 8 2 4 2" xfId="33753" xr:uid="{4297FBC2-F2D4-47DA-B88E-75ADA9C59721}"/>
    <cellStyle name="Percent 6 2 8 2 5" xfId="33750" xr:uid="{C988D2AB-1D72-47C4-8470-1C35EC270216}"/>
    <cellStyle name="Percent 6 2 8 2 6" xfId="35640" xr:uid="{DE3686D8-1A37-45D2-BCE6-E7B5660A43EE}"/>
    <cellStyle name="Percent 6 2 8 3" xfId="9772" xr:uid="{24ED46AB-5C25-410E-A704-67B98A25C6D1}"/>
    <cellStyle name="Percent 6 2 8 3 2" xfId="33754" xr:uid="{0A61A128-DE70-455F-9A5A-6E8A9E307405}"/>
    <cellStyle name="Percent 6 2 8 4" xfId="13169" xr:uid="{BD9766D3-D25B-476B-A076-278D99CDA516}"/>
    <cellStyle name="Percent 6 2 8 4 2" xfId="33755" xr:uid="{7E34A56D-1FE6-4818-8DA1-A757930A10B8}"/>
    <cellStyle name="Percent 6 2 8 5" xfId="17760" xr:uid="{47224E5F-76A4-4B91-9706-A3AB9EDDDB1D}"/>
    <cellStyle name="Percent 6 2 8 5 2" xfId="33756" xr:uid="{AED38806-9D28-4BF4-92AE-6637B1383F53}"/>
    <cellStyle name="Percent 6 2 8 6" xfId="33749" xr:uid="{225080E3-52C9-44B5-9862-A274D87BE6F2}"/>
    <cellStyle name="Percent 6 2 8 7" xfId="35641" xr:uid="{09F2F207-7947-441F-B944-EF7E261FC300}"/>
    <cellStyle name="Percent 6 2 9" xfId="5129" xr:uid="{B690013F-0279-476D-A8E1-8F2ECAEAD7F4}"/>
    <cellStyle name="Percent 6 2 9 2" xfId="9774" xr:uid="{CC6B10FC-CFCC-4CAB-85D5-43B6C6D9EAD4}"/>
    <cellStyle name="Percent 6 2 9 2 2" xfId="33758" xr:uid="{47BB4F0D-E740-463D-B924-8E7300DF1C29}"/>
    <cellStyle name="Percent 6 2 9 3" xfId="13171" xr:uid="{C39AE62A-4F50-450D-A66F-07AF524782FD}"/>
    <cellStyle name="Percent 6 2 9 3 2" xfId="33759" xr:uid="{B612282C-E591-44CD-BC2F-F00AF4525E95}"/>
    <cellStyle name="Percent 6 2 9 4" xfId="17762" xr:uid="{C1B07EAA-B769-4A69-89A8-036D57BB067B}"/>
    <cellStyle name="Percent 6 2 9 4 2" xfId="33760" xr:uid="{436EEEFE-1756-4C1F-8B69-3F5B0273430D}"/>
    <cellStyle name="Percent 6 2 9 5" xfId="33757" xr:uid="{DC4CAF0F-BA95-4ECF-A384-2839B48BD9A3}"/>
    <cellStyle name="Percent 6 2 9 6" xfId="35642" xr:uid="{A2E5D3D9-E276-402C-9568-A1AACCA5D775}"/>
    <cellStyle name="Percent 6 3" xfId="216" xr:uid="{4CB19087-8519-44E8-ABA2-77CD65A16696}"/>
    <cellStyle name="Percent 6 3 10" xfId="9775" xr:uid="{64F17CA6-0207-4092-B9F4-EF60F2C88ECE}"/>
    <cellStyle name="Percent 6 3 10 2" xfId="33762" xr:uid="{5E4F8D8A-133F-4A48-B584-736AE26E797F}"/>
    <cellStyle name="Percent 6 3 11" xfId="13172" xr:uid="{709547B6-9686-47BD-8DA7-38FA04F4EC81}"/>
    <cellStyle name="Percent 6 3 11 2" xfId="33763" xr:uid="{E70F01B7-9FD4-4CCD-A862-59FEE0ABB2A3}"/>
    <cellStyle name="Percent 6 3 12" xfId="17763" xr:uid="{A597B981-9973-49AD-9089-775FD61E444E}"/>
    <cellStyle name="Percent 6 3 12 2" xfId="33764" xr:uid="{697EF2DB-0E8F-45F3-9D8B-596B9289BF15}"/>
    <cellStyle name="Percent 6 3 13" xfId="33761" xr:uid="{7871954B-EF57-4097-A029-71CA6BEC4AA6}"/>
    <cellStyle name="Percent 6 3 2" xfId="303" xr:uid="{A4D79977-767F-45ED-8181-7FFAFAC87D25}"/>
    <cellStyle name="Percent 6 3 2 10" xfId="33765" xr:uid="{D8235F65-A8E1-4A6A-9939-4D8760B60104}"/>
    <cellStyle name="Percent 6 3 2 2" xfId="5132" xr:uid="{5FDE8AE2-7370-444A-96B7-E26A4F7CA3AA}"/>
    <cellStyle name="Percent 6 3 2 2 2" xfId="5133" xr:uid="{3D6D3192-74AD-407D-95CC-AAD521C1A031}"/>
    <cellStyle name="Percent 6 3 2 2 2 2" xfId="5134" xr:uid="{E7A172D6-189A-42B2-88E1-7858E46A2367}"/>
    <cellStyle name="Percent 6 3 2 2 2 2 2" xfId="9779" xr:uid="{7AAA4AD7-8329-45BA-BD9F-BB03A2FF2A7E}"/>
    <cellStyle name="Percent 6 3 2 2 2 2 2 2" xfId="33769" xr:uid="{17556970-2F5E-4D98-B214-F72F4652D299}"/>
    <cellStyle name="Percent 6 3 2 2 2 2 3" xfId="13176" xr:uid="{78FFA0C0-1B10-42FC-881A-26EAE0014ECB}"/>
    <cellStyle name="Percent 6 3 2 2 2 2 3 2" xfId="33770" xr:uid="{1A6A534D-5613-4F8E-9EEB-4A157C98C0F6}"/>
    <cellStyle name="Percent 6 3 2 2 2 2 4" xfId="17767" xr:uid="{5C4D7330-C3C9-4581-A0D7-D0F30A12F578}"/>
    <cellStyle name="Percent 6 3 2 2 2 2 4 2" xfId="33771" xr:uid="{296E68FF-5573-4904-B18F-1E26B59444CC}"/>
    <cellStyle name="Percent 6 3 2 2 2 2 5" xfId="33768" xr:uid="{F0165678-3932-476B-815E-4D820F091BD1}"/>
    <cellStyle name="Percent 6 3 2 2 2 2 6" xfId="35643" xr:uid="{98621736-FD68-4EE4-AC70-E26787A2C4C2}"/>
    <cellStyle name="Percent 6 3 2 2 2 3" xfId="9778" xr:uid="{1FF8131D-38C0-4521-B087-F10D328F48D5}"/>
    <cellStyle name="Percent 6 3 2 2 2 3 2" xfId="33772" xr:uid="{7D583A28-DBBC-4868-8CD8-AD6008606514}"/>
    <cellStyle name="Percent 6 3 2 2 2 4" xfId="13175" xr:uid="{42FCFBD3-EB64-48EC-813F-27798C391557}"/>
    <cellStyle name="Percent 6 3 2 2 2 4 2" xfId="33773" xr:uid="{B98AE44D-4BE5-4F6D-AAD8-DBDDF1643012}"/>
    <cellStyle name="Percent 6 3 2 2 2 5" xfId="17766" xr:uid="{6E202037-03F5-4AE4-90EB-332C6CD3AEB8}"/>
    <cellStyle name="Percent 6 3 2 2 2 5 2" xfId="33774" xr:uid="{6F5D74A3-F267-4AF3-9EA4-F23A80C854E7}"/>
    <cellStyle name="Percent 6 3 2 2 2 6" xfId="33767" xr:uid="{665F4DB9-2C36-4A22-A80B-A3C98D4D3920}"/>
    <cellStyle name="Percent 6 3 2 2 2 7" xfId="35644" xr:uid="{2D2A9EF9-D21E-4CBC-B415-0AE4540E8298}"/>
    <cellStyle name="Percent 6 3 2 2 3" xfId="5135" xr:uid="{020F97FA-B94D-4315-80A8-4BAAAC76F4E8}"/>
    <cellStyle name="Percent 6 3 2 2 3 2" xfId="9780" xr:uid="{F0DC9C45-5BB1-4255-8234-B8504BB0ABED}"/>
    <cellStyle name="Percent 6 3 2 2 3 2 2" xfId="33776" xr:uid="{A6CD489D-F283-4402-8C65-0907E6FEBB11}"/>
    <cellStyle name="Percent 6 3 2 2 3 3" xfId="13177" xr:uid="{E3413C85-B9AB-445D-BA5B-F9C861CF0DD0}"/>
    <cellStyle name="Percent 6 3 2 2 3 3 2" xfId="33777" xr:uid="{4D6C65EA-0DCB-452F-B835-EDC5FDFCB1C4}"/>
    <cellStyle name="Percent 6 3 2 2 3 4" xfId="17768" xr:uid="{EC3FAE74-771A-4A24-8C97-B47677C64238}"/>
    <cellStyle name="Percent 6 3 2 2 3 4 2" xfId="33778" xr:uid="{9ACC06B3-196C-44C0-A50E-1D4A7C1C1B85}"/>
    <cellStyle name="Percent 6 3 2 2 3 5" xfId="33775" xr:uid="{87D31459-685C-495D-82C0-261EA3F0EDB9}"/>
    <cellStyle name="Percent 6 3 2 2 3 6" xfId="35645" xr:uid="{402BDF16-ACDB-449A-B2A3-BEA7EDAF7195}"/>
    <cellStyle name="Percent 6 3 2 2 4" xfId="9777" xr:uid="{F1FDA1D0-6652-4C60-8F70-354F9B38F947}"/>
    <cellStyle name="Percent 6 3 2 2 4 2" xfId="33779" xr:uid="{F74D1449-924B-4E32-BFA8-9F28511F3BA1}"/>
    <cellStyle name="Percent 6 3 2 2 5" xfId="13174" xr:uid="{07D1758A-B27E-4579-A6F2-A094781E609B}"/>
    <cellStyle name="Percent 6 3 2 2 5 2" xfId="33780" xr:uid="{B993F3BD-F68F-4219-B68C-944BFE603EE1}"/>
    <cellStyle name="Percent 6 3 2 2 6" xfId="17765" xr:uid="{7C7ABE98-3A0B-4DCD-B2CD-7E510F53E822}"/>
    <cellStyle name="Percent 6 3 2 2 6 2" xfId="33781" xr:uid="{20884A5C-BA77-4298-A961-F12AD3426186}"/>
    <cellStyle name="Percent 6 3 2 2 7" xfId="33766" xr:uid="{8435EC9C-5FD9-464D-8BBB-AC138EE5705F}"/>
    <cellStyle name="Percent 6 3 2 2 8" xfId="35646" xr:uid="{C4D21ECF-6E71-48A8-8018-B39BEE7113AC}"/>
    <cellStyle name="Percent 6 3 2 3" xfId="5136" xr:uid="{E431C7BC-BDF5-459A-9C0F-3B68B618BDC2}"/>
    <cellStyle name="Percent 6 3 2 3 2" xfId="5137" xr:uid="{4F011915-E27C-46E9-9881-C9168418BA40}"/>
    <cellStyle name="Percent 6 3 2 3 2 2" xfId="9782" xr:uid="{9182E58F-3A3E-41EC-97AB-2B66BE46D072}"/>
    <cellStyle name="Percent 6 3 2 3 2 2 2" xfId="33784" xr:uid="{AF6621DE-1E2E-4184-9EC2-B2373C4BAD95}"/>
    <cellStyle name="Percent 6 3 2 3 2 3" xfId="13179" xr:uid="{62926438-B0BD-440F-A87D-C9614ED77E6B}"/>
    <cellStyle name="Percent 6 3 2 3 2 3 2" xfId="33785" xr:uid="{E2FB681D-EC0B-40FC-B791-3DC6A723F24F}"/>
    <cellStyle name="Percent 6 3 2 3 2 4" xfId="17770" xr:uid="{C586F2EC-DC91-4F09-A276-C69642637E2B}"/>
    <cellStyle name="Percent 6 3 2 3 2 4 2" xfId="33786" xr:uid="{9E404C24-0CEA-4DEA-A6AA-E6180204861E}"/>
    <cellStyle name="Percent 6 3 2 3 2 5" xfId="33783" xr:uid="{A5767FC3-D55C-4F0E-8C39-FB59647DD226}"/>
    <cellStyle name="Percent 6 3 2 3 2 6" xfId="35647" xr:uid="{B01B5B66-D253-49CD-AA8D-EB50F88C41EB}"/>
    <cellStyle name="Percent 6 3 2 3 3" xfId="9781" xr:uid="{A17CECCD-9D29-44C6-898A-57ED1CA49522}"/>
    <cellStyle name="Percent 6 3 2 3 3 2" xfId="33787" xr:uid="{147CC6CC-BBAA-43F4-A3C3-714C6C0686BB}"/>
    <cellStyle name="Percent 6 3 2 3 4" xfId="13178" xr:uid="{68414118-3674-4CAC-93EF-FD7584E403A1}"/>
    <cellStyle name="Percent 6 3 2 3 4 2" xfId="33788" xr:uid="{E4161C17-F5A3-4468-8F08-A5FEA0781158}"/>
    <cellStyle name="Percent 6 3 2 3 5" xfId="17769" xr:uid="{E6FD1B97-FC88-4B75-AFD1-96776B2E0461}"/>
    <cellStyle name="Percent 6 3 2 3 5 2" xfId="33789" xr:uid="{2D050B23-10CC-4BCB-A465-689BA9B099E3}"/>
    <cellStyle name="Percent 6 3 2 3 6" xfId="33782" xr:uid="{08C85D70-A785-4F5A-AAB4-0F700E9932CD}"/>
    <cellStyle name="Percent 6 3 2 3 7" xfId="35648" xr:uid="{3CFCE9EC-AF96-4953-BE91-6F57C852A359}"/>
    <cellStyle name="Percent 6 3 2 4" xfId="5138" xr:uid="{B3B0ABF3-BE92-42C8-9952-EFE6AE7DB12D}"/>
    <cellStyle name="Percent 6 3 2 4 2" xfId="5139" xr:uid="{CFA70513-F795-4FF4-9E9F-1FAD8A500BCE}"/>
    <cellStyle name="Percent 6 3 2 4 2 2" xfId="9784" xr:uid="{7A6C6BC6-64BA-460A-86AC-6B63D24A72EE}"/>
    <cellStyle name="Percent 6 3 2 4 2 2 2" xfId="33792" xr:uid="{3221D92F-1EAF-40C1-992A-3DE28065A6D6}"/>
    <cellStyle name="Percent 6 3 2 4 2 3" xfId="13181" xr:uid="{8B292B5F-3224-4AF4-9C18-CCCEE5C1FEF9}"/>
    <cellStyle name="Percent 6 3 2 4 2 3 2" xfId="33793" xr:uid="{7D5B8B9D-1A63-4D41-8286-18B15E97BB88}"/>
    <cellStyle name="Percent 6 3 2 4 2 4" xfId="17772" xr:uid="{990FDFC7-019C-4EA3-A7D7-0E2AE6330CE3}"/>
    <cellStyle name="Percent 6 3 2 4 2 4 2" xfId="33794" xr:uid="{D4A2F9CC-01CE-49C7-9846-63AF873D7F8D}"/>
    <cellStyle name="Percent 6 3 2 4 2 5" xfId="33791" xr:uid="{C6ADCC63-94BF-482E-8183-61C743A50D2C}"/>
    <cellStyle name="Percent 6 3 2 4 2 6" xfId="35649" xr:uid="{F7097F5F-DC94-4967-893C-3D69D7857D9F}"/>
    <cellStyle name="Percent 6 3 2 4 3" xfId="9783" xr:uid="{DBD7BFB7-C0BC-4BB6-BCE1-34D4BB1CA617}"/>
    <cellStyle name="Percent 6 3 2 4 3 2" xfId="33795" xr:uid="{6F79A0C5-D9BE-4728-B2F9-8A51B242F9E4}"/>
    <cellStyle name="Percent 6 3 2 4 4" xfId="13180" xr:uid="{2C4395D1-B364-4CAD-BB2D-945C5EA72780}"/>
    <cellStyle name="Percent 6 3 2 4 4 2" xfId="33796" xr:uid="{FDE6590B-5F68-4602-A068-42C6FC989408}"/>
    <cellStyle name="Percent 6 3 2 4 5" xfId="17771" xr:uid="{C02BDDD7-21D6-4414-B391-9FE4F5DEE1D3}"/>
    <cellStyle name="Percent 6 3 2 4 5 2" xfId="33797" xr:uid="{58B3B95B-78CE-4069-8178-5AD7ED9F9878}"/>
    <cellStyle name="Percent 6 3 2 4 6" xfId="33790" xr:uid="{6A6AC05E-7849-43C7-BD51-48D9CFEB1B47}"/>
    <cellStyle name="Percent 6 3 2 4 7" xfId="35650" xr:uid="{B02042E3-3D58-40DF-A419-FC7576401F08}"/>
    <cellStyle name="Percent 6 3 2 5" xfId="5140" xr:uid="{B6BB1E62-B69C-4400-A7D6-45BD04A5F8B5}"/>
    <cellStyle name="Percent 6 3 2 5 2" xfId="9785" xr:uid="{7CA1760C-AAFE-4E32-A88B-427522F2A305}"/>
    <cellStyle name="Percent 6 3 2 5 2 2" xfId="33799" xr:uid="{07C228A0-75FF-43E0-B293-72F7E443395C}"/>
    <cellStyle name="Percent 6 3 2 5 3" xfId="13182" xr:uid="{1875C468-D390-465D-95AE-C6DF83309EC6}"/>
    <cellStyle name="Percent 6 3 2 5 3 2" xfId="33800" xr:uid="{2E3BD885-22B9-43E1-8CB1-AA0C4524F119}"/>
    <cellStyle name="Percent 6 3 2 5 4" xfId="17773" xr:uid="{60E43B3B-5C03-4D6D-AB30-FDCBA8F35148}"/>
    <cellStyle name="Percent 6 3 2 5 4 2" xfId="33801" xr:uid="{771A9A87-E8BB-485A-9DC6-E52F2B698ACE}"/>
    <cellStyle name="Percent 6 3 2 5 5" xfId="33798" xr:uid="{2CE9CBEB-5ADE-43D2-8C12-8D8C463E97AD}"/>
    <cellStyle name="Percent 6 3 2 5 6" xfId="35651" xr:uid="{B520E08D-0550-428A-97A7-DF29A1D014D5}"/>
    <cellStyle name="Percent 6 3 2 6" xfId="5131" xr:uid="{5AC4B7CD-188E-4C64-974A-C7C03A341C62}"/>
    <cellStyle name="Percent 6 3 2 6 2" xfId="33802" xr:uid="{371A3314-3F12-4BD6-B13F-759A9A7DC881}"/>
    <cellStyle name="Percent 6 3 2 7" xfId="9776" xr:uid="{E8CAD277-4E2A-4D34-AD77-73468168A426}"/>
    <cellStyle name="Percent 6 3 2 7 2" xfId="33803" xr:uid="{394B02FB-3D3F-4467-B09C-2BF65BE88402}"/>
    <cellStyle name="Percent 6 3 2 8" xfId="13173" xr:uid="{5C1CFD30-9526-4549-B89B-9D16BBA4AD1D}"/>
    <cellStyle name="Percent 6 3 2 8 2" xfId="33804" xr:uid="{66F8B595-94FB-432E-B99E-D653F594CD92}"/>
    <cellStyle name="Percent 6 3 2 9" xfId="17764" xr:uid="{B6457CC1-13B0-4B4B-B10A-5B06E5A57224}"/>
    <cellStyle name="Percent 6 3 2 9 2" xfId="33805" xr:uid="{186BEBDF-4835-426F-BE43-2C6AC9CF056C}"/>
    <cellStyle name="Percent 6 3 3" xfId="390" xr:uid="{6191B13A-C7E8-444D-A39A-E574D480DFD2}"/>
    <cellStyle name="Percent 6 3 3 10" xfId="33806" xr:uid="{572F4328-4B77-48BA-A977-AE10C6411A0E}"/>
    <cellStyle name="Percent 6 3 3 2" xfId="5142" xr:uid="{A936CC36-1FAD-405B-BB4C-8BDFF09C5A72}"/>
    <cellStyle name="Percent 6 3 3 2 2" xfId="5143" xr:uid="{D9FD4776-9B67-4991-B5CF-51978AB22F94}"/>
    <cellStyle name="Percent 6 3 3 2 2 2" xfId="5144" xr:uid="{CC2CDEE1-3E13-4659-858E-8C6FDD1870EC}"/>
    <cellStyle name="Percent 6 3 3 2 2 2 2" xfId="9789" xr:uid="{BBF80967-AFA1-4AA8-A296-81D2374216B7}"/>
    <cellStyle name="Percent 6 3 3 2 2 2 2 2" xfId="33810" xr:uid="{DC14DCE0-5D84-49C7-B84C-4C0AFAFD0936}"/>
    <cellStyle name="Percent 6 3 3 2 2 2 3" xfId="13186" xr:uid="{DFC2806A-A946-4B49-86E1-090FFDC0C21E}"/>
    <cellStyle name="Percent 6 3 3 2 2 2 3 2" xfId="33811" xr:uid="{61FA32F8-ECFC-45B4-BC62-4B0D319BF55D}"/>
    <cellStyle name="Percent 6 3 3 2 2 2 4" xfId="17777" xr:uid="{17AECF0E-806C-4730-BEBC-1CEEEF980592}"/>
    <cellStyle name="Percent 6 3 3 2 2 2 4 2" xfId="33812" xr:uid="{FF0BDECB-8265-4D6D-98F4-1B7A3A003229}"/>
    <cellStyle name="Percent 6 3 3 2 2 2 5" xfId="33809" xr:uid="{6FF89086-BFF9-41AA-9DA1-78C64A51716A}"/>
    <cellStyle name="Percent 6 3 3 2 2 2 6" xfId="35652" xr:uid="{BAE1CB86-BFA8-46D1-A9EF-1A6BA66C38D3}"/>
    <cellStyle name="Percent 6 3 3 2 2 3" xfId="9788" xr:uid="{78722257-B022-42ED-8415-06E629547C29}"/>
    <cellStyle name="Percent 6 3 3 2 2 3 2" xfId="33813" xr:uid="{7566E7C3-D6A7-4B39-82BD-3EAE31625B15}"/>
    <cellStyle name="Percent 6 3 3 2 2 4" xfId="13185" xr:uid="{149BD633-007B-4B38-8477-05C83F17F032}"/>
    <cellStyle name="Percent 6 3 3 2 2 4 2" xfId="33814" xr:uid="{04F34A92-304E-440B-BEE1-509BFB23656A}"/>
    <cellStyle name="Percent 6 3 3 2 2 5" xfId="17776" xr:uid="{5619AC83-C2AF-4AC0-9728-458326550B11}"/>
    <cellStyle name="Percent 6 3 3 2 2 5 2" xfId="33815" xr:uid="{384B6217-E843-488B-8128-B250A72D61D0}"/>
    <cellStyle name="Percent 6 3 3 2 2 6" xfId="33808" xr:uid="{9D802098-48AF-450E-873A-20AD04A41875}"/>
    <cellStyle name="Percent 6 3 3 2 2 7" xfId="35653" xr:uid="{09ABF335-6A73-494E-8FE3-570C93758555}"/>
    <cellStyle name="Percent 6 3 3 2 3" xfId="5145" xr:uid="{9D4294BF-DC69-4AA9-A4EB-28ACC33D49B8}"/>
    <cellStyle name="Percent 6 3 3 2 3 2" xfId="9790" xr:uid="{3F7A0D4A-ED69-4EE6-970B-A9FC312BE312}"/>
    <cellStyle name="Percent 6 3 3 2 3 2 2" xfId="33817" xr:uid="{EEDE3800-51EF-4EA4-AB70-4C91434AE48B}"/>
    <cellStyle name="Percent 6 3 3 2 3 3" xfId="13187" xr:uid="{9FA99647-437F-4649-B824-658B4175B50D}"/>
    <cellStyle name="Percent 6 3 3 2 3 3 2" xfId="33818" xr:uid="{AD8574F4-E3D8-404E-A58A-076173342FBE}"/>
    <cellStyle name="Percent 6 3 3 2 3 4" xfId="17778" xr:uid="{A74ACAB6-2E9C-4FFE-A3C8-CC3C3771D51C}"/>
    <cellStyle name="Percent 6 3 3 2 3 4 2" xfId="33819" xr:uid="{476540D2-A971-4E40-B20A-B8B3F49EEE68}"/>
    <cellStyle name="Percent 6 3 3 2 3 5" xfId="33816" xr:uid="{C5D644EA-E6E7-46B1-A32A-2FF8A5D62C88}"/>
    <cellStyle name="Percent 6 3 3 2 3 6" xfId="35654" xr:uid="{308A27A9-AFAE-41E7-9C3F-42624AB69B49}"/>
    <cellStyle name="Percent 6 3 3 2 4" xfId="9787" xr:uid="{901009EB-AB58-4C98-955C-BFE6E33A583D}"/>
    <cellStyle name="Percent 6 3 3 2 4 2" xfId="33820" xr:uid="{87FF9075-20C8-4238-B60C-F3D672269973}"/>
    <cellStyle name="Percent 6 3 3 2 5" xfId="13184" xr:uid="{51832BCF-4013-41CE-93EC-78C8C6491F44}"/>
    <cellStyle name="Percent 6 3 3 2 5 2" xfId="33821" xr:uid="{403D6DFE-F69C-47FC-AE8F-3D782DDBB8D9}"/>
    <cellStyle name="Percent 6 3 3 2 6" xfId="17775" xr:uid="{9DE58711-2134-4CDC-AD27-C3F2AAF31FDB}"/>
    <cellStyle name="Percent 6 3 3 2 6 2" xfId="33822" xr:uid="{DE3067EF-ACD8-49D4-94DA-919D1C196CE5}"/>
    <cellStyle name="Percent 6 3 3 2 7" xfId="33807" xr:uid="{9DC7501B-30BD-4BBE-AAB9-B84B70630862}"/>
    <cellStyle name="Percent 6 3 3 2 8" xfId="35655" xr:uid="{2532E220-0868-43C6-BC64-8F0661400DA1}"/>
    <cellStyle name="Percent 6 3 3 3" xfId="5146" xr:uid="{0762951D-C43D-4554-8F0C-19BE21D0A2DE}"/>
    <cellStyle name="Percent 6 3 3 3 2" xfId="5147" xr:uid="{5445871C-CECC-4230-9E1D-1744B1E71904}"/>
    <cellStyle name="Percent 6 3 3 3 2 2" xfId="9792" xr:uid="{B8B25D47-B0BE-4D15-9E90-8FC4A3F9F647}"/>
    <cellStyle name="Percent 6 3 3 3 2 2 2" xfId="33825" xr:uid="{39B9A8C8-ADDA-4959-829D-8AE84EE919C6}"/>
    <cellStyle name="Percent 6 3 3 3 2 3" xfId="13189" xr:uid="{1D9E0250-0626-49A3-9B54-2BD6B39BECC5}"/>
    <cellStyle name="Percent 6 3 3 3 2 3 2" xfId="33826" xr:uid="{C176BFFF-7881-4D4D-BBFF-189F49EA656F}"/>
    <cellStyle name="Percent 6 3 3 3 2 4" xfId="17780" xr:uid="{32B13C09-8AA5-4EB4-B222-EE12406EDC20}"/>
    <cellStyle name="Percent 6 3 3 3 2 4 2" xfId="33827" xr:uid="{169F082E-04F8-4501-B43A-461C65E509B8}"/>
    <cellStyle name="Percent 6 3 3 3 2 5" xfId="33824" xr:uid="{68FF7990-6104-45CD-8F7C-2062D6B792E9}"/>
    <cellStyle name="Percent 6 3 3 3 2 6" xfId="35656" xr:uid="{0C90DEF3-A824-463F-A138-522287AB372D}"/>
    <cellStyle name="Percent 6 3 3 3 3" xfId="9791" xr:uid="{0F9624DE-EA05-40E8-AC1A-72DED960BA22}"/>
    <cellStyle name="Percent 6 3 3 3 3 2" xfId="33828" xr:uid="{F49ECDB3-4580-4641-BFCE-A118232D1D89}"/>
    <cellStyle name="Percent 6 3 3 3 4" xfId="13188" xr:uid="{A5229128-1C96-4E13-9609-F9413597D766}"/>
    <cellStyle name="Percent 6 3 3 3 4 2" xfId="33829" xr:uid="{5034C44F-0A67-475D-9913-AF198B5A4BD7}"/>
    <cellStyle name="Percent 6 3 3 3 5" xfId="17779" xr:uid="{35FB9D32-9FFE-458E-9CB1-DE87307B392C}"/>
    <cellStyle name="Percent 6 3 3 3 5 2" xfId="33830" xr:uid="{33B0E9C9-6F1B-459E-8F68-64C23F5F0682}"/>
    <cellStyle name="Percent 6 3 3 3 6" xfId="33823" xr:uid="{627DC413-A61A-45A3-BC14-6E9F2E8418E0}"/>
    <cellStyle name="Percent 6 3 3 3 7" xfId="35657" xr:uid="{D27CE2D2-B1A1-4D2A-AEFE-BDA1A5B5D4C3}"/>
    <cellStyle name="Percent 6 3 3 4" xfId="5148" xr:uid="{B7810924-C35C-451B-A361-89B054D98FBD}"/>
    <cellStyle name="Percent 6 3 3 4 2" xfId="5149" xr:uid="{38C9ED77-7B11-406A-81CB-F35B5A68DAEE}"/>
    <cellStyle name="Percent 6 3 3 4 2 2" xfId="9794" xr:uid="{B90CB4EC-58A4-446F-AD06-4D508DB62594}"/>
    <cellStyle name="Percent 6 3 3 4 2 2 2" xfId="33833" xr:uid="{F47DDA37-BD07-4A52-8FB9-78293996D2C3}"/>
    <cellStyle name="Percent 6 3 3 4 2 3" xfId="13191" xr:uid="{0E33E54E-08C3-426B-A10A-6A02AFA7EC5F}"/>
    <cellStyle name="Percent 6 3 3 4 2 3 2" xfId="33834" xr:uid="{252737B1-CE1B-4E24-BEDA-2998770AAA30}"/>
    <cellStyle name="Percent 6 3 3 4 2 4" xfId="17782" xr:uid="{54A32C16-08CC-42C7-9EF4-E941A9C4E8DD}"/>
    <cellStyle name="Percent 6 3 3 4 2 4 2" xfId="33835" xr:uid="{EE1A4357-D69F-40E8-A6C7-0677D75FA13A}"/>
    <cellStyle name="Percent 6 3 3 4 2 5" xfId="33832" xr:uid="{276CCE85-A86D-4AA2-8C4B-C32F0EF7ECBB}"/>
    <cellStyle name="Percent 6 3 3 4 2 6" xfId="35658" xr:uid="{950FF285-CA5E-491B-AFB6-B7B4D7737530}"/>
    <cellStyle name="Percent 6 3 3 4 3" xfId="9793" xr:uid="{75DF16A7-B23B-4B95-A837-457DA139A291}"/>
    <cellStyle name="Percent 6 3 3 4 3 2" xfId="33836" xr:uid="{FE76F6AC-30DD-4485-B800-FACF8CB52233}"/>
    <cellStyle name="Percent 6 3 3 4 4" xfId="13190" xr:uid="{AB1C69C5-5DFD-416A-8DA8-95EBBD04D38F}"/>
    <cellStyle name="Percent 6 3 3 4 4 2" xfId="33837" xr:uid="{E421DCF0-D62D-426F-87BE-60E5615E8009}"/>
    <cellStyle name="Percent 6 3 3 4 5" xfId="17781" xr:uid="{F1E9E3AA-E9F5-43A1-8640-3EFDDC4DDFF0}"/>
    <cellStyle name="Percent 6 3 3 4 5 2" xfId="33838" xr:uid="{E0A615A9-0567-44D4-B76E-5D8D203B1F4F}"/>
    <cellStyle name="Percent 6 3 3 4 6" xfId="33831" xr:uid="{0CE1CDD4-6D93-4023-A3E2-3DD7ACB6D11D}"/>
    <cellStyle name="Percent 6 3 3 4 7" xfId="35659" xr:uid="{D4C0A143-F9DD-474D-AF8E-A6DBC663711A}"/>
    <cellStyle name="Percent 6 3 3 5" xfId="5150" xr:uid="{9064B73A-A649-47EB-B581-91D935644269}"/>
    <cellStyle name="Percent 6 3 3 5 2" xfId="9795" xr:uid="{EAF69E76-2C69-40BF-B300-F5BFBC93DD85}"/>
    <cellStyle name="Percent 6 3 3 5 2 2" xfId="33840" xr:uid="{9A32DDB8-DA2F-467E-9F6A-CAF401CE438F}"/>
    <cellStyle name="Percent 6 3 3 5 3" xfId="13192" xr:uid="{E925F0C7-CD63-4F29-9750-5C46F6360955}"/>
    <cellStyle name="Percent 6 3 3 5 3 2" xfId="33841" xr:uid="{10100C62-6C65-4B11-A95A-3464F36D59CF}"/>
    <cellStyle name="Percent 6 3 3 5 4" xfId="17783" xr:uid="{36BB5F84-8230-41FA-BC0A-5C211B3A53C0}"/>
    <cellStyle name="Percent 6 3 3 5 4 2" xfId="33842" xr:uid="{0744CABC-5E09-4C44-8A1D-05B574661D42}"/>
    <cellStyle name="Percent 6 3 3 5 5" xfId="33839" xr:uid="{FCF1D3DC-9CDD-4F85-946C-60872D8AFC20}"/>
    <cellStyle name="Percent 6 3 3 5 6" xfId="35660" xr:uid="{BAE5DA50-0418-44E7-B346-121296A68236}"/>
    <cellStyle name="Percent 6 3 3 6" xfId="5141" xr:uid="{91A49A84-7977-4FCB-977C-8A8CC88A9175}"/>
    <cellStyle name="Percent 6 3 3 6 2" xfId="33843" xr:uid="{C377E74A-E4A3-4F2C-B204-3B6DB6B71136}"/>
    <cellStyle name="Percent 6 3 3 7" xfId="9786" xr:uid="{D189EF25-DDFB-48FF-8BC9-E60E9BD36E5D}"/>
    <cellStyle name="Percent 6 3 3 7 2" xfId="33844" xr:uid="{AD29C767-6BB9-4607-B5D4-DB44E3DB3A46}"/>
    <cellStyle name="Percent 6 3 3 8" xfId="13183" xr:uid="{33980FCF-4D0D-4241-8994-05E99DA71AF2}"/>
    <cellStyle name="Percent 6 3 3 8 2" xfId="33845" xr:uid="{69E92581-3837-49D7-94C5-8538EAD21C4C}"/>
    <cellStyle name="Percent 6 3 3 9" xfId="17774" xr:uid="{5F91228A-1ECB-4014-96C9-58ED1B1208F3}"/>
    <cellStyle name="Percent 6 3 3 9 2" xfId="33846" xr:uid="{57640985-4101-4BF2-9C0D-0ECD3B8CEF3C}"/>
    <cellStyle name="Percent 6 3 4" xfId="5151" xr:uid="{FEF39F1A-1F2B-40AE-8569-D2390A4478E2}"/>
    <cellStyle name="Percent 6 3 4 2" xfId="5152" xr:uid="{C0208ABC-9D00-427F-B104-FA1F7F6FEAB8}"/>
    <cellStyle name="Percent 6 3 4 2 2" xfId="5153" xr:uid="{2CBB8518-04CB-45EB-B6BF-4A420E26E016}"/>
    <cellStyle name="Percent 6 3 4 2 2 2" xfId="9798" xr:uid="{2FF2D5E6-C75F-4DC3-A69B-272AAC7BC578}"/>
    <cellStyle name="Percent 6 3 4 2 2 2 2" xfId="33850" xr:uid="{EC37027B-63D3-4AA1-AC3C-4567977F2587}"/>
    <cellStyle name="Percent 6 3 4 2 2 3" xfId="13195" xr:uid="{EFEB3613-3046-4EDB-8D49-27F8949AF431}"/>
    <cellStyle name="Percent 6 3 4 2 2 3 2" xfId="33851" xr:uid="{26DCDB0B-3784-48D7-B573-980E0403437D}"/>
    <cellStyle name="Percent 6 3 4 2 2 4" xfId="17786" xr:uid="{FD14FB08-416E-40EE-8D86-C9952D54A4D9}"/>
    <cellStyle name="Percent 6 3 4 2 2 4 2" xfId="33852" xr:uid="{C2B3A42D-8135-4213-B939-EBC52359A62C}"/>
    <cellStyle name="Percent 6 3 4 2 2 5" xfId="33849" xr:uid="{AE4F5AC8-5CA3-4151-8083-B1C04FB2502A}"/>
    <cellStyle name="Percent 6 3 4 2 2 6" xfId="35661" xr:uid="{3ECEC1FB-49E6-4EDE-895D-0B4EA7AA3EC9}"/>
    <cellStyle name="Percent 6 3 4 2 3" xfId="9797" xr:uid="{89FEDE7B-03BA-4E66-872C-A48DEF9F47C5}"/>
    <cellStyle name="Percent 6 3 4 2 3 2" xfId="33853" xr:uid="{2642FA0B-582C-4A03-988B-14B5EBEC14EF}"/>
    <cellStyle name="Percent 6 3 4 2 4" xfId="13194" xr:uid="{5BEA363E-57EA-4CC6-B720-EB83BD61114B}"/>
    <cellStyle name="Percent 6 3 4 2 4 2" xfId="33854" xr:uid="{E81F468A-4995-4E63-9ED3-0EEDF91BA7B9}"/>
    <cellStyle name="Percent 6 3 4 2 5" xfId="17785" xr:uid="{541661D0-2F2A-4560-A703-E21150AB58BC}"/>
    <cellStyle name="Percent 6 3 4 2 5 2" xfId="33855" xr:uid="{E591ADC9-073B-4DCE-81A7-76D504AADCC7}"/>
    <cellStyle name="Percent 6 3 4 2 6" xfId="33848" xr:uid="{A351DAC8-24E2-409C-A7DF-B650DC076630}"/>
    <cellStyle name="Percent 6 3 4 2 7" xfId="35662" xr:uid="{A93EFC24-953A-43EA-80D9-74D57D4C1F8A}"/>
    <cellStyle name="Percent 6 3 4 3" xfId="5154" xr:uid="{8532A7B4-6B32-4136-8641-277FF27093BD}"/>
    <cellStyle name="Percent 6 3 4 3 2" xfId="9799" xr:uid="{A57A064A-9988-456A-A18D-2D06684C5459}"/>
    <cellStyle name="Percent 6 3 4 3 2 2" xfId="33857" xr:uid="{A0B5C0E3-3619-4F09-B9C7-D7FBC100C8C7}"/>
    <cellStyle name="Percent 6 3 4 3 3" xfId="13196" xr:uid="{AD31B417-2CEC-4579-A9B1-4D4B7729F324}"/>
    <cellStyle name="Percent 6 3 4 3 3 2" xfId="33858" xr:uid="{DC1B3A88-E40D-462A-BE6B-F7127BE1F868}"/>
    <cellStyle name="Percent 6 3 4 3 4" xfId="17787" xr:uid="{F2B0D22F-9047-469D-8226-982E71FD00CB}"/>
    <cellStyle name="Percent 6 3 4 3 4 2" xfId="33859" xr:uid="{4BA769D5-62BE-4A15-9ED7-939DC43FA648}"/>
    <cellStyle name="Percent 6 3 4 3 5" xfId="33856" xr:uid="{908D1EEE-48F8-4232-A463-F7DEE2094604}"/>
    <cellStyle name="Percent 6 3 4 3 6" xfId="35663" xr:uid="{6CCDA521-E518-41B1-9EBF-0F42B8D7B629}"/>
    <cellStyle name="Percent 6 3 4 4" xfId="9796" xr:uid="{C8FACCB4-C531-4802-B28B-A65BED70B6C1}"/>
    <cellStyle name="Percent 6 3 4 4 2" xfId="33860" xr:uid="{1EFC41FE-76B2-4A9C-A065-674FB023921A}"/>
    <cellStyle name="Percent 6 3 4 5" xfId="13193" xr:uid="{EFEEE5B7-3127-4B2D-A608-59FE2A8314AA}"/>
    <cellStyle name="Percent 6 3 4 5 2" xfId="33861" xr:uid="{432027D3-FD5E-42A7-A01F-476AC52070DE}"/>
    <cellStyle name="Percent 6 3 4 6" xfId="17784" xr:uid="{D716EB67-1095-4FDD-9C47-D075BAB1301F}"/>
    <cellStyle name="Percent 6 3 4 6 2" xfId="33862" xr:uid="{D7DA6A07-9570-4A09-8B6A-2A2178D1F377}"/>
    <cellStyle name="Percent 6 3 4 7" xfId="33847" xr:uid="{E0C679E7-BA72-4CF6-881E-5F47448C3336}"/>
    <cellStyle name="Percent 6 3 4 8" xfId="35664" xr:uid="{ADD728E8-801A-4CC5-8107-CA1FA6779B70}"/>
    <cellStyle name="Percent 6 3 5" xfId="5155" xr:uid="{494463D7-CF9C-45D7-84B3-B600A91DAE98}"/>
    <cellStyle name="Percent 6 3 5 2" xfId="5156" xr:uid="{66D6EC19-B7D5-444F-904C-C4BA52D375B8}"/>
    <cellStyle name="Percent 6 3 5 2 2" xfId="5157" xr:uid="{3E09D1D7-11F1-4F0C-BE7C-62E6F04ECE83}"/>
    <cellStyle name="Percent 6 3 5 2 2 2" xfId="9802" xr:uid="{C31160B6-3251-4BC6-AB71-97AC8272520F}"/>
    <cellStyle name="Percent 6 3 5 2 2 2 2" xfId="33866" xr:uid="{3A0E4B2E-0A8E-4BBF-A0DA-9D3440A1F731}"/>
    <cellStyle name="Percent 6 3 5 2 2 3" xfId="13199" xr:uid="{776D2C5A-9C88-4BC8-9920-B1B051348B53}"/>
    <cellStyle name="Percent 6 3 5 2 2 3 2" xfId="33867" xr:uid="{B4C7A07E-9DFE-4653-9167-58C1AE00E4CC}"/>
    <cellStyle name="Percent 6 3 5 2 2 4" xfId="17790" xr:uid="{033973D2-3643-4DFC-BCAE-5621F9F11D48}"/>
    <cellStyle name="Percent 6 3 5 2 2 4 2" xfId="33868" xr:uid="{0BB26AA0-BD01-4F0E-B8EB-C293FACF6302}"/>
    <cellStyle name="Percent 6 3 5 2 2 5" xfId="33865" xr:uid="{EDDA55CE-048B-4C96-83E9-F3C91ED0C27D}"/>
    <cellStyle name="Percent 6 3 5 2 2 6" xfId="35665" xr:uid="{91484FE5-9C60-4165-A9C6-4BA3BD5E046F}"/>
    <cellStyle name="Percent 6 3 5 2 3" xfId="9801" xr:uid="{DB0953F9-8275-4F7F-AF24-FD39A8C81807}"/>
    <cellStyle name="Percent 6 3 5 2 3 2" xfId="33869" xr:uid="{AD0B32E3-E8E1-4302-BD01-93DD44D0078F}"/>
    <cellStyle name="Percent 6 3 5 2 4" xfId="13198" xr:uid="{F0F751A0-3C7E-4C40-9DC8-E7F7300731F2}"/>
    <cellStyle name="Percent 6 3 5 2 4 2" xfId="33870" xr:uid="{228C86B8-F325-43AF-B740-010FD896A7AA}"/>
    <cellStyle name="Percent 6 3 5 2 5" xfId="17789" xr:uid="{67094A5B-09FF-45F9-A025-60DB42AD35CF}"/>
    <cellStyle name="Percent 6 3 5 2 5 2" xfId="33871" xr:uid="{63F59AF3-F5D1-4F4E-AB9E-B58D9500C685}"/>
    <cellStyle name="Percent 6 3 5 2 6" xfId="33864" xr:uid="{677F26C6-0719-4F02-A489-E41E118658B9}"/>
    <cellStyle name="Percent 6 3 5 2 7" xfId="35666" xr:uid="{97395595-E9D5-469E-996F-C680FC50F8EA}"/>
    <cellStyle name="Percent 6 3 5 3" xfId="5158" xr:uid="{466886A1-EA95-42DE-B2B3-FB116F4EA587}"/>
    <cellStyle name="Percent 6 3 5 3 2" xfId="9803" xr:uid="{CA3E863D-66AA-46B7-89A8-7A9924522FE3}"/>
    <cellStyle name="Percent 6 3 5 3 2 2" xfId="33873" xr:uid="{D8BFFD89-B3D3-45FE-BFA7-11B9270207B9}"/>
    <cellStyle name="Percent 6 3 5 3 3" xfId="13200" xr:uid="{A5C764D1-792F-4B45-8A4A-73DF74624B63}"/>
    <cellStyle name="Percent 6 3 5 3 3 2" xfId="33874" xr:uid="{9550C93D-DAC2-419E-A675-059E0B2F8424}"/>
    <cellStyle name="Percent 6 3 5 3 4" xfId="17791" xr:uid="{9BD5E2C7-2F41-4164-825E-18BD1DFB7DFE}"/>
    <cellStyle name="Percent 6 3 5 3 4 2" xfId="33875" xr:uid="{701300E6-C218-415E-AB16-3E9A3D9C9A00}"/>
    <cellStyle name="Percent 6 3 5 3 5" xfId="33872" xr:uid="{4924AF35-C63A-4A0C-B10A-578D6922C149}"/>
    <cellStyle name="Percent 6 3 5 3 6" xfId="35667" xr:uid="{FE22600F-C2DA-4DC7-B8AB-5054557E8F5C}"/>
    <cellStyle name="Percent 6 3 5 4" xfId="9800" xr:uid="{1210C780-2508-4792-9F25-55A4B11B16D8}"/>
    <cellStyle name="Percent 6 3 5 4 2" xfId="33876" xr:uid="{19AEFB97-4A64-4653-AB18-34024AE24A33}"/>
    <cellStyle name="Percent 6 3 5 5" xfId="13197" xr:uid="{3664D5A3-56D7-48EA-A36B-BB6F0CA65399}"/>
    <cellStyle name="Percent 6 3 5 5 2" xfId="33877" xr:uid="{C6E2A035-F177-4C47-B28C-A55672BCA3A5}"/>
    <cellStyle name="Percent 6 3 5 6" xfId="17788" xr:uid="{D5957B9A-17E3-4908-9272-A183FBA77C87}"/>
    <cellStyle name="Percent 6 3 5 6 2" xfId="33878" xr:uid="{0342242C-B910-49DC-A604-4F4130526968}"/>
    <cellStyle name="Percent 6 3 5 7" xfId="33863" xr:uid="{1F541C96-54AD-4F27-B99B-0FE78DDE3D48}"/>
    <cellStyle name="Percent 6 3 5 8" xfId="35668" xr:uid="{B1E6AD17-AD64-4E62-A2DE-BCC8E29785AE}"/>
    <cellStyle name="Percent 6 3 6" xfId="5159" xr:uid="{AFE97E59-8016-4194-8C79-E3D385960ADD}"/>
    <cellStyle name="Percent 6 3 6 2" xfId="5160" xr:uid="{A6A96AA2-701B-4E7C-90F4-3CE64FA96348}"/>
    <cellStyle name="Percent 6 3 6 2 2" xfId="9805" xr:uid="{7987E6AF-BF43-4152-A2B1-730575FABA8D}"/>
    <cellStyle name="Percent 6 3 6 2 2 2" xfId="33881" xr:uid="{EA1FDDB8-4EF4-4567-95FD-12042939762D}"/>
    <cellStyle name="Percent 6 3 6 2 3" xfId="13202" xr:uid="{B5BA4AF4-B948-4BDE-8C51-C2F21D610CDE}"/>
    <cellStyle name="Percent 6 3 6 2 3 2" xfId="33882" xr:uid="{73EA2E14-C3C6-4B43-B0E1-377091782523}"/>
    <cellStyle name="Percent 6 3 6 2 4" xfId="17793" xr:uid="{A8CE7A29-C680-488C-BEAA-6A73D36454D5}"/>
    <cellStyle name="Percent 6 3 6 2 4 2" xfId="33883" xr:uid="{4B8DAC4F-8C8B-4FD2-B787-426E2F7A0B48}"/>
    <cellStyle name="Percent 6 3 6 2 5" xfId="33880" xr:uid="{4A6B6537-52D4-4AB7-9679-270BE120DA94}"/>
    <cellStyle name="Percent 6 3 6 2 6" xfId="35669" xr:uid="{C7B910EE-0FD5-465C-B3C6-6F8A57BE56BB}"/>
    <cellStyle name="Percent 6 3 6 3" xfId="9804" xr:uid="{1AEDD688-2BD0-47F0-8746-E0E4174B730C}"/>
    <cellStyle name="Percent 6 3 6 3 2" xfId="33884" xr:uid="{54336BBA-3EBF-4BF4-80CF-A8C27B8F6AA6}"/>
    <cellStyle name="Percent 6 3 6 4" xfId="13201" xr:uid="{C052D493-37F6-4811-9A64-C92043237666}"/>
    <cellStyle name="Percent 6 3 6 4 2" xfId="33885" xr:uid="{579EF350-623D-4610-851E-36B096E7C740}"/>
    <cellStyle name="Percent 6 3 6 5" xfId="17792" xr:uid="{CBCBA209-5A77-4D61-9993-C3BD9F5D50E4}"/>
    <cellStyle name="Percent 6 3 6 5 2" xfId="33886" xr:uid="{D5A29E56-2066-4A62-8D87-439C55A9366C}"/>
    <cellStyle name="Percent 6 3 6 6" xfId="33879" xr:uid="{355C93E9-414E-4BB2-863B-A427868E2ADE}"/>
    <cellStyle name="Percent 6 3 6 7" xfId="35670" xr:uid="{2FC57F52-A72A-4077-928A-9F0A1057678C}"/>
    <cellStyle name="Percent 6 3 7" xfId="5161" xr:uid="{40D8E146-C112-45B1-8394-E1D5DA426347}"/>
    <cellStyle name="Percent 6 3 7 2" xfId="5162" xr:uid="{9C7E49B5-3A82-4BF4-9C42-7358D5038564}"/>
    <cellStyle name="Percent 6 3 7 2 2" xfId="9807" xr:uid="{40AE678D-0541-4CCF-A945-06B243375D68}"/>
    <cellStyle name="Percent 6 3 7 2 2 2" xfId="33889" xr:uid="{27BA98F4-11B9-4496-94E4-7C67737C48FC}"/>
    <cellStyle name="Percent 6 3 7 2 3" xfId="13204" xr:uid="{2A888470-E6F5-4713-919A-1CE541D5E0E8}"/>
    <cellStyle name="Percent 6 3 7 2 3 2" xfId="33890" xr:uid="{BBA95119-87E7-403D-BD61-F9FE52F7A835}"/>
    <cellStyle name="Percent 6 3 7 2 4" xfId="17795" xr:uid="{F3CC87C1-6147-4E76-95A3-FF07E1001B41}"/>
    <cellStyle name="Percent 6 3 7 2 4 2" xfId="33891" xr:uid="{D9AB846C-BA06-4ED7-9393-18291BD7091F}"/>
    <cellStyle name="Percent 6 3 7 2 5" xfId="33888" xr:uid="{1D72A45D-6606-4FDD-B427-297A885464FE}"/>
    <cellStyle name="Percent 6 3 7 2 6" xfId="35671" xr:uid="{12FE0014-FC5B-4FEF-A0CB-DC9558AE851D}"/>
    <cellStyle name="Percent 6 3 7 3" xfId="9806" xr:uid="{0F4144FB-8E26-4CD7-A419-585A1903753A}"/>
    <cellStyle name="Percent 6 3 7 3 2" xfId="33892" xr:uid="{FC89C54B-4B0A-4EC2-8180-B679C9F64E50}"/>
    <cellStyle name="Percent 6 3 7 4" xfId="13203" xr:uid="{C4BD46AC-A381-4835-A8D8-619C411972CF}"/>
    <cellStyle name="Percent 6 3 7 4 2" xfId="33893" xr:uid="{6DB36625-9450-4250-80C6-093252C3A0E5}"/>
    <cellStyle name="Percent 6 3 7 5" xfId="17794" xr:uid="{D058CD40-B538-4183-B401-70FD748A8C11}"/>
    <cellStyle name="Percent 6 3 7 5 2" xfId="33894" xr:uid="{201907D2-EB01-4837-A55C-8A7CE2BF9275}"/>
    <cellStyle name="Percent 6 3 7 6" xfId="33887" xr:uid="{E111B1AC-9A53-43D5-88F2-89874618CA77}"/>
    <cellStyle name="Percent 6 3 7 7" xfId="35672" xr:uid="{F40680F5-7325-4538-B62B-02A120DD5DC9}"/>
    <cellStyle name="Percent 6 3 8" xfId="5163" xr:uid="{887CEB1E-331B-4F8A-9F57-DA5327011442}"/>
    <cellStyle name="Percent 6 3 8 2" xfId="9808" xr:uid="{AF38F668-2BD9-4CA9-96F2-57DAFB52CC7F}"/>
    <cellStyle name="Percent 6 3 8 2 2" xfId="33896" xr:uid="{46BCAF7E-E8D8-4968-B53E-E50B5A59D93E}"/>
    <cellStyle name="Percent 6 3 8 3" xfId="13205" xr:uid="{B2A9D740-61CE-4C39-8D93-79E87D33610E}"/>
    <cellStyle name="Percent 6 3 8 3 2" xfId="33897" xr:uid="{337E8DB8-EBF7-4DE1-ACA1-29A4F600F286}"/>
    <cellStyle name="Percent 6 3 8 4" xfId="17796" xr:uid="{69C7F5CF-8C95-45A6-86DA-0E8C5AF91AC8}"/>
    <cellStyle name="Percent 6 3 8 4 2" xfId="33898" xr:uid="{A1E5D76F-84A4-4B67-883B-F7D5B4D2A189}"/>
    <cellStyle name="Percent 6 3 8 5" xfId="33895" xr:uid="{CAF4557B-EDE2-4326-A744-C079EE28A28F}"/>
    <cellStyle name="Percent 6 3 8 6" xfId="35673" xr:uid="{885684AF-761D-4F14-A9D7-496B4F37C8E6}"/>
    <cellStyle name="Percent 6 3 9" xfId="5130" xr:uid="{1C943679-C22E-4B14-A46B-BEF2129BEC44}"/>
    <cellStyle name="Percent 6 3 9 2" xfId="33899" xr:uid="{393CE4E0-13A8-417B-99AD-B0A1FC62A327}"/>
    <cellStyle name="Percent 6 4" xfId="300" xr:uid="{E808A8FC-266E-4832-B143-B744BB12B5B5}"/>
    <cellStyle name="Percent 6 4 10" xfId="33900" xr:uid="{C808EABE-AC87-43D2-AE3F-C353B27A93BD}"/>
    <cellStyle name="Percent 6 4 2" xfId="5165" xr:uid="{BE1302C7-9333-4B68-A6BF-2339FE10E428}"/>
    <cellStyle name="Percent 6 4 2 2" xfId="5166" xr:uid="{C00F0B4D-ED6C-4DF4-8FBE-094C20F9A310}"/>
    <cellStyle name="Percent 6 4 2 2 2" xfId="5167" xr:uid="{54B2C775-B255-401B-B3D4-80FA988B7CB0}"/>
    <cellStyle name="Percent 6 4 2 2 2 2" xfId="9812" xr:uid="{CE4A93EF-D543-411D-858E-6E0FC352F9DD}"/>
    <cellStyle name="Percent 6 4 2 2 2 2 2" xfId="33904" xr:uid="{2B867E33-5CE0-46C3-B68A-7A71CC539117}"/>
    <cellStyle name="Percent 6 4 2 2 2 3" xfId="13209" xr:uid="{6954A055-9C29-4D44-B738-B54ADB9CF8C5}"/>
    <cellStyle name="Percent 6 4 2 2 2 3 2" xfId="33905" xr:uid="{72C17375-209D-463E-924C-1C05116D8E06}"/>
    <cellStyle name="Percent 6 4 2 2 2 4" xfId="17800" xr:uid="{F410FDD7-F771-41A1-BA39-9BC5F76C7806}"/>
    <cellStyle name="Percent 6 4 2 2 2 4 2" xfId="33906" xr:uid="{758E6624-E646-432C-8940-F84BDB538286}"/>
    <cellStyle name="Percent 6 4 2 2 2 5" xfId="33903" xr:uid="{7011D8CF-C820-4779-A4DB-D0DBC08C659E}"/>
    <cellStyle name="Percent 6 4 2 2 2 6" xfId="35674" xr:uid="{46E2E52D-26FC-41BE-8939-96FB1791BCF5}"/>
    <cellStyle name="Percent 6 4 2 2 3" xfId="9811" xr:uid="{1BE620C1-8156-4E3E-995C-9BEB573A1E83}"/>
    <cellStyle name="Percent 6 4 2 2 3 2" xfId="33907" xr:uid="{09DFE8A3-DCB1-4C48-B452-BAE7AFDF598D}"/>
    <cellStyle name="Percent 6 4 2 2 4" xfId="13208" xr:uid="{97187543-8DB0-45E1-B649-F7752879C65A}"/>
    <cellStyle name="Percent 6 4 2 2 4 2" xfId="33908" xr:uid="{9945F91A-6226-4001-9B57-2D79C7EDD2FA}"/>
    <cellStyle name="Percent 6 4 2 2 5" xfId="17799" xr:uid="{D6E82540-0F68-4424-B8C4-F0ADF670725B}"/>
    <cellStyle name="Percent 6 4 2 2 5 2" xfId="33909" xr:uid="{87464177-5AD5-4CD9-9951-A763D44F69D5}"/>
    <cellStyle name="Percent 6 4 2 2 6" xfId="33902" xr:uid="{8634EB30-1731-4458-B4C2-860B829EC031}"/>
    <cellStyle name="Percent 6 4 2 2 7" xfId="35675" xr:uid="{FA916CDA-AF50-4667-832D-A003F25B268C}"/>
    <cellStyle name="Percent 6 4 2 3" xfId="5168" xr:uid="{47ADDCE1-28B2-4DE6-9F46-DD2234BB536D}"/>
    <cellStyle name="Percent 6 4 2 3 2" xfId="9813" xr:uid="{74931107-A696-4423-A6A6-31B42A8122A2}"/>
    <cellStyle name="Percent 6 4 2 3 2 2" xfId="33911" xr:uid="{95D88351-9547-4590-B77D-5F90847A90CA}"/>
    <cellStyle name="Percent 6 4 2 3 3" xfId="13210" xr:uid="{CAEA4349-5884-4933-B816-50546C65A223}"/>
    <cellStyle name="Percent 6 4 2 3 3 2" xfId="33912" xr:uid="{D18CB015-31B0-45C6-8B1C-F144D0095D4E}"/>
    <cellStyle name="Percent 6 4 2 3 4" xfId="17801" xr:uid="{355040E0-A812-4B69-B8E0-2C663DF71ABE}"/>
    <cellStyle name="Percent 6 4 2 3 4 2" xfId="33913" xr:uid="{CB15C4DF-1FA7-423D-817F-AC2ED6B2018F}"/>
    <cellStyle name="Percent 6 4 2 3 5" xfId="33910" xr:uid="{B484F2CF-443E-4E8E-A1A7-306A0EEE86BA}"/>
    <cellStyle name="Percent 6 4 2 3 6" xfId="35676" xr:uid="{DBA40C9C-F4A8-42C6-8A21-F7669041626F}"/>
    <cellStyle name="Percent 6 4 2 4" xfId="9810" xr:uid="{FF465535-66A0-4CE1-8020-2E960AE5AF2E}"/>
    <cellStyle name="Percent 6 4 2 4 2" xfId="33914" xr:uid="{66743433-9695-43B7-B04D-2A206D17C133}"/>
    <cellStyle name="Percent 6 4 2 5" xfId="13207" xr:uid="{12ACAF54-82D0-4A3F-8438-096571F9870F}"/>
    <cellStyle name="Percent 6 4 2 5 2" xfId="33915" xr:uid="{6FB30DF9-D243-46C2-922A-07F5EDCBC43F}"/>
    <cellStyle name="Percent 6 4 2 6" xfId="17798" xr:uid="{FEE48E30-1F31-4EAF-BCA6-A74B8033FFEF}"/>
    <cellStyle name="Percent 6 4 2 6 2" xfId="33916" xr:uid="{ABA43559-7999-4042-8E9B-132F47543980}"/>
    <cellStyle name="Percent 6 4 2 7" xfId="33901" xr:uid="{B4B356F2-1D80-45EE-9823-F09852D31283}"/>
    <cellStyle name="Percent 6 4 2 8" xfId="35677" xr:uid="{749416E5-953F-4EF1-9DCB-1191960B8DC1}"/>
    <cellStyle name="Percent 6 4 3" xfId="5169" xr:uid="{B96AB586-7983-45BA-AECB-3C08255D4E23}"/>
    <cellStyle name="Percent 6 4 3 2" xfId="5170" xr:uid="{605F7EB0-1099-4B3B-A8E0-9581126B69C0}"/>
    <cellStyle name="Percent 6 4 3 2 2" xfId="9815" xr:uid="{EACE50B4-C0B8-41FE-91A6-18F5A3D7C8E2}"/>
    <cellStyle name="Percent 6 4 3 2 2 2" xfId="33919" xr:uid="{88A6803A-077F-482D-A0B1-B7432D5E9ADF}"/>
    <cellStyle name="Percent 6 4 3 2 3" xfId="13212" xr:uid="{B2F98352-992B-4991-98C8-DD46057B503B}"/>
    <cellStyle name="Percent 6 4 3 2 3 2" xfId="33920" xr:uid="{DF380A9E-06E6-40F3-A4EA-F59211B0CC15}"/>
    <cellStyle name="Percent 6 4 3 2 4" xfId="17803" xr:uid="{3A0DB5AE-828D-4BD7-AD1C-75B7BC92B7AF}"/>
    <cellStyle name="Percent 6 4 3 2 4 2" xfId="33921" xr:uid="{BC59F236-5E99-40E1-9765-4739305A7C7A}"/>
    <cellStyle name="Percent 6 4 3 2 5" xfId="33918" xr:uid="{4048606D-AA1A-4D01-B482-5EBA0A8A9EE4}"/>
    <cellStyle name="Percent 6 4 3 2 6" xfId="35678" xr:uid="{74449C20-0484-4E60-8664-235060827D07}"/>
    <cellStyle name="Percent 6 4 3 3" xfId="9814" xr:uid="{9CF7A82E-227E-4934-922D-4C6103604C11}"/>
    <cellStyle name="Percent 6 4 3 3 2" xfId="33922" xr:uid="{D6B81D6A-EF9F-4EAC-ABC5-A415DDC9E6FF}"/>
    <cellStyle name="Percent 6 4 3 4" xfId="13211" xr:uid="{260DD60A-1629-4268-8806-57F60C67846A}"/>
    <cellStyle name="Percent 6 4 3 4 2" xfId="33923" xr:uid="{09D1261F-5685-4A8D-B795-B742362CD287}"/>
    <cellStyle name="Percent 6 4 3 5" xfId="17802" xr:uid="{8286CA79-876F-4576-BDD3-47DBBE65D5E1}"/>
    <cellStyle name="Percent 6 4 3 5 2" xfId="33924" xr:uid="{2E2E2052-455E-4985-8883-AF3FE57B603A}"/>
    <cellStyle name="Percent 6 4 3 6" xfId="33917" xr:uid="{C2007DCE-1FBC-4613-A036-B291DAB045B1}"/>
    <cellStyle name="Percent 6 4 3 7" xfId="35679" xr:uid="{6EEB8CE0-9D9F-4266-9733-B98397F8649C}"/>
    <cellStyle name="Percent 6 4 4" xfId="5171" xr:uid="{87CBCC8A-E205-4906-A528-B1745511EEBF}"/>
    <cellStyle name="Percent 6 4 4 2" xfId="5172" xr:uid="{06AC02D2-3B62-4844-8308-4B6740AB7094}"/>
    <cellStyle name="Percent 6 4 4 2 2" xfId="9817" xr:uid="{B469355E-D434-4BD9-9838-DEE02FEE9F92}"/>
    <cellStyle name="Percent 6 4 4 2 2 2" xfId="33927" xr:uid="{2E8578B9-8E25-42A5-8586-5E29E8B04643}"/>
    <cellStyle name="Percent 6 4 4 2 3" xfId="13214" xr:uid="{B22C7747-08C5-461A-8DED-E44354352FDE}"/>
    <cellStyle name="Percent 6 4 4 2 3 2" xfId="33928" xr:uid="{10893F7B-F4FD-4ECF-AA7A-BE47D4085775}"/>
    <cellStyle name="Percent 6 4 4 2 4" xfId="17805" xr:uid="{95CA8F3F-D7BD-4589-ADF2-3593D1586B93}"/>
    <cellStyle name="Percent 6 4 4 2 4 2" xfId="33929" xr:uid="{7622FAF4-E5B8-4908-8F3E-50C4B0E24A0A}"/>
    <cellStyle name="Percent 6 4 4 2 5" xfId="33926" xr:uid="{156EF168-31B0-4DEE-BF5A-25D42CE5098A}"/>
    <cellStyle name="Percent 6 4 4 2 6" xfId="35680" xr:uid="{6B66AE3D-1A96-484B-B45D-317E46F3304F}"/>
    <cellStyle name="Percent 6 4 4 3" xfId="9816" xr:uid="{2CC62803-9067-4D31-9ED5-2BD7A8A68C82}"/>
    <cellStyle name="Percent 6 4 4 3 2" xfId="33930" xr:uid="{A204F191-9080-419D-9866-B4284CC94A6E}"/>
    <cellStyle name="Percent 6 4 4 4" xfId="13213" xr:uid="{C7E4F7DE-411E-41B9-BAE4-7D902692F32E}"/>
    <cellStyle name="Percent 6 4 4 4 2" xfId="33931" xr:uid="{C3B81607-5418-407B-B36E-32DC89E1B4CF}"/>
    <cellStyle name="Percent 6 4 4 5" xfId="17804" xr:uid="{ECF31756-E011-4872-8925-EDFAAB07FC88}"/>
    <cellStyle name="Percent 6 4 4 5 2" xfId="33932" xr:uid="{85ED9FEE-0D1F-45F2-979B-B0607D4351F7}"/>
    <cellStyle name="Percent 6 4 4 6" xfId="33925" xr:uid="{644A8F32-16A3-42D5-94AA-A9DAE2336F55}"/>
    <cellStyle name="Percent 6 4 4 7" xfId="35681" xr:uid="{0F80243E-D232-4F80-A01F-524B7EC5805B}"/>
    <cellStyle name="Percent 6 4 5" xfId="5173" xr:uid="{A8B6D00F-60C6-4D89-9FD6-C9C7B6A2ADD9}"/>
    <cellStyle name="Percent 6 4 5 2" xfId="9818" xr:uid="{43FEBF73-E446-46DF-A7FC-E9ECEABECE30}"/>
    <cellStyle name="Percent 6 4 5 2 2" xfId="33934" xr:uid="{3E5F6DD1-CE36-4469-8D19-D3D3D635B0AE}"/>
    <cellStyle name="Percent 6 4 5 3" xfId="13215" xr:uid="{BCBA7BE1-A38D-4264-B5A0-834390C0CFC8}"/>
    <cellStyle name="Percent 6 4 5 3 2" xfId="33935" xr:uid="{7222EAC8-BB5D-4AB8-8BB9-43FBC1472544}"/>
    <cellStyle name="Percent 6 4 5 4" xfId="17806" xr:uid="{0B8392C1-F772-4BED-9284-54C30FACEC1D}"/>
    <cellStyle name="Percent 6 4 5 4 2" xfId="33936" xr:uid="{D446A76E-634A-4294-9D78-4DEB647AC988}"/>
    <cellStyle name="Percent 6 4 5 5" xfId="33933" xr:uid="{8232C708-E82A-46F2-AF56-02FB6EE6653F}"/>
    <cellStyle name="Percent 6 4 5 6" xfId="35682" xr:uid="{F8CA9A19-5098-40EE-96F5-19783A33234D}"/>
    <cellStyle name="Percent 6 4 6" xfId="5164" xr:uid="{C5469761-299F-4860-A5FB-A03E39381782}"/>
    <cellStyle name="Percent 6 4 6 2" xfId="33937" xr:uid="{CF780BF5-2432-429D-9FC5-2A8B32C5B979}"/>
    <cellStyle name="Percent 6 4 7" xfId="9809" xr:uid="{94E24870-16E0-4C32-BAB7-7A5393EE43D9}"/>
    <cellStyle name="Percent 6 4 7 2" xfId="33938" xr:uid="{2CA4C5BD-0C3A-45A8-B3B7-691006F1A29C}"/>
    <cellStyle name="Percent 6 4 8" xfId="13206" xr:uid="{E60CFC9F-FE0C-4FB2-93E9-F08111967F82}"/>
    <cellStyle name="Percent 6 4 8 2" xfId="33939" xr:uid="{7DD9CB34-F736-4AD0-BD26-9A346B0B8929}"/>
    <cellStyle name="Percent 6 4 9" xfId="17797" xr:uid="{FEAB6B73-B0FE-4CD6-B6DA-9CA57FE8C897}"/>
    <cellStyle name="Percent 6 4 9 2" xfId="33940" xr:uid="{C9D54495-44AA-4D3B-B06A-06AB141CF4B1}"/>
    <cellStyle name="Percent 6 5" xfId="387" xr:uid="{48AAA0E7-F7BC-4671-8559-30DAD225E051}"/>
    <cellStyle name="Percent 6 5 10" xfId="33941" xr:uid="{74EC48F8-EBEC-4BB7-B47C-04467847941F}"/>
    <cellStyle name="Percent 6 5 2" xfId="5175" xr:uid="{DA7F3D21-6EF8-42D1-B3B0-ACF8FF2E8D56}"/>
    <cellStyle name="Percent 6 5 2 2" xfId="5176" xr:uid="{2BABD805-66F4-4924-8F61-643F0A1BFFD6}"/>
    <cellStyle name="Percent 6 5 2 2 2" xfId="5177" xr:uid="{88022392-4FD8-4354-B8F4-321CCA134D9B}"/>
    <cellStyle name="Percent 6 5 2 2 2 2" xfId="9822" xr:uid="{3251755E-3986-4452-B982-F79B2C12758B}"/>
    <cellStyle name="Percent 6 5 2 2 2 2 2" xfId="33945" xr:uid="{7FF5C740-36A5-4616-9A55-A4CD3FB10D75}"/>
    <cellStyle name="Percent 6 5 2 2 2 3" xfId="13219" xr:uid="{3B1FFAFA-2B08-4676-B7E8-A6D8B7F61853}"/>
    <cellStyle name="Percent 6 5 2 2 2 3 2" xfId="33946" xr:uid="{64BB30C5-FC84-43A0-B666-F890A8A77350}"/>
    <cellStyle name="Percent 6 5 2 2 2 4" xfId="17810" xr:uid="{A5BF381C-DCEA-416F-91D7-56423CA5C1E6}"/>
    <cellStyle name="Percent 6 5 2 2 2 4 2" xfId="33947" xr:uid="{93B4EAB3-9888-46BD-8252-1E8B27D125DA}"/>
    <cellStyle name="Percent 6 5 2 2 2 5" xfId="33944" xr:uid="{786A2070-075B-41B2-8488-9F37942F7798}"/>
    <cellStyle name="Percent 6 5 2 2 2 6" xfId="35683" xr:uid="{7A5B34A7-FAB4-4546-B21A-FFB32B907D39}"/>
    <cellStyle name="Percent 6 5 2 2 3" xfId="9821" xr:uid="{B7B91825-979D-416C-8CDE-D5A943210CDD}"/>
    <cellStyle name="Percent 6 5 2 2 3 2" xfId="33948" xr:uid="{E32AECC1-5AF1-4135-BC9F-2818CC025FB7}"/>
    <cellStyle name="Percent 6 5 2 2 4" xfId="13218" xr:uid="{5699D0DF-96BC-4AAF-9E24-2256C35DBC02}"/>
    <cellStyle name="Percent 6 5 2 2 4 2" xfId="33949" xr:uid="{2DE374F0-D6ED-4609-B08B-892000039C48}"/>
    <cellStyle name="Percent 6 5 2 2 5" xfId="17809" xr:uid="{80AFE1AE-CE5A-4A39-9564-9993501D985E}"/>
    <cellStyle name="Percent 6 5 2 2 5 2" xfId="33950" xr:uid="{4AD98014-4674-4D6F-989C-EA25CA1BD2DB}"/>
    <cellStyle name="Percent 6 5 2 2 6" xfId="33943" xr:uid="{08FA69EB-B672-4706-A26C-8EB3A98EB073}"/>
    <cellStyle name="Percent 6 5 2 2 7" xfId="35684" xr:uid="{429AF89E-A926-4405-BFD7-AAEAAD25F7F6}"/>
    <cellStyle name="Percent 6 5 2 3" xfId="5178" xr:uid="{689941F1-9BAC-494B-8798-48B7D6E4A6CF}"/>
    <cellStyle name="Percent 6 5 2 3 2" xfId="9823" xr:uid="{96A5EB32-92E6-460B-A881-25DA14477920}"/>
    <cellStyle name="Percent 6 5 2 3 2 2" xfId="33952" xr:uid="{8D200B20-4FF6-48DF-A5C1-F63B6B4F3B12}"/>
    <cellStyle name="Percent 6 5 2 3 3" xfId="13220" xr:uid="{4A30329B-30DB-474A-98F1-8B32E85971CA}"/>
    <cellStyle name="Percent 6 5 2 3 3 2" xfId="33953" xr:uid="{31986329-AC86-4AE9-A79F-DA72BE664C91}"/>
    <cellStyle name="Percent 6 5 2 3 4" xfId="17811" xr:uid="{7A3F88A0-0609-46DE-8D15-A570ADEB4681}"/>
    <cellStyle name="Percent 6 5 2 3 4 2" xfId="33954" xr:uid="{0F39AEC4-6BB1-45F1-ACF1-FCD57E28EB6F}"/>
    <cellStyle name="Percent 6 5 2 3 5" xfId="33951" xr:uid="{A1DCAE17-20DE-44C2-9245-9E83C34901E2}"/>
    <cellStyle name="Percent 6 5 2 3 6" xfId="35685" xr:uid="{8CAC6340-AA4B-4465-8E30-B25ED45647D1}"/>
    <cellStyle name="Percent 6 5 2 4" xfId="9820" xr:uid="{1C51E9A9-287E-4C1B-AD9F-6EFAAA49D7A6}"/>
    <cellStyle name="Percent 6 5 2 4 2" xfId="33955" xr:uid="{6EF86F62-2A6C-45BC-9AD4-8AC9CD9E58A3}"/>
    <cellStyle name="Percent 6 5 2 5" xfId="13217" xr:uid="{6209887D-CE64-470B-B194-1EAEAA144F1D}"/>
    <cellStyle name="Percent 6 5 2 5 2" xfId="33956" xr:uid="{B716FD7C-6395-4865-A469-E9ED84767848}"/>
    <cellStyle name="Percent 6 5 2 6" xfId="17808" xr:uid="{8B57D376-1046-43DD-808E-7ADDD8CF1292}"/>
    <cellStyle name="Percent 6 5 2 6 2" xfId="33957" xr:uid="{CC62630B-5830-4579-ABA9-9EFCF4F25FD2}"/>
    <cellStyle name="Percent 6 5 2 7" xfId="33942" xr:uid="{91488390-A630-496D-9ABF-5F5A5659122D}"/>
    <cellStyle name="Percent 6 5 2 8" xfId="35686" xr:uid="{D4498226-9E25-4234-AC49-8102B49DE2DA}"/>
    <cellStyle name="Percent 6 5 3" xfId="5179" xr:uid="{4DD622BF-1EAA-4A7F-994C-55F5BB453C9E}"/>
    <cellStyle name="Percent 6 5 3 2" xfId="5180" xr:uid="{513BD196-7742-406F-9A2F-FDDB9E64923B}"/>
    <cellStyle name="Percent 6 5 3 2 2" xfId="9825" xr:uid="{349A0177-3942-4F91-9C0C-0645B0D466F6}"/>
    <cellStyle name="Percent 6 5 3 2 2 2" xfId="33960" xr:uid="{E07BAEAD-9C2A-49D1-9C94-EA02C3B34143}"/>
    <cellStyle name="Percent 6 5 3 2 3" xfId="13222" xr:uid="{89D7C687-AA77-4A58-AB56-F02ADE772D44}"/>
    <cellStyle name="Percent 6 5 3 2 3 2" xfId="33961" xr:uid="{81DA6CA5-9D94-4D0B-8222-F7A45C71EC5E}"/>
    <cellStyle name="Percent 6 5 3 2 4" xfId="17813" xr:uid="{EA014446-1D59-471B-B35E-6805AC6A0658}"/>
    <cellStyle name="Percent 6 5 3 2 4 2" xfId="33962" xr:uid="{D22A3574-5B88-4F70-A319-BF75D3013575}"/>
    <cellStyle name="Percent 6 5 3 2 5" xfId="33959" xr:uid="{2DD6A06B-E79C-4A1F-BC06-7CD1A0383E87}"/>
    <cellStyle name="Percent 6 5 3 2 6" xfId="35687" xr:uid="{560B268C-C4DF-4114-B63B-408A1388BE0C}"/>
    <cellStyle name="Percent 6 5 3 3" xfId="9824" xr:uid="{270FFF90-0133-4400-9AFB-D51AE25CD0CF}"/>
    <cellStyle name="Percent 6 5 3 3 2" xfId="33963" xr:uid="{5EF07D68-BBAE-4DC1-8C59-5597A62C3147}"/>
    <cellStyle name="Percent 6 5 3 4" xfId="13221" xr:uid="{BEC6B13E-428D-4C6D-BFAC-B86B9F4A6273}"/>
    <cellStyle name="Percent 6 5 3 4 2" xfId="33964" xr:uid="{85AB4CF0-2F27-4E8F-A694-097D5B275359}"/>
    <cellStyle name="Percent 6 5 3 5" xfId="17812" xr:uid="{BFD6010A-AE54-43B9-A907-EFC7F330519B}"/>
    <cellStyle name="Percent 6 5 3 5 2" xfId="33965" xr:uid="{090EF087-DC2C-44C2-AE4A-FF2F54C7E3FD}"/>
    <cellStyle name="Percent 6 5 3 6" xfId="33958" xr:uid="{4A24FA45-98B1-41F4-9090-5A33FF102C5D}"/>
    <cellStyle name="Percent 6 5 3 7" xfId="35688" xr:uid="{9B5EE719-B242-4C4F-BBF8-71AB5E01F1AA}"/>
    <cellStyle name="Percent 6 5 4" xfId="5181" xr:uid="{A7541DAC-55E4-4FC1-B39A-75980834FE70}"/>
    <cellStyle name="Percent 6 5 4 2" xfId="5182" xr:uid="{D5385131-1984-4256-B1AE-679ED6AFA65D}"/>
    <cellStyle name="Percent 6 5 4 2 2" xfId="9827" xr:uid="{1210DF64-698D-4BC8-A4AF-070EDC2EBBE4}"/>
    <cellStyle name="Percent 6 5 4 2 2 2" xfId="33968" xr:uid="{9B73BA15-9796-4197-9E0D-40F8506A71AB}"/>
    <cellStyle name="Percent 6 5 4 2 3" xfId="13224" xr:uid="{22F4F3ED-24B0-45B6-8BC6-77CD7E5B9F27}"/>
    <cellStyle name="Percent 6 5 4 2 3 2" xfId="33969" xr:uid="{0DD46C8B-62B8-4A42-9652-77EEA47D1384}"/>
    <cellStyle name="Percent 6 5 4 2 4" xfId="17815" xr:uid="{5CE9208F-8025-40B1-BB2F-B51AFEB50C2C}"/>
    <cellStyle name="Percent 6 5 4 2 4 2" xfId="33970" xr:uid="{CF6DB84F-4A6F-48C4-9D78-4A89870EAFF7}"/>
    <cellStyle name="Percent 6 5 4 2 5" xfId="33967" xr:uid="{F6BEDCD0-4F00-4A1C-9BE8-60B982B84EC6}"/>
    <cellStyle name="Percent 6 5 4 2 6" xfId="35689" xr:uid="{756E83CA-7AC5-4657-8D2D-3809AF5772F6}"/>
    <cellStyle name="Percent 6 5 4 3" xfId="9826" xr:uid="{71380EEC-1BDF-4C33-A5FF-BD31D0725184}"/>
    <cellStyle name="Percent 6 5 4 3 2" xfId="33971" xr:uid="{309D4855-B21C-438D-80DD-71EA922AAFB2}"/>
    <cellStyle name="Percent 6 5 4 4" xfId="13223" xr:uid="{22F6155D-12B8-4354-B617-F6FC6BD8D4F7}"/>
    <cellStyle name="Percent 6 5 4 4 2" xfId="33972" xr:uid="{80805A2D-226C-4D4D-B662-B3211A7915B6}"/>
    <cellStyle name="Percent 6 5 4 5" xfId="17814" xr:uid="{A6F3C161-50EE-4DEB-97B5-1080CCC26F3D}"/>
    <cellStyle name="Percent 6 5 4 5 2" xfId="33973" xr:uid="{AAC484CA-5BD4-4F9E-9F42-2F974FCDF119}"/>
    <cellStyle name="Percent 6 5 4 6" xfId="33966" xr:uid="{B721E9BE-BF87-4D04-95A3-FBBAF83FC72E}"/>
    <cellStyle name="Percent 6 5 4 7" xfId="35690" xr:uid="{0CD56A40-52AC-424D-9A52-AD3A2DDA7386}"/>
    <cellStyle name="Percent 6 5 5" xfId="5183" xr:uid="{6483CAA4-5D70-428B-B13C-C2B408E641CC}"/>
    <cellStyle name="Percent 6 5 5 2" xfId="9828" xr:uid="{ECDF13CF-9757-458B-9D6A-CC0790E8A4A2}"/>
    <cellStyle name="Percent 6 5 5 2 2" xfId="33975" xr:uid="{FAA12110-5FE2-485D-9A08-26A2AB68824C}"/>
    <cellStyle name="Percent 6 5 5 3" xfId="13225" xr:uid="{580E2B4E-9521-498C-A216-3B51B14F1049}"/>
    <cellStyle name="Percent 6 5 5 3 2" xfId="33976" xr:uid="{5C8543AD-7895-47FE-A514-A2FAA59AA80C}"/>
    <cellStyle name="Percent 6 5 5 4" xfId="17816" xr:uid="{D7F6C4B6-2843-42BA-BCA4-E1B6C0EE5EE8}"/>
    <cellStyle name="Percent 6 5 5 4 2" xfId="33977" xr:uid="{CC728A1C-E828-4393-B970-8ACB5CA4A93B}"/>
    <cellStyle name="Percent 6 5 5 5" xfId="33974" xr:uid="{B4006A3F-F82B-4345-9039-7CE915527850}"/>
    <cellStyle name="Percent 6 5 5 6" xfId="35691" xr:uid="{C867523C-F5F1-4071-B180-A1FA1D0284D1}"/>
    <cellStyle name="Percent 6 5 6" xfId="5174" xr:uid="{94D1AC01-9F3B-4BBA-9029-FF25C5F70EC9}"/>
    <cellStyle name="Percent 6 5 6 2" xfId="33978" xr:uid="{68944ACF-912C-4AD6-B57E-8E1A1DF344B0}"/>
    <cellStyle name="Percent 6 5 7" xfId="9819" xr:uid="{2018359D-9210-4A76-9C2E-BABC4FAE5A26}"/>
    <cellStyle name="Percent 6 5 7 2" xfId="33979" xr:uid="{BA71AEBA-6451-4524-8DF4-BE97B60CE886}"/>
    <cellStyle name="Percent 6 5 8" xfId="13216" xr:uid="{10B6A809-EC04-47EE-A2C3-D19A4DA54893}"/>
    <cellStyle name="Percent 6 5 8 2" xfId="33980" xr:uid="{860F3417-6FAD-4460-AB16-793452A433E3}"/>
    <cellStyle name="Percent 6 5 9" xfId="17807" xr:uid="{48664DED-740C-4E17-BEC7-0A0CE359BC03}"/>
    <cellStyle name="Percent 6 5 9 2" xfId="33981" xr:uid="{9E5AB7D5-C04B-4330-91D4-F4D542C74D94}"/>
    <cellStyle name="Percent 6 6" xfId="5184" xr:uid="{5D006612-462F-4FB3-AE9A-1D81AF13CBAF}"/>
    <cellStyle name="Percent 6 6 2" xfId="5185" xr:uid="{7FF6A677-0D2B-4C98-B845-1BF6AE4AB576}"/>
    <cellStyle name="Percent 6 6 2 2" xfId="5186" xr:uid="{1A2D5AE6-3435-4D60-9688-E5C6646B0E49}"/>
    <cellStyle name="Percent 6 6 2 2 2" xfId="9831" xr:uid="{DEBD1F85-6866-4C23-8A10-30B79BC06147}"/>
    <cellStyle name="Percent 6 6 2 2 2 2" xfId="33985" xr:uid="{394BE258-1586-40EC-B238-7F26655CBA35}"/>
    <cellStyle name="Percent 6 6 2 2 3" xfId="13228" xr:uid="{10723DC5-9BD4-4AC9-95E5-4625EA3CE655}"/>
    <cellStyle name="Percent 6 6 2 2 3 2" xfId="33986" xr:uid="{D7B35398-6E38-4EA7-990F-8A09EFAFB07B}"/>
    <cellStyle name="Percent 6 6 2 2 4" xfId="17819" xr:uid="{2F2384EC-1AB6-48B9-85C6-255133128869}"/>
    <cellStyle name="Percent 6 6 2 2 4 2" xfId="33987" xr:uid="{D5118829-7404-483C-BA12-2077FFC552AE}"/>
    <cellStyle name="Percent 6 6 2 2 5" xfId="33984" xr:uid="{79691BC9-F528-4250-9055-C4F1761A7593}"/>
    <cellStyle name="Percent 6 6 2 2 6" xfId="35692" xr:uid="{0D7360C5-EDA1-4A65-A288-9253708D759B}"/>
    <cellStyle name="Percent 6 6 2 3" xfId="9830" xr:uid="{E86416D8-A44E-4142-8062-89CCFE90D092}"/>
    <cellStyle name="Percent 6 6 2 3 2" xfId="33988" xr:uid="{83DE847C-3CCB-41B3-97F5-44FF55E0A9F7}"/>
    <cellStyle name="Percent 6 6 2 4" xfId="13227" xr:uid="{3807CE3E-CBCD-45D4-A309-A3ABAFC04E96}"/>
    <cellStyle name="Percent 6 6 2 4 2" xfId="33989" xr:uid="{673C57B0-991E-4167-96B0-A5257EC92708}"/>
    <cellStyle name="Percent 6 6 2 5" xfId="17818" xr:uid="{9923BBF3-E789-4DC4-91FD-E5CEA85C7774}"/>
    <cellStyle name="Percent 6 6 2 5 2" xfId="33990" xr:uid="{C3F7F3EA-40A5-456C-BA56-15D31329E51F}"/>
    <cellStyle name="Percent 6 6 2 6" xfId="33983" xr:uid="{0312D444-BC3D-4962-AE24-D44CC7AF6987}"/>
    <cellStyle name="Percent 6 6 2 7" xfId="35693" xr:uid="{2748A24C-990B-45FC-91D3-EB31A34D8C6E}"/>
    <cellStyle name="Percent 6 6 3" xfId="5187" xr:uid="{C49D026C-A099-496B-9419-24BE37F36CAA}"/>
    <cellStyle name="Percent 6 6 3 2" xfId="9832" xr:uid="{8C8E90F6-82CE-4725-81A1-9059534C6853}"/>
    <cellStyle name="Percent 6 6 3 2 2" xfId="33992" xr:uid="{5C52FCC4-847E-4414-9424-6093FE6A920B}"/>
    <cellStyle name="Percent 6 6 3 3" xfId="13229" xr:uid="{E048EB8A-B953-4EA3-8266-0366791445E6}"/>
    <cellStyle name="Percent 6 6 3 3 2" xfId="33993" xr:uid="{B4DB04D4-6541-45A0-97BC-C2DBE94A9BAB}"/>
    <cellStyle name="Percent 6 6 3 4" xfId="17820" xr:uid="{B6FAB264-FB26-48B7-8E68-C07BB2303A54}"/>
    <cellStyle name="Percent 6 6 3 4 2" xfId="33994" xr:uid="{4B73CB8C-373B-45F2-BA26-79A7ECFB8403}"/>
    <cellStyle name="Percent 6 6 3 5" xfId="33991" xr:uid="{FAABDE8B-7638-4A70-9BA1-9991CBB1E61E}"/>
    <cellStyle name="Percent 6 6 3 6" xfId="35694" xr:uid="{0CACBC7F-6818-4C9C-B8A8-39D628E8C1E6}"/>
    <cellStyle name="Percent 6 6 4" xfId="9829" xr:uid="{437D4488-B702-4330-B050-95BF7C0BD33C}"/>
    <cellStyle name="Percent 6 6 4 2" xfId="33995" xr:uid="{D607AD95-E583-4D6E-BF31-18FE24628ACA}"/>
    <cellStyle name="Percent 6 6 5" xfId="13226" xr:uid="{8AEFF849-7D3B-466B-A712-161D575150D5}"/>
    <cellStyle name="Percent 6 6 5 2" xfId="33996" xr:uid="{FF60DFF4-5806-48E8-85B1-4024E6E6F248}"/>
    <cellStyle name="Percent 6 6 6" xfId="17817" xr:uid="{89FD65BB-5FFA-4261-99EC-C94882CFBD51}"/>
    <cellStyle name="Percent 6 6 6 2" xfId="33997" xr:uid="{CACB0542-6B6E-461A-882A-5DF2BC3DB1E6}"/>
    <cellStyle name="Percent 6 6 7" xfId="33982" xr:uid="{B1481D2C-56A9-4325-8A0F-945F40171168}"/>
    <cellStyle name="Percent 6 6 8" xfId="35695" xr:uid="{CB3FAE1F-8A8C-493D-BA1D-83D4EB39C0AA}"/>
    <cellStyle name="Percent 6 7" xfId="5188" xr:uid="{F14F4F3B-EABB-4A3C-8722-5E4BDD39C9DE}"/>
    <cellStyle name="Percent 6 7 2" xfId="5189" xr:uid="{A0DF2619-FBAF-4267-B31E-7FA406E98719}"/>
    <cellStyle name="Percent 6 7 2 2" xfId="5190" xr:uid="{1F91D9CE-3A3E-473B-BD2E-00AC9D6983F5}"/>
    <cellStyle name="Percent 6 7 2 2 2" xfId="9835" xr:uid="{FED0EE72-347E-4DA5-9558-D40F7D2A0B07}"/>
    <cellStyle name="Percent 6 7 2 2 2 2" xfId="34001" xr:uid="{6E67448B-F2C6-44B9-B008-F638031E7DD7}"/>
    <cellStyle name="Percent 6 7 2 2 3" xfId="13232" xr:uid="{731B3FAA-1418-4CB0-85EE-3BC969A08588}"/>
    <cellStyle name="Percent 6 7 2 2 3 2" xfId="34002" xr:uid="{3D3A10EE-90E8-40B3-9704-E49F6BD0233C}"/>
    <cellStyle name="Percent 6 7 2 2 4" xfId="17823" xr:uid="{9D4A11AF-E2ED-4DE7-BB25-D31732F8C9BB}"/>
    <cellStyle name="Percent 6 7 2 2 4 2" xfId="34003" xr:uid="{E2269C93-5290-4D9C-A207-0F97B47AB209}"/>
    <cellStyle name="Percent 6 7 2 2 5" xfId="34000" xr:uid="{D4F87747-2F17-4E72-ACE9-F30F447F1C00}"/>
    <cellStyle name="Percent 6 7 2 2 6" xfId="35696" xr:uid="{E9764B5E-669E-4165-B929-09BD7F8A6D36}"/>
    <cellStyle name="Percent 6 7 2 3" xfId="9834" xr:uid="{22012FD1-5E5F-4A05-AC15-F3C71AEB6799}"/>
    <cellStyle name="Percent 6 7 2 3 2" xfId="34004" xr:uid="{F47E5357-B3DB-475C-BB84-B1CDC53A76F6}"/>
    <cellStyle name="Percent 6 7 2 4" xfId="13231" xr:uid="{D7D63E20-A551-4F32-8FA4-A929143F403B}"/>
    <cellStyle name="Percent 6 7 2 4 2" xfId="34005" xr:uid="{07D5388E-0ED8-45A2-B270-ADAA1C44DB56}"/>
    <cellStyle name="Percent 6 7 2 5" xfId="17822" xr:uid="{C86260E0-A01A-48E4-8D2D-0BA1050C826E}"/>
    <cellStyle name="Percent 6 7 2 5 2" xfId="34006" xr:uid="{1ECAC040-D78F-4AD4-AFDA-B96733D73CBD}"/>
    <cellStyle name="Percent 6 7 2 6" xfId="33999" xr:uid="{64CB4D98-98B7-4274-B518-2FDEBD871824}"/>
    <cellStyle name="Percent 6 7 2 7" xfId="35697" xr:uid="{84692E81-1E96-4B53-B865-640CBDCE7E51}"/>
    <cellStyle name="Percent 6 7 3" xfId="5191" xr:uid="{00B266F2-CF18-4E6C-BF56-55846E8008A6}"/>
    <cellStyle name="Percent 6 7 3 2" xfId="9836" xr:uid="{FA3B180F-2DFC-4404-BD55-9040508D4611}"/>
    <cellStyle name="Percent 6 7 3 2 2" xfId="34008" xr:uid="{7F7F835E-894A-4492-880A-4A2B0A7A5D50}"/>
    <cellStyle name="Percent 6 7 3 3" xfId="13233" xr:uid="{ACF3025D-1171-4C94-9054-9AA05D24783E}"/>
    <cellStyle name="Percent 6 7 3 3 2" xfId="34009" xr:uid="{774129FE-D62A-4893-B391-DFC297CE2312}"/>
    <cellStyle name="Percent 6 7 3 4" xfId="17824" xr:uid="{6E6B80E1-FC36-4939-B4E5-1C582A0A4159}"/>
    <cellStyle name="Percent 6 7 3 4 2" xfId="34010" xr:uid="{99CF3106-36E5-4487-B918-637B20A02136}"/>
    <cellStyle name="Percent 6 7 3 5" xfId="34007" xr:uid="{5EB16793-807D-482F-BD8A-B9078DA1AB0C}"/>
    <cellStyle name="Percent 6 7 3 6" xfId="35698" xr:uid="{8D4229A0-7B35-4407-9919-AE4DBB16866F}"/>
    <cellStyle name="Percent 6 7 4" xfId="9833" xr:uid="{BD036A6D-F7D6-4358-8B12-757483D8E010}"/>
    <cellStyle name="Percent 6 7 4 2" xfId="34011" xr:uid="{EDB37964-0916-4AB1-A801-F6110EB2A246}"/>
    <cellStyle name="Percent 6 7 5" xfId="13230" xr:uid="{D99ECC44-CD6B-4095-AB8E-09FF1DECDB33}"/>
    <cellStyle name="Percent 6 7 5 2" xfId="34012" xr:uid="{0579A0ED-D3D1-4BAE-B277-7CFFD2D550C0}"/>
    <cellStyle name="Percent 6 7 6" xfId="17821" xr:uid="{F9935240-EC57-4749-9123-CD528643F43A}"/>
    <cellStyle name="Percent 6 7 6 2" xfId="34013" xr:uid="{D5A332D9-074C-4B3F-8639-08F0CD7FC781}"/>
    <cellStyle name="Percent 6 7 7" xfId="33998" xr:uid="{75B344AF-A931-49C5-BA26-3BCFB10004C9}"/>
    <cellStyle name="Percent 6 7 8" xfId="35699" xr:uid="{5EA1B628-91B4-467C-9DD3-9E80F9DBA29D}"/>
    <cellStyle name="Percent 6 8" xfId="5192" xr:uid="{8510A653-FA61-47A6-BB85-F470FDFF2314}"/>
    <cellStyle name="Percent 6 8 2" xfId="5193" xr:uid="{5C15812F-3EB2-4A69-9DED-EA15A6370290}"/>
    <cellStyle name="Percent 6 8 2 2" xfId="9838" xr:uid="{BB4084DA-1B26-4DE8-879A-93B5AC47C910}"/>
    <cellStyle name="Percent 6 8 2 2 2" xfId="34016" xr:uid="{FB27339D-87E0-4466-ACF2-99D864F28BDD}"/>
    <cellStyle name="Percent 6 8 2 3" xfId="13235" xr:uid="{4996174D-9022-4D6C-A077-D680F35636F0}"/>
    <cellStyle name="Percent 6 8 2 3 2" xfId="34017" xr:uid="{0563AF97-0E49-4091-9254-BD99960CA89B}"/>
    <cellStyle name="Percent 6 8 2 4" xfId="17826" xr:uid="{58C73FED-CCF7-4684-94D8-0E6EC8291CFE}"/>
    <cellStyle name="Percent 6 8 2 4 2" xfId="34018" xr:uid="{BD2B512E-2CF5-4CAA-BBE6-9C5A2EEA2DEA}"/>
    <cellStyle name="Percent 6 8 2 5" xfId="34015" xr:uid="{F64C5996-79C7-4678-9B70-86BF62B0CACB}"/>
    <cellStyle name="Percent 6 8 2 6" xfId="35700" xr:uid="{230CDD0B-930A-4560-889F-0E4FE7861C73}"/>
    <cellStyle name="Percent 6 8 3" xfId="9837" xr:uid="{A39050CB-EAD1-466F-AC01-81247C69BCDB}"/>
    <cellStyle name="Percent 6 8 3 2" xfId="34019" xr:uid="{75D58744-22E4-4E13-BD61-139CDC1F0AAF}"/>
    <cellStyle name="Percent 6 8 4" xfId="13234" xr:uid="{E2324056-4512-4E0F-BD36-4BFED3DD9C91}"/>
    <cellStyle name="Percent 6 8 4 2" xfId="34020" xr:uid="{948F370C-68B5-4C3E-80C5-104D1AABB8BB}"/>
    <cellStyle name="Percent 6 8 5" xfId="17825" xr:uid="{CB7F9F6A-F036-4217-BEBF-03AD0F0BC082}"/>
    <cellStyle name="Percent 6 8 5 2" xfId="34021" xr:uid="{4BA5233A-2D76-4BB9-BBAD-F5523842B165}"/>
    <cellStyle name="Percent 6 8 6" xfId="34014" xr:uid="{D2EE3F75-52F8-4E22-B437-25ECFFF72996}"/>
    <cellStyle name="Percent 6 8 7" xfId="35701" xr:uid="{5887249E-E826-4257-A122-23CB82D7C8BB}"/>
    <cellStyle name="Percent 6 9" xfId="5194" xr:uid="{FEBF32D0-6736-438C-966A-92929EEADE6E}"/>
    <cellStyle name="Percent 6 9 2" xfId="5195" xr:uid="{A0582EDB-FE87-433F-A37A-9062334162DD}"/>
    <cellStyle name="Percent 6 9 2 2" xfId="9840" xr:uid="{866BFE14-9A40-4E03-8955-32041E1198B6}"/>
    <cellStyle name="Percent 6 9 2 2 2" xfId="34024" xr:uid="{CFF4E276-BB7C-47E4-8AD4-F52A2B3EF9B4}"/>
    <cellStyle name="Percent 6 9 2 3" xfId="13237" xr:uid="{5CA1182E-5890-4F4C-8A40-121A5D47F7A9}"/>
    <cellStyle name="Percent 6 9 2 3 2" xfId="34025" xr:uid="{F474F84B-2391-4C60-BA27-9C1EAF4AFF12}"/>
    <cellStyle name="Percent 6 9 2 4" xfId="17828" xr:uid="{EDF56FB3-C0BE-489C-8EC6-4D5652C25F17}"/>
    <cellStyle name="Percent 6 9 2 4 2" xfId="34026" xr:uid="{C251B67B-655D-47BF-B68E-7C797190E649}"/>
    <cellStyle name="Percent 6 9 2 5" xfId="34023" xr:uid="{09466AF0-9D73-4066-9FC1-9BA465EB7A16}"/>
    <cellStyle name="Percent 6 9 2 6" xfId="35702" xr:uid="{FF0112EC-55D1-4E79-8D93-EA84B1803BBC}"/>
    <cellStyle name="Percent 6 9 3" xfId="9839" xr:uid="{9687CE8D-2263-4FC7-8370-CB3E4139F59E}"/>
    <cellStyle name="Percent 6 9 3 2" xfId="34027" xr:uid="{A441E3DE-AAAC-407E-BA0E-6922FDAF0D9D}"/>
    <cellStyle name="Percent 6 9 4" xfId="13236" xr:uid="{912F0271-A02E-4321-99A0-172CA5A80948}"/>
    <cellStyle name="Percent 6 9 4 2" xfId="34028" xr:uid="{D86BD24A-408C-4239-A625-473F57E5FAED}"/>
    <cellStyle name="Percent 6 9 5" xfId="17827" xr:uid="{3399B466-742A-433E-9CA4-3E5CE8E55CCC}"/>
    <cellStyle name="Percent 6 9 5 2" xfId="34029" xr:uid="{F296AFD8-997A-4CC8-B2DA-28E4464E4C79}"/>
    <cellStyle name="Percent 6 9 6" xfId="34022" xr:uid="{B0ACB21D-34FB-48A7-9211-A5C188105797}"/>
    <cellStyle name="Percent 6 9 7" xfId="35703" xr:uid="{A188A398-F723-4199-8C11-878BB90773B4}"/>
    <cellStyle name="Percent 7" xfId="5196" xr:uid="{1F978F27-7A5B-4DDA-842E-F943366FEB0D}"/>
    <cellStyle name="Percent 7 2" xfId="5197" xr:uid="{8EF29A91-0C10-4FF3-9AD0-04866B227008}"/>
    <cellStyle name="Percent 7 2 2" xfId="9842" xr:uid="{8702D382-DA32-4F61-BB7B-7058BC71898B}"/>
    <cellStyle name="Percent 7 2 2 2" xfId="34032" xr:uid="{B39C6CFF-F60C-4AB3-8B3F-AD2D110C280E}"/>
    <cellStyle name="Percent 7 2 3" xfId="13239" xr:uid="{D4325219-3B81-422F-993F-7DB5F831FA1F}"/>
    <cellStyle name="Percent 7 2 3 2" xfId="34033" xr:uid="{4A51EEAF-76C6-4A14-A321-A6663774077F}"/>
    <cellStyle name="Percent 7 2 4" xfId="17830" xr:uid="{6444B0DD-4C30-4048-898A-20C386AE19D0}"/>
    <cellStyle name="Percent 7 2 4 2" xfId="34034" xr:uid="{CD1647FF-6A52-4F2B-8C22-4BF526E2150E}"/>
    <cellStyle name="Percent 7 2 5" xfId="34031" xr:uid="{056A2213-681C-40F9-8C43-3BEEF235FDE0}"/>
    <cellStyle name="Percent 7 2 6" xfId="35704" xr:uid="{D2EA9D95-3C3C-40FE-A94C-F04BA7231C82}"/>
    <cellStyle name="Percent 7 3" xfId="9841" xr:uid="{246F9A29-35F5-4DAF-9B24-886B5FB35116}"/>
    <cellStyle name="Percent 7 3 2" xfId="34035" xr:uid="{ADE73617-2B5A-4536-96C0-B3AE6DA80EA6}"/>
    <cellStyle name="Percent 7 4" xfId="13238" xr:uid="{756BBE40-7CA5-4632-99B0-F7CEFC97FB24}"/>
    <cellStyle name="Percent 7 4 2" xfId="34036" xr:uid="{AE746E06-16C6-40B2-9EE5-235C93B49E3B}"/>
    <cellStyle name="Percent 7 5" xfId="17829" xr:uid="{E1E0B74A-6591-47B7-A6CD-A05CBB984E5D}"/>
    <cellStyle name="Percent 7 5 2" xfId="34037" xr:uid="{8285BBED-B61A-4D9D-8C1B-131FD4210966}"/>
    <cellStyle name="Percent 7 6" xfId="34030" xr:uid="{51142743-3BC7-446C-90FC-DB59AB1C0215}"/>
    <cellStyle name="Percent 7 7" xfId="35705" xr:uid="{D7DB8FBA-227C-424B-860A-D5AA826C12EB}"/>
    <cellStyle name="Percent 8" xfId="5198" xr:uid="{525AB080-3911-4750-B29E-BC057B287910}"/>
    <cellStyle name="Percent 8 2" xfId="5199" xr:uid="{928384F9-B470-465A-9385-0CD7561D9B81}"/>
    <cellStyle name="Percent 8 2 2" xfId="9844" xr:uid="{618184A0-75FB-43A7-86C6-B1E350C29E8E}"/>
    <cellStyle name="Percent 8 2 2 2" xfId="34040" xr:uid="{42A3028B-0972-470D-878D-70B8E121C989}"/>
    <cellStyle name="Percent 8 2 3" xfId="13241" xr:uid="{3C92084F-C75F-4881-8387-BF201D8C3B5B}"/>
    <cellStyle name="Percent 8 2 3 2" xfId="34041" xr:uid="{3E820AB0-F2CB-4DA6-94BD-99269973EEF7}"/>
    <cellStyle name="Percent 8 2 4" xfId="17832" xr:uid="{78041E27-9F55-4D9B-BF69-6DA0265C825F}"/>
    <cellStyle name="Percent 8 2 4 2" xfId="34042" xr:uid="{87036E35-62F3-4C49-BB94-6FC1A7566964}"/>
    <cellStyle name="Percent 8 2 5" xfId="34039" xr:uid="{DE908CA3-3E2D-43D9-B318-9E34AD2625E8}"/>
    <cellStyle name="Percent 8 2 6" xfId="35706" xr:uid="{3F087F23-E6DD-4515-8D41-925C93CF8DD2}"/>
    <cellStyle name="Percent 8 3" xfId="9843" xr:uid="{74CAB293-699F-485B-8C22-AC207222547A}"/>
    <cellStyle name="Percent 8 3 2" xfId="34043" xr:uid="{6DD16175-28F7-4C55-8133-BB0E24CA13B2}"/>
    <cellStyle name="Percent 8 4" xfId="13240" xr:uid="{48516A3A-2392-47E3-96E3-A05046E13C31}"/>
    <cellStyle name="Percent 8 4 2" xfId="34044" xr:uid="{3EBA467F-0108-4B86-89E3-3852B9A4D24B}"/>
    <cellStyle name="Percent 8 5" xfId="17831" xr:uid="{8F1922BA-3396-4605-844D-80551A565EBD}"/>
    <cellStyle name="Percent 8 5 2" xfId="34045" xr:uid="{0D15B421-130B-43CB-AC64-64D06C264212}"/>
    <cellStyle name="Percent 8 6" xfId="34038" xr:uid="{1000AF72-E4DA-4636-A7CD-27E08CD75B14}"/>
    <cellStyle name="Percent 8 7" xfId="35707" xr:uid="{01B4A78E-6E70-430C-8E7E-4AFA3795BD30}"/>
    <cellStyle name="Percent 9" xfId="5200" xr:uid="{1F147DD9-321D-4CB1-8B92-923E4E3BC460}"/>
    <cellStyle name="Percent 9 2" xfId="5201" xr:uid="{FA5EE003-AFD0-496B-B480-9279014FDF5C}"/>
    <cellStyle name="Percent 9 2 2" xfId="9846" xr:uid="{42775739-1DA5-4117-BA8B-A4D2BF61B339}"/>
    <cellStyle name="Percent 9 2 2 2" xfId="34048" xr:uid="{1EC10749-0C8A-4572-A603-16016BA58A1B}"/>
    <cellStyle name="Percent 9 2 3" xfId="13243" xr:uid="{187B7DFC-E033-4184-AD8D-4758AA2E227B}"/>
    <cellStyle name="Percent 9 2 3 2" xfId="34049" xr:uid="{C2375FC7-8057-4F39-A0BC-F87385E131F5}"/>
    <cellStyle name="Percent 9 2 4" xfId="17834" xr:uid="{811AE8DC-48AE-4C1C-B3D8-CB03CDFFBDA4}"/>
    <cellStyle name="Percent 9 2 4 2" xfId="34050" xr:uid="{E1DDB257-ED5A-4FD5-9D54-50E1F4B28EB4}"/>
    <cellStyle name="Percent 9 2 5" xfId="34047" xr:uid="{8C7C3BDD-7535-47B0-AFC3-88315057898C}"/>
    <cellStyle name="Percent 9 2 6" xfId="35708" xr:uid="{10AE19E4-A88D-41D6-88D5-2C62DB1576EF}"/>
    <cellStyle name="Percent 9 3" xfId="9845" xr:uid="{3359782A-5503-4790-A35C-BD970A3450E0}"/>
    <cellStyle name="Percent 9 3 2" xfId="34051" xr:uid="{D4ACB4EA-93F0-46C5-88A6-8F52B9B346FB}"/>
    <cellStyle name="Percent 9 4" xfId="13242" xr:uid="{E5FD52F7-76BC-4759-8C05-746B27A7EA33}"/>
    <cellStyle name="Percent 9 4 2" xfId="34052" xr:uid="{5C891A54-0D50-497D-B969-5B0E0854043A}"/>
    <cellStyle name="Percent 9 5" xfId="17833" xr:uid="{0BDAFC99-C6C2-49D3-9EFB-BFA7BAD66E9B}"/>
    <cellStyle name="Percent 9 5 2" xfId="34053" xr:uid="{731BC3BE-F337-49B6-B14C-F6101E1934C1}"/>
    <cellStyle name="Percent 9 6" xfId="34046" xr:uid="{F7D474BE-8034-4B10-AC35-BFA371A196BA}"/>
    <cellStyle name="Percent 9 7" xfId="35709" xr:uid="{D026AD86-8A42-46CD-8B46-E1A9F52EB4D4}"/>
    <cellStyle name="Pourcentage 2" xfId="35830" xr:uid="{B6C85C79-0A49-4FFD-98AC-C7D21B395F0E}"/>
    <cellStyle name="Pourcentage 3" xfId="35831" xr:uid="{F786C67D-A0AD-4D7B-9EF2-7A30E3A02A60}"/>
    <cellStyle name="Pourcentage 4" xfId="35832" xr:uid="{FF0E89CC-343D-494C-B9DB-E4FCADCA06FD}"/>
    <cellStyle name="Pourcentage 5" xfId="35833" xr:uid="{D1CE28BC-609B-451A-B0D5-F07E3B5BB66E}"/>
    <cellStyle name="Satisfaisant" xfId="35834" xr:uid="{4080CA5B-F14A-4BA0-A291-A74A137CE16F}"/>
    <cellStyle name="Satisfaisant 2" xfId="35835" xr:uid="{AE4CE2F5-27E4-4A90-8EAA-58C1D223E5BE}"/>
    <cellStyle name="Sortie" xfId="35836" xr:uid="{C2932300-0D8F-4C48-A7FD-843632498836}"/>
    <cellStyle name="Sortie 2" xfId="35837" xr:uid="{4D9F0135-584B-45F4-BD88-12B75EEC0438}"/>
    <cellStyle name="Sortie 2 2" xfId="35838" xr:uid="{EDEC9D74-A67F-4867-A418-0BB94C4247B0}"/>
    <cellStyle name="Sortie 3" xfId="35839" xr:uid="{A68FB91F-1502-46D2-B555-96BC883347A4}"/>
    <cellStyle name="Texte explicatif" xfId="35840" xr:uid="{B2CD35CA-83C4-4343-8539-DACB4059B180}"/>
    <cellStyle name="Texte explicatif 2" xfId="35841" xr:uid="{005281F2-D190-4F32-9C1D-B2076A7959F1}"/>
    <cellStyle name="Title 2" xfId="5202" xr:uid="{B2BEBE7A-2380-4FEA-9A16-8737422967F6}"/>
    <cellStyle name="Title 2 2" xfId="9847" xr:uid="{4AC9F873-D946-4071-B73D-6825D88750B4}"/>
    <cellStyle name="Title 2 3" xfId="13244" xr:uid="{D4ECF4CB-FCD4-423F-86EF-265BAD84C2B2}"/>
    <cellStyle name="Title 2 3 2" xfId="34055" xr:uid="{E4A86771-1EF1-44EF-A3A5-4B72899B7032}"/>
    <cellStyle name="Title 2 4" xfId="34054" xr:uid="{1CEA8A69-B440-4D9C-BACE-7AD11B6B4300}"/>
    <cellStyle name="Title 2 5" xfId="35710" xr:uid="{F7BBC17F-D6D5-4D2A-904C-BF950BEE921B}"/>
    <cellStyle name="Title 3" xfId="62" xr:uid="{84582F03-0A4D-4DAC-85C0-0365BF5AA000}"/>
    <cellStyle name="Titre" xfId="35842" xr:uid="{104F463D-2D09-410F-BDE2-C483BDFF469C}"/>
    <cellStyle name="Titre 2" xfId="35843" xr:uid="{A1DE9FC6-DE96-4C7C-9F6A-832BDE18913E}"/>
    <cellStyle name="Titre 1" xfId="35844" xr:uid="{BF445B15-E192-40E9-BE7C-91F044A4F218}"/>
    <cellStyle name="Titre 1 2" xfId="35845" xr:uid="{84A71CF8-4D9B-4A7F-B9F5-0678F4977E8F}"/>
    <cellStyle name="Titre 2" xfId="35846" xr:uid="{F868AC80-78C9-4102-A375-B0D841D6CF52}"/>
    <cellStyle name="Titre 2 2" xfId="35847" xr:uid="{92FC22B1-616B-4C35-AD18-A98AB3621E35}"/>
    <cellStyle name="Titre 3 2" xfId="35848" xr:uid="{9C27E9D8-ED37-4568-91F9-8EF0BEDAF0EE}"/>
    <cellStyle name="Titre 4" xfId="35849" xr:uid="{6BA2E6B4-BF57-4978-A1DE-FEE237417632}"/>
    <cellStyle name="Titre 4 2" xfId="35850" xr:uid="{C96D1257-81AE-419C-AF22-4E32D8B4401D}"/>
    <cellStyle name="Total" xfId="13" builtinId="25" customBuiltin="1"/>
    <cellStyle name="Total 2" xfId="5203" xr:uid="{A7C460E3-C760-4129-A7E0-ABEE08D529C5}"/>
    <cellStyle name="Total 2 2" xfId="9848" xr:uid="{684BC818-5182-42D2-A79D-D432A0ADC5A8}"/>
    <cellStyle name="Total 2 3" xfId="13245" xr:uid="{B6276808-7FBD-428C-B6D9-C104FF5DAEA6}"/>
    <cellStyle name="Total 2 3 2" xfId="34057" xr:uid="{091D1D5E-C3CC-4276-A97A-30D6EE39FA36}"/>
    <cellStyle name="Total 2 4" xfId="34056" xr:uid="{D55ECC91-FBF9-4FFC-9B74-5A7C3C0A118A}"/>
    <cellStyle name="Total 2 5" xfId="35711" xr:uid="{DC3D2752-D793-4A70-A4D4-31851DA76B09}"/>
    <cellStyle name="Total 2 6" xfId="35851" xr:uid="{2F5868A8-596B-422A-827C-CAB43CD5AC4A}"/>
    <cellStyle name="Vérification" xfId="35852" xr:uid="{47F6849D-59CC-47AF-88F4-1F9DC55A2E16}"/>
    <cellStyle name="Vérification 2" xfId="35853" xr:uid="{6032ABE8-9F98-43B9-9567-E43B4079B29A}"/>
    <cellStyle name="Warning Text" xfId="11" builtinId="11" customBuiltin="1"/>
    <cellStyle name="Warning Text 2" xfId="5204" xr:uid="{39E9F7CD-40E3-41B4-8939-87EFF6081723}"/>
    <cellStyle name="Warning Text 2 2" xfId="9849" xr:uid="{3C7C25A9-FDF4-4171-86F2-9E015C9B8E02}"/>
    <cellStyle name="Warning Text 2 3" xfId="13246" xr:uid="{8E5057B1-64F5-44B2-90F5-5CCEFE428726}"/>
    <cellStyle name="Warning Text 2 3 2" xfId="34059" xr:uid="{1B184F8F-21AD-47E1-BFD6-63219DF6997D}"/>
    <cellStyle name="Warning Text 2 4" xfId="34058" xr:uid="{12130E6E-DBA4-4348-AE93-33293FCAD7AB}"/>
    <cellStyle name="Warning Text 2 5" xfId="35712" xr:uid="{092BB41C-85CD-483D-AE05-8BD8231E61DC}"/>
  </cellStyles>
  <dxfs count="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numFmt numFmtId="13" formatCode="0%"/>
      <alignment horizontal="right" vertical="bottom" textRotation="0" wrapText="0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35" formatCode="_-* #,##0.00_-;\-* #,##0.00_-;_-* &quot;-&quot;??_-;_-@_-"/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numFmt numFmtId="165" formatCode="0.0%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numFmt numFmtId="35" formatCode="_-* #,##0.00_-;\-* #,##0.00_-;_-* &quot;-&quot;??_-;_-@_-"/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35" formatCode="_-* #,##0.00_-;\-* #,##0.00_-;_-* &quot;-&quot;??_-;_-@_-"/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numFmt numFmtId="13" formatCode="0%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3" formatCode="0%"/>
    </dxf>
    <dxf>
      <numFmt numFmtId="13" formatCode="0%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alignment horizontal="general" vertical="center" textRotation="0" indent="0" justifyLastLine="0" shrinkToFit="0" readingOrder="0"/>
    </dxf>
    <dxf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-* #,##0.00_-;\-* #,##0.00_-;_-* &quot;-&quot;??_-;_-@_-"/>
    </dxf>
    <dxf>
      <numFmt numFmtId="13" formatCode="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3" formatCode="0%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numFmt numFmtId="178" formatCode="_-&quot;$&quot;* #,##0_-;\-&quot;$&quot;* #,##0_-;_-&quot;$&quot;* &quot;-&quot;??_-;_-@_-"/>
      <alignment horizontal="right" vertical="bottom" textRotation="0" wrapText="0" indent="0" justifyLastLine="0" shrinkToFit="0" readingOrder="0"/>
    </dxf>
    <dxf>
      <numFmt numFmtId="178" formatCode="_-&quot;$&quot;* #,##0_-;\-&quot;$&quot;* #,##0_-;_-&quot;$&quot;* &quot;-&quot;??_-;_-@_-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B4C38FD-26D8-4EFB-BB19-FD0A89814C38}" name="Table29" displayName="Table29" ref="B4:N14" totalsRowShown="0" headerRowDxfId="166">
  <autoFilter ref="B4:N14" xr:uid="{BB55A655-FBD0-4DFF-942E-4E4371D21F2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54D61E38-F8ED-40CA-8D7B-CA5FD44B3362}" name="Rate Code"/>
    <tableColumn id="5" xr3:uid="{63C88A2B-DADA-4783-9315-A6FBA12AACF6}" name="Business Energy Rebates" dataDxfId="165" totalsRowDxfId="164"/>
    <tableColumn id="6" xr3:uid="{AD2DFA35-F071-4D00-9AF2-15A63A458088}" name="Efficient Products Installation" dataDxfId="163" totalsRowDxfId="162"/>
    <tableColumn id="8" xr3:uid="{379C5F48-6B2B-42C6-8DB6-D898611D5386}" name="Instant Savings" dataDxfId="161" totalsRowDxfId="160"/>
    <tableColumn id="9" xr3:uid="{6F3412C3-25AA-46D1-AF8B-EAE491E58D10}" name="Mi'kmaw Home Energy Efficiency Project" dataDxfId="159" totalsRowDxfId="158"/>
    <tableColumn id="10" xr3:uid="{EB8A7588-99E0-47FE-936B-1F71F5716077}" name="Affordable Multi-family Housing" dataDxfId="157" totalsRowDxfId="156"/>
    <tableColumn id="11" xr3:uid="{7282ED90-4D14-469E-9EDC-4988BC3F2103}" name="Small Business Energy Solutions_x000a_" dataDxfId="155" totalsRowDxfId="154"/>
    <tableColumn id="12" xr3:uid="{5DB46401-EA7E-4480-9CD1-70C250B9A515}" name="Custom_x000a_" dataDxfId="153" totalsRowDxfId="152"/>
    <tableColumn id="14" xr3:uid="{9174C0CF-B2B8-483B-B70A-A199E70F9865}" name="Home Energy Assessments" dataDxfId="151" totalsRowDxfId="150"/>
    <tableColumn id="16" xr3:uid="{E4B93BBF-DD2D-4F45-B307-82599F93B847}" name="Strategic Energy Management" dataDxfId="149" totalsRowDxfId="148"/>
    <tableColumn id="17" xr3:uid="{EB5DC191-7295-48DC-845A-150F46EBA1D5}" name="Affordable Single-family Homes" dataDxfId="147" totalsRowDxfId="146"/>
    <tableColumn id="19" xr3:uid="{6DD580D1-63FA-42FC-92D4-59734382DBF1}" name="Residential Demand Response" dataDxfId="145" totalsRowDxfId="144"/>
    <tableColumn id="20" xr3:uid="{2D456EF5-3AC3-417D-AEF3-DDE38FC5F8C7}" name="BNI Demand Response" dataDxfId="143" totalsRowDxfId="1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EE66F79-31A5-482E-B8D4-E631CC0ED76B}" name="Table30" displayName="Table30" ref="B17:N27" totalsRowShown="0">
  <autoFilter ref="B17:N27" xr:uid="{101CF7D1-B47E-4EE0-B552-E5806E1FD5B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BA51EDE5-1D66-457E-A415-7AAE8B4BF51A}" name="Rate Code"/>
    <tableColumn id="5" xr3:uid="{D210B6DB-9C17-4A21-942A-893A6FF3B7E7}" name="Business Energy Rebates" dataDxfId="141" totalsRowDxfId="140"/>
    <tableColumn id="6" xr3:uid="{53622C68-CB6A-4B0D-ACB5-133C161894C7}" name="Efficient Products Installation" dataDxfId="139" totalsRowDxfId="138"/>
    <tableColumn id="8" xr3:uid="{0C233B39-DBDF-4665-B9EE-3697A490C753}" name="Instant Savings" dataDxfId="137" totalsRowDxfId="136"/>
    <tableColumn id="9" xr3:uid="{F5D11C3C-1EE3-40F6-86A2-88990826A82B}" name="Mi'kmaw Home Energy Efficiency Project" dataDxfId="135" totalsRowDxfId="134"/>
    <tableColumn id="10" xr3:uid="{DEB9691B-D720-4B7B-A686-C45D802079BA}" name="Affordable Multi-family Housing" dataDxfId="133" totalsRowDxfId="132"/>
    <tableColumn id="11" xr3:uid="{54E70354-9CEF-4E0E-A766-1D1FDD6C8E10}" name="Small Business Energy Solutions_x000a_" dataDxfId="131" totalsRowDxfId="130"/>
    <tableColumn id="12" xr3:uid="{B7EADE2D-E3E3-4BCA-9283-D819272D7760}" name="Custom_x000a_" dataDxfId="129" totalsRowDxfId="128"/>
    <tableColumn id="14" xr3:uid="{DB0E5E10-5A62-4559-9FE4-3044E0981AB7}" name="Home Energy Assessments" dataDxfId="127" totalsRowDxfId="126"/>
    <tableColumn id="16" xr3:uid="{6F6A20EF-8BCA-4457-9F9E-6C6D6B80F47D}" name="Strategic Energy Management" dataDxfId="125" totalsRowDxfId="124"/>
    <tableColumn id="17" xr3:uid="{28E93FD7-95F8-41FA-A1E1-89BDCD791F35}" name="Affordable Single-family Homes" dataDxfId="123" totalsRowDxfId="122" dataCellStyle="Percent"/>
    <tableColumn id="19" xr3:uid="{D3366836-12B2-4888-99E7-839E2FBC3A4F}" name="Residential Demand Response" dataDxfId="121" totalsRowDxfId="120" dataCellStyle="Percent"/>
    <tableColumn id="20" xr3:uid="{18363457-F632-4846-A125-AB8D324F9119}" name="BNI Demand Reponse" dataDxfId="119" totalsRowDxfId="118" dataCellStyle="Perc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E86289-DDEE-49D5-9E5F-A08D3CA11DDF}" name="Table2" displayName="Table2" ref="B4:L14" totalsRowShown="0">
  <autoFilter ref="B4:L14" xr:uid="{58F4AC19-D149-42DD-AF12-DD9C2BC2FD7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A1C45214-761A-4D31-AD2B-BDD4166621ED}" name="Rate Code"/>
    <tableColumn id="5" xr3:uid="{EB9AF3BC-7C30-42AD-B224-7D02A5A99808}" name="Business Energy Rebates" dataDxfId="117" totalsRowDxfId="116"/>
    <tableColumn id="6" xr3:uid="{DEB82F38-47EE-4668-B872-A5D48526C0E6}" name="Efficient Products Installation" dataDxfId="115" totalsRowDxfId="114"/>
    <tableColumn id="8" xr3:uid="{6660FA06-BB53-4417-B6E5-CAC47E4AF8A0}" name="Instant Savings" dataDxfId="113" totalsRowDxfId="112"/>
    <tableColumn id="9" xr3:uid="{3EE54260-568F-4080-863C-052C5F12D040}" name="Mi'kmaw Home Energy Efficiency Project" dataDxfId="111" totalsRowDxfId="110"/>
    <tableColumn id="10" xr3:uid="{1D1D8293-5332-4B7C-AD2B-7D15399E4012}" name="Affordable Multi-family Housing" dataDxfId="109" totalsRowDxfId="108"/>
    <tableColumn id="11" xr3:uid="{1740FC6E-0C27-4F04-BBAC-B0087B8BE973}" name="Small Business Energy Solutions" dataDxfId="107" totalsRowDxfId="106"/>
    <tableColumn id="12" xr3:uid="{C23571F6-49CA-4FBA-B9D5-35ACA4CD1019}" name="Custom_x000a_" dataDxfId="105" totalsRowDxfId="104"/>
    <tableColumn id="14" xr3:uid="{419C0E32-E49F-4476-B92F-6557B87AA08D}" name="Home Energy Assessments" dataDxfId="103" totalsRowDxfId="102"/>
    <tableColumn id="16" xr3:uid="{F483D582-977B-4E2E-A428-BB5B8EC50B53}" name="Strategic Energy Management" dataDxfId="101" totalsRowDxfId="100"/>
    <tableColumn id="17" xr3:uid="{EF46C5D7-C637-4C32-878C-7E30D4FB5F6F}" name="Affordable Single Family Homes" dataDxfId="99" totalsRowDxfId="9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D0A488-5584-4489-89F6-9E82A9926FBE}" name="Table3" displayName="Table3" ref="B17:L27" totalsRowShown="0" headerRowDxfId="97">
  <autoFilter ref="B17:L27" xr:uid="{89732A3E-A39F-43AC-82CF-DC894D8B53A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FBA57E30-D59F-4F9A-A723-9C204329CE68}" name="Rate Code"/>
    <tableColumn id="5" xr3:uid="{83C852FB-7A6E-4D49-A816-95967A958427}" name="Business Energy Rebates" dataDxfId="96" totalsRowDxfId="95"/>
    <tableColumn id="6" xr3:uid="{3B9D3DA3-D157-4ED3-BE86-5D9C1AE08348}" name="Efficient Products Installation" dataDxfId="94" totalsRowDxfId="93"/>
    <tableColumn id="8" xr3:uid="{0DDA9DF9-E001-4C03-85A0-38633F85967F}" name="Instant Savings" dataDxfId="92" totalsRowDxfId="91"/>
    <tableColumn id="9" xr3:uid="{99A46000-37AC-42A0-946E-0D5E31DD3689}" name="Mi'kmaw Home Energy Efficiency Project" dataDxfId="90" totalsRowDxfId="89"/>
    <tableColumn id="10" xr3:uid="{73910709-054B-4702-85FA-4EC6FD21ABA8}" name="Affordable Multi-family Housing" dataDxfId="88" totalsRowDxfId="87"/>
    <tableColumn id="11" xr3:uid="{20F3BF8F-30F8-4B36-AB3D-0CC2E7F232A7}" name="Small Business Energy Solutions_x000a_" dataDxfId="86" totalsRowDxfId="85"/>
    <tableColumn id="12" xr3:uid="{B27F238C-A93B-4C9D-85AE-BF3C0552E166}" name="Custom_x000a_" dataDxfId="84" totalsRowDxfId="83"/>
    <tableColumn id="14" xr3:uid="{7AE27DEA-63C1-4726-884B-3E4EB3B02F9E}" name="Home Energy Assessments" dataDxfId="82" totalsRowDxfId="81"/>
    <tableColumn id="16" xr3:uid="{D50FB45E-68A9-4ACB-98C7-62208AB9AA07}" name="Strategic Energy Management" dataDxfId="80" totalsRowDxfId="79"/>
    <tableColumn id="17" xr3:uid="{8477D831-0E00-4748-A4F7-D2C64D5FF866}" name="Affordable Single-family Homes" dataDxfId="78" totalsRowDxfId="7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19EE18-0259-4213-B6A7-0943EA30BCF2}" name="Table226" displayName="Table226" ref="B4:L14" totalsRowShown="0">
  <autoFilter ref="B4:L14" xr:uid="{58F4AC19-D149-42DD-AF12-DD9C2BC2FD7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C2B2C0A4-121F-4AAE-9E6A-C4EBF4D6804F}" name="Rate Code"/>
    <tableColumn id="5" xr3:uid="{A5EFD9EC-CAA3-41E6-B3EA-014DFBFC6E3E}" name="Business Energy Rebates" dataDxfId="76" totalsRowDxfId="75"/>
    <tableColumn id="6" xr3:uid="{821492C9-8798-47FF-B724-5138F1CA9EBC}" name="Efficient Products Installation" dataDxfId="74" totalsRowDxfId="73"/>
    <tableColumn id="8" xr3:uid="{2A0144DE-6BE5-4D37-A9F9-C96BDEE5AA87}" name="Instant Savings" dataDxfId="72" totalsRowDxfId="71"/>
    <tableColumn id="9" xr3:uid="{423CEB61-FFA2-4B2E-A027-5A9B7A409F67}" name="Mi'kmaw Home Energy Efficiency Project" dataDxfId="70" totalsRowDxfId="69"/>
    <tableColumn id="10" xr3:uid="{2137E441-AE53-4BED-B6E0-AE4F56AFFA1A}" name="Affordable Multi-family Housing" dataDxfId="68" totalsRowDxfId="67"/>
    <tableColumn id="11" xr3:uid="{E7635786-0C5D-4945-93B7-45F8A014EEA6}" name="Small Business Energy Solutions" dataDxfId="66" totalsRowDxfId="65"/>
    <tableColumn id="12" xr3:uid="{E81901AA-2BF5-423F-8A2D-1C71F06D0FD3}" name="Custom_x000a_" dataDxfId="64" totalsRowDxfId="63"/>
    <tableColumn id="14" xr3:uid="{D54C0595-BE7F-49B5-B242-30FDA40DFE74}" name="Home Energy Assessments" dataDxfId="62" totalsRowDxfId="61"/>
    <tableColumn id="16" xr3:uid="{11971BCC-D2DE-4335-9F58-79939C1C3074}" name="Strategic Energy Management" dataDxfId="60" totalsRowDxfId="59"/>
    <tableColumn id="17" xr3:uid="{ACC679D9-8C56-413B-862B-36705E578D90}" name="Affordable Single-family Homes" dataDxfId="58" totalsRowDxfId="5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8BE0984-0078-4F0B-B9F7-2C28CC3C77A0}" name="Table327" displayName="Table327" ref="B17:L27" totalsRowShown="0">
  <autoFilter ref="B17:L27" xr:uid="{89732A3E-A39F-43AC-82CF-DC894D8B53A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A3A1F2E3-2B82-40F3-9523-AF0B4B5BFAD6}" name="Rate Code"/>
    <tableColumn id="5" xr3:uid="{5587B590-53C2-4B51-BBB6-DB6A795C89DB}" name="Business Energy Rebates" dataDxfId="56" totalsRowDxfId="55"/>
    <tableColumn id="6" xr3:uid="{5082F267-E39D-4C61-A5F3-82DC65D28E9B}" name="Efficient Products Installation" dataDxfId="54" totalsRowDxfId="53"/>
    <tableColumn id="8" xr3:uid="{5B0FB5DB-6805-428D-AF88-B3568E4841E6}" name="Instant Savings" dataDxfId="52" totalsRowDxfId="51"/>
    <tableColumn id="9" xr3:uid="{E1EC2025-89A3-473A-8AD3-6A532352D118}" name="Mi'kmaw Home Energy Efficiency Project" dataDxfId="50" totalsRowDxfId="49"/>
    <tableColumn id="10" xr3:uid="{04C95056-DADC-45DF-A75D-BCB2A414EE90}" name="Affordable Multi-family Housing" dataDxfId="48" totalsRowDxfId="47"/>
    <tableColumn id="11" xr3:uid="{1D2551CC-069D-4EA4-A166-F29A69E6391A}" name="Small Business Energy Solutions" dataDxfId="46" totalsRowDxfId="45"/>
    <tableColumn id="12" xr3:uid="{EDAF8A52-8D5A-4EF2-9A47-19E9D1CDC3BD}" name="Custom_x000a_" dataDxfId="44" totalsRowDxfId="43"/>
    <tableColumn id="14" xr3:uid="{B5FE4241-BA76-454C-8EF1-B5D1A901D8CF}" name="Home Energy Assessments" dataDxfId="42" totalsRowDxfId="41"/>
    <tableColumn id="16" xr3:uid="{459FF6A5-BC68-4BC8-8FBE-58423410D61E}" name="Strategic Energy Management" dataDxfId="40" totalsRowDxfId="39"/>
    <tableColumn id="17" xr3:uid="{6029DD89-FD36-49E4-B373-B30413F13D03}" name="Affordable Single-family Homes" dataDxfId="38" totalsRowDxfId="3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56066D9-2F73-4E89-BA48-75FDD5729DAE}" name="Table27" displayName="Table27" ref="B4:N14" totalsRowShown="0">
  <autoFilter ref="B4:N14" xr:uid="{AC050AC9-46C6-4314-A6D5-D9528D173EC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C57345BD-F28C-4BEB-B4EA-A8E76FAA141B}" name="Rate Code"/>
    <tableColumn id="5" xr3:uid="{C95EFD5E-6137-4688-9E45-073AB27FF9DF}" name="Business Energy Rebates" dataDxfId="36" totalsRowDxfId="35"/>
    <tableColumn id="6" xr3:uid="{4E47F2BE-01B5-4A08-A016-38568CCE1624}" name="Efficient Products Installation" dataDxfId="34" totalsRowDxfId="33"/>
    <tableColumn id="8" xr3:uid="{EDB78057-1C64-4149-BF3D-4A10EC16B101}" name="Instant Savings" dataDxfId="32" totalsRowDxfId="31"/>
    <tableColumn id="9" xr3:uid="{CE0C90EC-5DAF-4D18-80CF-F90032DFB8B3}" name="Mi'kmaw Home Energy Efficiency Project" dataDxfId="30" totalsRowDxfId="29"/>
    <tableColumn id="10" xr3:uid="{CA3A10D3-264A-4EA0-BD2B-3B4484CC5661}" name="Affordable Multi-Family Housing" dataDxfId="28" totalsRowDxfId="27"/>
    <tableColumn id="11" xr3:uid="{E9ADE49E-590D-4E9A-B9C2-9D3CDA8DB313}" name="Small Business Energy Solutions" dataDxfId="26" totalsRowDxfId="25"/>
    <tableColumn id="12" xr3:uid="{F8FEA4BF-24CC-4826-8E64-DEBCFA8B7C16}" name="Custom" dataDxfId="24" totalsRowDxfId="23"/>
    <tableColumn id="14" xr3:uid="{F4632340-7EDD-45F8-915B-F86318CEBBE8}" name="Home Energy Assessment" dataDxfId="22" totalsRowDxfId="21"/>
    <tableColumn id="16" xr3:uid="{5155826D-522E-4441-AC32-D5A58B08E625}" name="Strategic Energy Management" dataDxfId="20" totalsRowDxfId="19"/>
    <tableColumn id="17" xr3:uid="{804B31E4-3DDD-49C2-AFAF-04ED82521302}" name="Affordable Single-family Homes" dataDxfId="18" totalsRowDxfId="17"/>
    <tableColumn id="19" xr3:uid="{99E8C919-94D6-48F8-99A9-F15BA1BB57C5}" name="Residential Demand Response" dataDxfId="16" totalsRowDxfId="15"/>
    <tableColumn id="20" xr3:uid="{08C3F04A-2111-42C7-9E4D-EB125EB8D5E4}" name="BNI Demand Response" dataDxfId="14" totalsRowDxfId="1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D94A824-B470-4110-B98A-66668E599FBC}" name="Table28" displayName="Table28" ref="B17:N27" totalsRowShown="0">
  <autoFilter ref="B17:N27" xr:uid="{19268C89-8033-4EA4-8169-E6E332091BF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AA8A63B9-1C05-4E79-AD1D-3C734C050CD4}" name="Rate Code"/>
    <tableColumn id="5" xr3:uid="{DBC6256D-6037-4D19-BCD3-6DCD5ACAA24C}" name="Business Energy Rebates" dataDxfId="12" totalsRowDxfId="11"/>
    <tableColumn id="6" xr3:uid="{65EBAF2D-849E-4CA8-A0A8-EFCB77BD4E2F}" name="Efficient Products Installation" dataDxfId="10"/>
    <tableColumn id="8" xr3:uid="{A83B274B-320F-4852-9106-07B76D5F662C}" name="Instant Savings" dataDxfId="9"/>
    <tableColumn id="9" xr3:uid="{DBA0CFED-24BE-4F65-B450-A961AB0BD039}" name="Mi'kmaw Home Energy Efficiency Project" dataDxfId="8"/>
    <tableColumn id="10" xr3:uid="{FBFD92CD-391E-4215-A749-605B618113A0}" name="Affordable Multi-Family Housing" dataDxfId="7"/>
    <tableColumn id="11" xr3:uid="{838E909C-CD88-403F-8280-8575A9F4EC46}" name="Small Business Energy Solutions_x000a_" dataDxfId="6"/>
    <tableColumn id="12" xr3:uid="{654733D0-ACB9-4083-9C36-BDAFE98C9CD8}" name="Custom" dataDxfId="5"/>
    <tableColumn id="14" xr3:uid="{D8AD7E8D-6C36-4DE7-99A2-C94BC5F94DD5}" name="Home Energy Assessment" dataDxfId="4"/>
    <tableColumn id="16" xr3:uid="{837C0D73-0DEE-4BB1-BCA1-32F0C2D3A278}" name="Strategic Energy Management" dataDxfId="3"/>
    <tableColumn id="17" xr3:uid="{2BA5726A-7D76-4EE8-934F-6022FDB9CF2A}" name="Affordable Single-family Homes" dataDxfId="2"/>
    <tableColumn id="19" xr3:uid="{D2714B89-C813-47D7-83E8-E6A98A2C233D}" name="Residential Demand Response" dataDxfId="1"/>
    <tableColumn id="20" xr3:uid="{7910F09D-E692-4ACC-9D2E-3B4E7E4DBA17}" name="BNI Demand Respon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751C4-704F-4A2B-9329-F42610526489}">
  <sheetPr>
    <tabColor theme="0"/>
    <pageSetUpPr fitToPage="1"/>
  </sheetPr>
  <dimension ref="A1:FO453"/>
  <sheetViews>
    <sheetView zoomScale="50" zoomScaleNormal="50" workbookViewId="0">
      <selection activeCell="AB351" sqref="B290:AB351"/>
    </sheetView>
  </sheetViews>
  <sheetFormatPr defaultColWidth="9.453125" defaultRowHeight="14.5"/>
  <cols>
    <col min="1" max="1" width="8.26953125" style="80" customWidth="1"/>
    <col min="2" max="2" width="6.7265625" style="80" customWidth="1"/>
    <col min="3" max="3" width="49.1796875" style="80" customWidth="1"/>
    <col min="4" max="4" width="21.453125" style="80" customWidth="1"/>
    <col min="5" max="5" width="15.54296875" style="80" customWidth="1"/>
    <col min="6" max="6" width="20" style="80" customWidth="1"/>
    <col min="7" max="7" width="19.81640625" style="80" customWidth="1"/>
    <col min="8" max="8" width="17.6328125" style="80" customWidth="1"/>
    <col min="9" max="9" width="18.81640625" style="80" customWidth="1"/>
    <col min="10" max="10" width="15.453125" style="80" customWidth="1"/>
    <col min="11" max="11" width="18.81640625" style="80" customWidth="1"/>
    <col min="12" max="12" width="15.453125" style="80" customWidth="1"/>
    <col min="13" max="13" width="17.26953125" style="80" customWidth="1"/>
    <col min="14" max="14" width="16.54296875" style="80" customWidth="1"/>
    <col min="15" max="15" width="14" style="80" customWidth="1"/>
    <col min="16" max="16" width="17.81640625" style="80" customWidth="1"/>
    <col min="17" max="17" width="16.54296875" style="80" customWidth="1"/>
    <col min="18" max="18" width="14.7265625" style="80" customWidth="1"/>
    <col min="19" max="19" width="17.26953125" style="80" customWidth="1"/>
    <col min="20" max="20" width="17.453125" style="80" customWidth="1"/>
    <col min="21" max="22" width="15.81640625" style="80" customWidth="1"/>
    <col min="23" max="23" width="13.7265625" style="80" customWidth="1"/>
    <col min="24" max="24" width="14.453125" style="80" customWidth="1"/>
    <col min="25" max="25" width="16.36328125" style="80" customWidth="1"/>
    <col min="26" max="26" width="13.453125" style="80" customWidth="1"/>
    <col min="27" max="27" width="15.36328125" style="80" customWidth="1"/>
    <col min="28" max="28" width="13.81640625" style="80" customWidth="1"/>
    <col min="29" max="29" width="16.81640625" customWidth="1"/>
    <col min="30" max="31" width="18.26953125" customWidth="1"/>
    <col min="32" max="32" width="10" customWidth="1"/>
    <col min="33" max="33" width="8.453125" customWidth="1"/>
    <col min="34" max="34" width="13.81640625" customWidth="1"/>
    <col min="35" max="35" width="12.7265625" customWidth="1"/>
    <col min="36" max="36" width="13" customWidth="1"/>
    <col min="37" max="37" width="13.81640625" customWidth="1"/>
    <col min="38" max="38" width="8.7265625" customWidth="1"/>
    <col min="39" max="39" width="12.7265625" customWidth="1"/>
    <col min="40" max="40" width="12.26953125" customWidth="1"/>
    <col min="41" max="41" width="10.26953125" customWidth="1"/>
    <col min="42" max="42" width="12.7265625" customWidth="1"/>
    <col min="43" max="43" width="13" style="80" customWidth="1"/>
    <col min="44" max="44" width="16.453125" style="80" customWidth="1"/>
    <col min="45" max="45" width="13.54296875" style="80" customWidth="1"/>
    <col min="46" max="46" width="9.453125" style="80" customWidth="1"/>
    <col min="47" max="47" width="8.54296875" style="80" customWidth="1"/>
    <col min="48" max="48" width="13.54296875" style="80" customWidth="1"/>
    <col min="49" max="49" width="28.54296875" style="80" customWidth="1"/>
    <col min="50" max="50" width="20.54296875" style="80" customWidth="1"/>
    <col min="51" max="51" width="23.81640625" style="80" customWidth="1"/>
    <col min="52" max="52" width="21.1796875" style="80" customWidth="1"/>
    <col min="53" max="53" width="20.453125" style="80" customWidth="1"/>
    <col min="54" max="61" width="9.453125" style="80" customWidth="1"/>
    <col min="62" max="62" width="11.453125" style="80" customWidth="1"/>
    <col min="63" max="63" width="3.54296875" style="80" customWidth="1"/>
    <col min="64" max="64" width="9.453125" style="80" customWidth="1"/>
    <col min="65" max="65" width="10.453125" style="80" customWidth="1"/>
    <col min="66" max="66" width="8.54296875" style="80" customWidth="1"/>
    <col min="67" max="67" width="10.54296875" style="80" customWidth="1"/>
    <col min="68" max="68" width="9.54296875" style="80" customWidth="1"/>
    <col min="69" max="69" width="9.453125" style="80" customWidth="1"/>
    <col min="70" max="70" width="10.54296875" style="80" customWidth="1"/>
    <col min="71" max="71" width="10.453125" style="80" customWidth="1"/>
    <col min="72" max="72" width="9.453125" style="80" customWidth="1"/>
    <col min="73" max="73" width="10.54296875" style="80" customWidth="1"/>
    <col min="74" max="74" width="11.54296875" style="80" customWidth="1"/>
    <col min="75" max="76" width="9.453125" style="80" customWidth="1"/>
    <col min="77" max="77" width="11.453125" style="80" customWidth="1"/>
    <col min="78" max="78" width="10" style="80" customWidth="1"/>
    <col min="79" max="79" width="11.54296875" style="80" customWidth="1"/>
    <col min="80" max="80" width="11.453125" style="80" customWidth="1"/>
    <col min="81" max="81" width="10.453125" style="80" customWidth="1"/>
    <col min="82" max="82" width="11.54296875" style="80" customWidth="1"/>
    <col min="83" max="83" width="10.54296875" style="80" customWidth="1"/>
    <col min="84" max="84" width="10" style="80" customWidth="1"/>
    <col min="85" max="86" width="11.54296875" style="80" customWidth="1"/>
    <col min="87" max="90" width="9.453125" style="80" customWidth="1"/>
    <col min="91" max="91" width="29.453125" style="80" customWidth="1"/>
    <col min="92" max="92" width="48.54296875" style="80" bestFit="1" customWidth="1"/>
    <col min="93" max="93" width="36.54296875" style="80" bestFit="1" customWidth="1"/>
    <col min="94" max="94" width="33.453125" style="80" bestFit="1" customWidth="1"/>
    <col min="95" max="95" width="28.453125" style="80" bestFit="1" customWidth="1"/>
    <col min="96" max="96" width="33.54296875" style="80" bestFit="1" customWidth="1"/>
    <col min="97" max="97" width="24.453125" style="80" bestFit="1" customWidth="1"/>
    <col min="98" max="98" width="32.453125" style="80" bestFit="1" customWidth="1"/>
    <col min="99" max="99" width="23" style="80" bestFit="1" customWidth="1"/>
    <col min="100" max="100" width="29.453125" style="80" bestFit="1" customWidth="1"/>
    <col min="101" max="101" width="20.453125" style="80" bestFit="1" customWidth="1"/>
    <col min="102" max="102" width="32.453125" style="80" bestFit="1" customWidth="1"/>
    <col min="103" max="103" width="23" style="80" bestFit="1" customWidth="1"/>
    <col min="104" max="104" width="3.54296875" style="80" customWidth="1"/>
    <col min="105" max="105" width="12.54296875" style="80" customWidth="1"/>
    <col min="106" max="106" width="18.54296875" style="193" customWidth="1"/>
    <col min="107" max="107" width="49.54296875" style="193" customWidth="1"/>
    <col min="108" max="109" width="16" style="193" customWidth="1"/>
    <col min="110" max="110" width="7.54296875" style="193" customWidth="1"/>
    <col min="111" max="111" width="6.54296875" style="193" customWidth="1"/>
    <col min="112" max="112" width="3" style="193" customWidth="1"/>
    <col min="113" max="113" width="7.453125" style="193" customWidth="1"/>
    <col min="114" max="114" width="6.453125" style="193" customWidth="1"/>
    <col min="115" max="115" width="20.54296875" style="80" customWidth="1"/>
    <col min="116" max="116" width="50.54296875" style="80" customWidth="1"/>
    <col min="117" max="122" width="20.54296875" style="80" customWidth="1"/>
    <col min="123" max="123" width="9.453125" style="80" customWidth="1"/>
    <col min="124" max="124" width="12.453125" style="80" customWidth="1"/>
    <col min="125" max="125" width="4.54296875" style="80" customWidth="1"/>
    <col min="126" max="126" width="45.453125" style="80" customWidth="1"/>
    <col min="127" max="129" width="14" style="80" customWidth="1"/>
    <col min="130" max="130" width="14.54296875" style="80" customWidth="1"/>
    <col min="131" max="131" width="14" style="80" customWidth="1"/>
    <col min="132" max="132" width="18.54296875" style="80" customWidth="1"/>
    <col min="133" max="135" width="10.54296875" style="80" customWidth="1"/>
    <col min="136" max="139" width="5.54296875" style="80" customWidth="1"/>
    <col min="140" max="143" width="5.54296875" style="194" customWidth="1"/>
    <col min="144" max="144" width="9.453125" style="194" customWidth="1"/>
    <col min="145" max="145" width="7.54296875" style="194" customWidth="1"/>
    <col min="146" max="146" width="48.453125" style="194" customWidth="1"/>
    <col min="147" max="147" width="6.453125" style="80" customWidth="1"/>
    <col min="148" max="148" width="6.453125" style="194" customWidth="1"/>
    <col min="149" max="149" width="3.54296875" style="80" customWidth="1"/>
    <col min="150" max="150" width="9.453125" style="193" customWidth="1"/>
    <col min="151" max="151" width="32.453125" style="193" customWidth="1"/>
    <col min="152" max="152" width="15" style="193" customWidth="1"/>
    <col min="153" max="153" width="13.54296875" style="193" customWidth="1"/>
    <col min="154" max="154" width="10.54296875" style="193" customWidth="1"/>
    <col min="155" max="155" width="18.453125" style="193" customWidth="1"/>
    <col min="156" max="156" width="9.453125" style="193" customWidth="1"/>
    <col min="157" max="157" width="15.54296875" style="193" customWidth="1"/>
    <col min="158" max="161" width="9.453125" style="193" customWidth="1"/>
    <col min="162" max="162" width="11.453125" style="193" customWidth="1"/>
    <col min="163" max="163" width="9.453125" style="193"/>
    <col min="164" max="164" width="28.453125" style="193" bestFit="1" customWidth="1"/>
    <col min="165" max="165" width="19.453125" style="193" bestFit="1" customWidth="1"/>
    <col min="166" max="166" width="10" style="193" bestFit="1" customWidth="1"/>
    <col min="167" max="169" width="9.453125" style="193"/>
    <col min="170" max="170" width="3.54296875" style="80" customWidth="1"/>
    <col min="171" max="171" width="4.54296875" style="193" customWidth="1"/>
    <col min="172" max="173" width="9.453125" style="80" customWidth="1"/>
    <col min="174" max="176" width="9.453125" style="80"/>
    <col min="177" max="177" width="31.453125" style="80" customWidth="1"/>
    <col min="178" max="178" width="10.453125" style="80" bestFit="1" customWidth="1"/>
    <col min="179" max="179" width="10" style="80" bestFit="1" customWidth="1"/>
    <col min="180" max="180" width="9.453125" style="80" bestFit="1" customWidth="1"/>
    <col min="181" max="181" width="10.54296875" style="80" bestFit="1" customWidth="1"/>
    <col min="182" max="182" width="10.453125" style="80" bestFit="1" customWidth="1"/>
    <col min="183" max="185" width="9.453125" style="80"/>
    <col min="186" max="186" width="11.453125" style="80" bestFit="1" customWidth="1"/>
    <col min="187" max="187" width="10.453125" style="80" bestFit="1" customWidth="1"/>
    <col min="188" max="16384" width="9.453125" style="80"/>
  </cols>
  <sheetData>
    <row r="1" spans="1:132" ht="27.75" customHeight="1">
      <c r="A1" s="81"/>
      <c r="B1" s="82"/>
      <c r="C1" s="347"/>
      <c r="D1" s="337" t="s">
        <v>151</v>
      </c>
      <c r="E1" s="338"/>
      <c r="F1" s="338"/>
      <c r="G1" s="338"/>
      <c r="H1" s="339"/>
      <c r="I1" s="337" t="s">
        <v>145</v>
      </c>
      <c r="J1" s="338"/>
      <c r="K1" s="338"/>
      <c r="L1" s="338"/>
      <c r="M1" s="339"/>
      <c r="N1" s="337" t="s">
        <v>146</v>
      </c>
      <c r="O1" s="338"/>
      <c r="P1" s="338"/>
      <c r="Q1" s="338"/>
      <c r="R1" s="339"/>
      <c r="S1" s="337" t="s">
        <v>144</v>
      </c>
      <c r="T1" s="338"/>
      <c r="U1" s="338"/>
      <c r="V1" s="338"/>
      <c r="W1" s="339"/>
      <c r="X1" s="337" t="s">
        <v>94</v>
      </c>
      <c r="Y1" s="338"/>
      <c r="Z1" s="338"/>
      <c r="AA1" s="338"/>
      <c r="AB1" s="339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</row>
    <row r="2" spans="1:132" ht="52.5" customHeight="1">
      <c r="A2" s="84"/>
      <c r="B2" s="85"/>
      <c r="C2" s="347"/>
      <c r="D2" s="340" t="s">
        <v>95</v>
      </c>
      <c r="E2" s="340" t="s">
        <v>96</v>
      </c>
      <c r="F2" s="340" t="s">
        <v>97</v>
      </c>
      <c r="G2" s="340" t="s">
        <v>98</v>
      </c>
      <c r="H2" s="341" t="s">
        <v>99</v>
      </c>
      <c r="I2" s="340" t="s">
        <v>95</v>
      </c>
      <c r="J2" s="340" t="s">
        <v>96</v>
      </c>
      <c r="K2" s="340" t="s">
        <v>97</v>
      </c>
      <c r="L2" s="340" t="s">
        <v>98</v>
      </c>
      <c r="M2" s="341" t="s">
        <v>99</v>
      </c>
      <c r="N2" s="340" t="s">
        <v>95</v>
      </c>
      <c r="O2" s="340" t="s">
        <v>96</v>
      </c>
      <c r="P2" s="340" t="s">
        <v>97</v>
      </c>
      <c r="Q2" s="340" t="s">
        <v>98</v>
      </c>
      <c r="R2" s="336" t="s">
        <v>99</v>
      </c>
      <c r="S2" s="340" t="s">
        <v>95</v>
      </c>
      <c r="T2" s="340" t="s">
        <v>96</v>
      </c>
      <c r="U2" s="340" t="s">
        <v>97</v>
      </c>
      <c r="V2" s="340" t="s">
        <v>98</v>
      </c>
      <c r="W2" s="336" t="s">
        <v>99</v>
      </c>
      <c r="X2" s="340" t="s">
        <v>95</v>
      </c>
      <c r="Y2" s="340" t="s">
        <v>96</v>
      </c>
      <c r="Z2" s="340" t="s">
        <v>97</v>
      </c>
      <c r="AA2" s="340" t="s">
        <v>98</v>
      </c>
      <c r="AB2" s="336" t="s">
        <v>99</v>
      </c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</row>
    <row r="3" spans="1:132" ht="45.75" customHeight="1">
      <c r="B3" s="86"/>
      <c r="C3" s="347"/>
      <c r="D3" s="340"/>
      <c r="E3" s="340"/>
      <c r="F3" s="340"/>
      <c r="G3" s="340"/>
      <c r="H3" s="336"/>
      <c r="I3" s="340"/>
      <c r="J3" s="340"/>
      <c r="K3" s="340"/>
      <c r="L3" s="340"/>
      <c r="M3" s="336"/>
      <c r="N3" s="340"/>
      <c r="O3" s="340"/>
      <c r="P3" s="340"/>
      <c r="Q3" s="340"/>
      <c r="R3" s="336"/>
      <c r="S3" s="340"/>
      <c r="T3" s="340"/>
      <c r="U3" s="340"/>
      <c r="V3" s="340"/>
      <c r="W3" s="336"/>
      <c r="X3" s="340"/>
      <c r="Y3" s="340"/>
      <c r="Z3" s="340"/>
      <c r="AA3" s="340"/>
      <c r="AB3" s="336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</row>
    <row r="4" spans="1:132" ht="17.25" customHeight="1">
      <c r="B4" s="343" t="s">
        <v>76</v>
      </c>
      <c r="C4" s="88" t="s">
        <v>101</v>
      </c>
      <c r="D4" s="88"/>
      <c r="E4" s="88"/>
      <c r="F4" s="88"/>
      <c r="G4" s="88"/>
      <c r="H4" s="88"/>
      <c r="I4" s="88"/>
      <c r="J4" s="88"/>
      <c r="K4" s="88"/>
      <c r="L4" s="88"/>
      <c r="M4" s="209"/>
      <c r="N4" s="88"/>
      <c r="O4" s="88"/>
      <c r="P4" s="88"/>
      <c r="Q4" s="88"/>
      <c r="R4" s="88"/>
      <c r="S4" s="88"/>
      <c r="T4" s="88"/>
      <c r="U4" s="88"/>
      <c r="V4" s="88"/>
      <c r="W4" s="88"/>
      <c r="X4" s="89"/>
      <c r="Y4" s="89"/>
      <c r="Z4" s="89"/>
      <c r="AA4" s="89"/>
      <c r="AB4" s="89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</row>
    <row r="5" spans="1:132" ht="19" customHeight="1">
      <c r="B5" s="342"/>
      <c r="C5" s="90" t="s">
        <v>102</v>
      </c>
      <c r="D5" s="91">
        <f t="shared" ref="D5:G6" si="0">D15+D25</f>
        <v>15.792</v>
      </c>
      <c r="E5" s="94">
        <f t="shared" si="0"/>
        <v>97.688999999999993</v>
      </c>
      <c r="F5" s="94">
        <f t="shared" si="0"/>
        <v>2.069</v>
      </c>
      <c r="G5" s="237">
        <f t="shared" si="0"/>
        <v>5179531</v>
      </c>
      <c r="H5" s="92" t="s">
        <v>103</v>
      </c>
      <c r="I5" s="202">
        <f t="shared" ref="I5:V5" si="1">I15+I25</f>
        <v>13.174000000000003</v>
      </c>
      <c r="J5" s="92">
        <f t="shared" si="1"/>
        <v>86.245999999999995</v>
      </c>
      <c r="K5" s="92">
        <f t="shared" si="1"/>
        <v>1.7020000000000006</v>
      </c>
      <c r="L5" s="237">
        <f t="shared" si="1"/>
        <v>5286623.0000000009</v>
      </c>
      <c r="M5" s="210" t="s">
        <v>103</v>
      </c>
      <c r="N5" s="92">
        <f t="shared" si="1"/>
        <v>24.616999999999997</v>
      </c>
      <c r="O5" s="92">
        <f t="shared" si="1"/>
        <v>107.274</v>
      </c>
      <c r="P5" s="94">
        <f t="shared" si="1"/>
        <v>2.7649999999999997</v>
      </c>
      <c r="Q5" s="237">
        <f t="shared" si="1"/>
        <v>8249435.9468577094</v>
      </c>
      <c r="R5" s="210" t="s">
        <v>103</v>
      </c>
      <c r="S5" s="92">
        <f t="shared" si="1"/>
        <v>11.545</v>
      </c>
      <c r="T5" s="92">
        <f t="shared" si="1"/>
        <v>106.96899999999999</v>
      </c>
      <c r="U5" s="92">
        <f t="shared" si="1"/>
        <v>0.48299999999999993</v>
      </c>
      <c r="V5" s="237">
        <f t="shared" si="1"/>
        <v>3291585.6591936764</v>
      </c>
      <c r="W5" s="92" t="s">
        <v>103</v>
      </c>
      <c r="X5" s="91">
        <f t="shared" ref="X5:AA14" si="2">X15+X25</f>
        <v>4.8048675808732391</v>
      </c>
      <c r="Y5" s="92">
        <f t="shared" si="2"/>
        <v>47.171509636615355</v>
      </c>
      <c r="Z5" s="92">
        <f t="shared" si="2"/>
        <v>0.54576753835035663</v>
      </c>
      <c r="AA5" s="92">
        <f t="shared" si="2"/>
        <v>2.5328267727843685</v>
      </c>
      <c r="AB5" s="257" t="s">
        <v>103</v>
      </c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</row>
    <row r="6" spans="1:132" ht="19" customHeight="1">
      <c r="B6" s="342"/>
      <c r="C6" s="97" t="s">
        <v>39</v>
      </c>
      <c r="D6" s="125">
        <f t="shared" si="0"/>
        <v>14.936187968201327</v>
      </c>
      <c r="E6" s="101">
        <f t="shared" si="0"/>
        <v>92.116412434818841</v>
      </c>
      <c r="F6" s="101">
        <f t="shared" si="0"/>
        <v>1.9586992134258463</v>
      </c>
      <c r="G6" s="238">
        <f t="shared" si="0"/>
        <v>4946511.2149750991</v>
      </c>
      <c r="H6" s="99" t="s">
        <v>103</v>
      </c>
      <c r="I6" s="125">
        <f t="shared" ref="I6:V6" si="3">I16+I26</f>
        <v>12.697283173234378</v>
      </c>
      <c r="J6" s="99">
        <f t="shared" si="3"/>
        <v>83.063410821922105</v>
      </c>
      <c r="K6" s="99">
        <f t="shared" si="3"/>
        <v>1.6411019259556341</v>
      </c>
      <c r="L6" s="238">
        <f t="shared" si="3"/>
        <v>5101600.1287562847</v>
      </c>
      <c r="M6" s="142" t="s">
        <v>103</v>
      </c>
      <c r="N6" s="99">
        <f t="shared" si="3"/>
        <v>23.816783177021829</v>
      </c>
      <c r="O6" s="99">
        <f t="shared" si="3"/>
        <v>103.80522894768484</v>
      </c>
      <c r="P6" s="101">
        <f t="shared" si="3"/>
        <v>2.6739453283631343</v>
      </c>
      <c r="Q6" s="238">
        <f t="shared" si="3"/>
        <v>7971282.3020741921</v>
      </c>
      <c r="R6" s="142" t="s">
        <v>103</v>
      </c>
      <c r="S6" s="99">
        <f t="shared" si="3"/>
        <v>11.153708866802736</v>
      </c>
      <c r="T6" s="99">
        <f t="shared" si="3"/>
        <v>103.33175129882994</v>
      </c>
      <c r="U6" s="99">
        <f t="shared" si="3"/>
        <v>0.46687008274070552</v>
      </c>
      <c r="V6" s="238">
        <f t="shared" si="3"/>
        <v>3182576.8993260013</v>
      </c>
      <c r="W6" s="99" t="s">
        <v>103</v>
      </c>
      <c r="X6" s="98">
        <f t="shared" si="2"/>
        <v>4.6055271349371649</v>
      </c>
      <c r="Y6" s="99">
        <f t="shared" si="2"/>
        <v>45.058862513527131</v>
      </c>
      <c r="Z6" s="99">
        <f t="shared" si="2"/>
        <v>0.52264889254027591</v>
      </c>
      <c r="AA6" s="99">
        <f t="shared" si="2"/>
        <v>2.4296368533879549</v>
      </c>
      <c r="AB6" s="100" t="s">
        <v>103</v>
      </c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</row>
    <row r="7" spans="1:132" ht="19" customHeight="1">
      <c r="B7" s="342"/>
      <c r="C7" s="97" t="s">
        <v>10</v>
      </c>
      <c r="D7" s="125">
        <f t="shared" ref="D7:G7" si="4">D17+D27</f>
        <v>0.20513664982689211</v>
      </c>
      <c r="E7" s="101">
        <f t="shared" si="4"/>
        <v>1.3357395099782654</v>
      </c>
      <c r="F7" s="101">
        <f t="shared" si="4"/>
        <v>2.643890596342522E-2</v>
      </c>
      <c r="G7" s="238">
        <f t="shared" si="4"/>
        <v>55854.43563223465</v>
      </c>
      <c r="H7" s="99" t="s">
        <v>103</v>
      </c>
      <c r="I7" s="125">
        <f t="shared" ref="I7:V7" si="5">I17+I27</f>
        <v>0.24941032361997065</v>
      </c>
      <c r="J7" s="99">
        <f t="shared" si="5"/>
        <v>1.6736320052838176</v>
      </c>
      <c r="K7" s="99">
        <f t="shared" si="5"/>
        <v>3.1774137508471467E-2</v>
      </c>
      <c r="L7" s="238">
        <f t="shared" si="5"/>
        <v>96165.171680075349</v>
      </c>
      <c r="M7" s="142" t="s">
        <v>103</v>
      </c>
      <c r="N7" s="99">
        <f t="shared" si="5"/>
        <v>0.20950301454216499</v>
      </c>
      <c r="O7" s="99">
        <f t="shared" si="5"/>
        <v>0.91452283050284322</v>
      </c>
      <c r="P7" s="101">
        <f t="shared" si="5"/>
        <v>2.3357551149790753E-2</v>
      </c>
      <c r="Q7" s="238">
        <f t="shared" si="5"/>
        <v>69511.325339930729</v>
      </c>
      <c r="R7" s="142" t="s">
        <v>103</v>
      </c>
      <c r="S7" s="99">
        <f t="shared" si="5"/>
        <v>0.21339818239755196</v>
      </c>
      <c r="T7" s="99">
        <f t="shared" si="5"/>
        <v>1.9863450494079384</v>
      </c>
      <c r="U7" s="99">
        <f t="shared" si="5"/>
        <v>8.7420863308288518E-3</v>
      </c>
      <c r="V7" s="238">
        <f t="shared" si="5"/>
        <v>58898.219562776729</v>
      </c>
      <c r="W7" s="99" t="s">
        <v>103</v>
      </c>
      <c r="X7" s="98">
        <f t="shared" si="2"/>
        <v>6.371073625127209E-2</v>
      </c>
      <c r="Y7" s="99">
        <f t="shared" si="2"/>
        <v>0.67209440289937661</v>
      </c>
      <c r="Z7" s="99">
        <f t="shared" si="2"/>
        <v>7.418303933899164E-3</v>
      </c>
      <c r="AA7" s="99">
        <f t="shared" si="2"/>
        <v>3.4342373765828757E-2</v>
      </c>
      <c r="AB7" s="100" t="s">
        <v>103</v>
      </c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</row>
    <row r="8" spans="1:132" ht="19" customHeight="1">
      <c r="B8" s="342"/>
      <c r="C8" s="97" t="s">
        <v>41</v>
      </c>
      <c r="D8" s="125">
        <f t="shared" ref="D8:G8" si="6">D18+D28</f>
        <v>0.37871740660861858</v>
      </c>
      <c r="E8" s="101">
        <f t="shared" si="6"/>
        <v>2.4660040200057884</v>
      </c>
      <c r="F8" s="101">
        <f t="shared" si="6"/>
        <v>4.881075082627636E-2</v>
      </c>
      <c r="G8" s="238">
        <f t="shared" si="6"/>
        <v>103116.8590696897</v>
      </c>
      <c r="H8" s="99" t="s">
        <v>103</v>
      </c>
      <c r="I8" s="125">
        <f t="shared" ref="I8:V8" si="7">I18+I28</f>
        <v>6.389396679743084E-2</v>
      </c>
      <c r="J8" s="99">
        <f t="shared" si="7"/>
        <v>0.37853380283484539</v>
      </c>
      <c r="K8" s="99">
        <f t="shared" si="7"/>
        <v>8.3438561976947739E-3</v>
      </c>
      <c r="L8" s="238">
        <f t="shared" si="7"/>
        <v>29000.387297637601</v>
      </c>
      <c r="M8" s="142" t="s">
        <v>103</v>
      </c>
      <c r="N8" s="99">
        <f t="shared" si="7"/>
        <v>0.25214053725727836</v>
      </c>
      <c r="O8" s="99">
        <f t="shared" si="7"/>
        <v>1.082564182407477</v>
      </c>
      <c r="P8" s="101">
        <f t="shared" si="7"/>
        <v>2.9437519194365498E-2</v>
      </c>
      <c r="Q8" s="238">
        <f t="shared" si="7"/>
        <v>91878.011587158224</v>
      </c>
      <c r="R8" s="142" t="s">
        <v>103</v>
      </c>
      <c r="S8" s="99">
        <f t="shared" si="7"/>
        <v>3.9135183181857269E-2</v>
      </c>
      <c r="T8" s="99">
        <f t="shared" si="7"/>
        <v>0.36256622204557371</v>
      </c>
      <c r="U8" s="99">
        <f t="shared" si="7"/>
        <v>1.6362034309284619E-3</v>
      </c>
      <c r="V8" s="238">
        <f t="shared" si="7"/>
        <v>11190.852883584241</v>
      </c>
      <c r="W8" s="99" t="s">
        <v>103</v>
      </c>
      <c r="X8" s="98">
        <f t="shared" si="2"/>
        <v>6.1487166027766597E-2</v>
      </c>
      <c r="Y8" s="99">
        <f t="shared" si="2"/>
        <v>0.68242133103192226</v>
      </c>
      <c r="Z8" s="99">
        <f t="shared" si="2"/>
        <v>7.1889497203606418E-3</v>
      </c>
      <c r="AA8" s="99">
        <f t="shared" si="2"/>
        <v>3.0224508074518604E-2</v>
      </c>
      <c r="AB8" s="100" t="s">
        <v>103</v>
      </c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</row>
    <row r="9" spans="1:132" ht="19" customHeight="1">
      <c r="B9" s="342"/>
      <c r="C9" s="97" t="s">
        <v>12</v>
      </c>
      <c r="D9" s="125">
        <f t="shared" ref="D9:G9" si="8">D19+D29</f>
        <v>0</v>
      </c>
      <c r="E9" s="101">
        <f t="shared" si="8"/>
        <v>0</v>
      </c>
      <c r="F9" s="101">
        <f t="shared" si="8"/>
        <v>0</v>
      </c>
      <c r="G9" s="238">
        <f t="shared" si="8"/>
        <v>0</v>
      </c>
      <c r="H9" s="99" t="s">
        <v>103</v>
      </c>
      <c r="I9" s="125">
        <f t="shared" ref="I9:V9" si="9">I19+I29</f>
        <v>0</v>
      </c>
      <c r="J9" s="99">
        <f t="shared" si="9"/>
        <v>0</v>
      </c>
      <c r="K9" s="99">
        <f t="shared" si="9"/>
        <v>0</v>
      </c>
      <c r="L9" s="238">
        <f t="shared" si="9"/>
        <v>0</v>
      </c>
      <c r="M9" s="142" t="s">
        <v>103</v>
      </c>
      <c r="N9" s="99">
        <f t="shared" si="9"/>
        <v>0</v>
      </c>
      <c r="O9" s="99">
        <f t="shared" si="9"/>
        <v>0</v>
      </c>
      <c r="P9" s="101">
        <f t="shared" si="9"/>
        <v>0</v>
      </c>
      <c r="Q9" s="238">
        <f t="shared" si="9"/>
        <v>0</v>
      </c>
      <c r="R9" s="142" t="s">
        <v>103</v>
      </c>
      <c r="S9" s="99">
        <f t="shared" si="9"/>
        <v>0</v>
      </c>
      <c r="T9" s="99">
        <f t="shared" si="9"/>
        <v>0</v>
      </c>
      <c r="U9" s="99">
        <f t="shared" si="9"/>
        <v>0</v>
      </c>
      <c r="V9" s="238">
        <f t="shared" si="9"/>
        <v>0</v>
      </c>
      <c r="W9" s="99" t="s">
        <v>103</v>
      </c>
      <c r="X9" s="98">
        <f t="shared" si="2"/>
        <v>0</v>
      </c>
      <c r="Y9" s="99">
        <f t="shared" si="2"/>
        <v>0</v>
      </c>
      <c r="Z9" s="99">
        <f t="shared" si="2"/>
        <v>0</v>
      </c>
      <c r="AA9" s="99">
        <f t="shared" si="2"/>
        <v>0</v>
      </c>
      <c r="AB9" s="100" t="s">
        <v>103</v>
      </c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</row>
    <row r="10" spans="1:132" ht="19" customHeight="1">
      <c r="B10" s="342"/>
      <c r="C10" s="97" t="s">
        <v>13</v>
      </c>
      <c r="D10" s="125">
        <f t="shared" ref="D10:G10" si="10">D20+D30</f>
        <v>0</v>
      </c>
      <c r="E10" s="101">
        <f t="shared" si="10"/>
        <v>0</v>
      </c>
      <c r="F10" s="101">
        <f t="shared" si="10"/>
        <v>0</v>
      </c>
      <c r="G10" s="238">
        <f t="shared" si="10"/>
        <v>0</v>
      </c>
      <c r="H10" s="99" t="s">
        <v>103</v>
      </c>
      <c r="I10" s="125">
        <f t="shared" ref="I10:V10" si="11">I20+I30</f>
        <v>8.9608008860011731E-4</v>
      </c>
      <c r="J10" s="99">
        <f t="shared" si="11"/>
        <v>5.0153202073938219E-3</v>
      </c>
      <c r="K10" s="99">
        <f t="shared" si="11"/>
        <v>1.1856851502212486E-4</v>
      </c>
      <c r="L10" s="238">
        <f t="shared" si="11"/>
        <v>456.1030382676887</v>
      </c>
      <c r="M10" s="142" t="s">
        <v>103</v>
      </c>
      <c r="N10" s="99">
        <f t="shared" si="11"/>
        <v>1.1279604775959705E-2</v>
      </c>
      <c r="O10" s="99">
        <f t="shared" si="11"/>
        <v>4.780540575026572E-2</v>
      </c>
      <c r="P10" s="101">
        <f t="shared" si="11"/>
        <v>1.3599228384069948E-3</v>
      </c>
      <c r="Q10" s="238">
        <f t="shared" si="11"/>
        <v>4957.4734223957184</v>
      </c>
      <c r="R10" s="142" t="s">
        <v>103</v>
      </c>
      <c r="S10" s="99">
        <f t="shared" si="11"/>
        <v>0</v>
      </c>
      <c r="T10" s="99">
        <f t="shared" si="11"/>
        <v>0</v>
      </c>
      <c r="U10" s="99">
        <f t="shared" si="11"/>
        <v>0</v>
      </c>
      <c r="V10" s="238">
        <f t="shared" si="11"/>
        <v>0</v>
      </c>
      <c r="W10" s="99" t="s">
        <v>103</v>
      </c>
      <c r="X10" s="98">
        <f t="shared" si="2"/>
        <v>7.3594080554519059E-4</v>
      </c>
      <c r="Y10" s="99">
        <f t="shared" si="2"/>
        <v>5.4335683125044066E-3</v>
      </c>
      <c r="Z10" s="99">
        <f t="shared" si="2"/>
        <v>7.7373702198002794E-5</v>
      </c>
      <c r="AA10" s="99">
        <f t="shared" si="2"/>
        <v>3.8466405294217652E-4</v>
      </c>
      <c r="AB10" s="100" t="s">
        <v>103</v>
      </c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</row>
    <row r="11" spans="1:132" ht="19" customHeight="1">
      <c r="B11" s="342"/>
      <c r="C11" s="97" t="s">
        <v>14</v>
      </c>
      <c r="D11" s="125">
        <f t="shared" ref="D11:G11" si="12">D21+D31</f>
        <v>0</v>
      </c>
      <c r="E11" s="101">
        <f t="shared" si="12"/>
        <v>0</v>
      </c>
      <c r="F11" s="101">
        <f t="shared" si="12"/>
        <v>0</v>
      </c>
      <c r="G11" s="238">
        <f t="shared" si="12"/>
        <v>0</v>
      </c>
      <c r="H11" s="99" t="s">
        <v>103</v>
      </c>
      <c r="I11" s="125">
        <f t="shared" ref="I11:V11" si="13">I21+I31</f>
        <v>0</v>
      </c>
      <c r="J11" s="99">
        <f t="shared" si="13"/>
        <v>0</v>
      </c>
      <c r="K11" s="99">
        <f t="shared" si="13"/>
        <v>0</v>
      </c>
      <c r="L11" s="238">
        <f t="shared" si="13"/>
        <v>0</v>
      </c>
      <c r="M11" s="142" t="s">
        <v>103</v>
      </c>
      <c r="N11" s="99">
        <f t="shared" si="13"/>
        <v>0</v>
      </c>
      <c r="O11" s="99">
        <f t="shared" si="13"/>
        <v>0</v>
      </c>
      <c r="P11" s="101">
        <f t="shared" si="13"/>
        <v>0</v>
      </c>
      <c r="Q11" s="238">
        <f t="shared" si="13"/>
        <v>0</v>
      </c>
      <c r="R11" s="142" t="s">
        <v>103</v>
      </c>
      <c r="S11" s="99">
        <f t="shared" si="13"/>
        <v>0</v>
      </c>
      <c r="T11" s="99">
        <f t="shared" si="13"/>
        <v>0</v>
      </c>
      <c r="U11" s="99">
        <f t="shared" si="13"/>
        <v>0</v>
      </c>
      <c r="V11" s="238">
        <f t="shared" si="13"/>
        <v>0</v>
      </c>
      <c r="W11" s="99" t="s">
        <v>103</v>
      </c>
      <c r="X11" s="98">
        <f t="shared" si="2"/>
        <v>0</v>
      </c>
      <c r="Y11" s="99">
        <f t="shared" si="2"/>
        <v>0</v>
      </c>
      <c r="Z11" s="99">
        <f t="shared" si="2"/>
        <v>0</v>
      </c>
      <c r="AA11" s="99">
        <f t="shared" si="2"/>
        <v>0</v>
      </c>
      <c r="AB11" s="100" t="s">
        <v>103</v>
      </c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</row>
    <row r="12" spans="1:132" ht="19" customHeight="1">
      <c r="B12" s="342"/>
      <c r="C12" s="97" t="s">
        <v>15</v>
      </c>
      <c r="D12" s="125">
        <f t="shared" ref="D12:G12" si="14">D22+D32</f>
        <v>0</v>
      </c>
      <c r="E12" s="101">
        <f t="shared" si="14"/>
        <v>0</v>
      </c>
      <c r="F12" s="101">
        <f t="shared" si="14"/>
        <v>0</v>
      </c>
      <c r="G12" s="238">
        <f t="shared" si="14"/>
        <v>0</v>
      </c>
      <c r="H12" s="99" t="s">
        <v>103</v>
      </c>
      <c r="I12" s="125">
        <f t="shared" ref="I12:V12" si="15">I22+I32</f>
        <v>0</v>
      </c>
      <c r="J12" s="99">
        <f t="shared" si="15"/>
        <v>0</v>
      </c>
      <c r="K12" s="99">
        <f t="shared" si="15"/>
        <v>0</v>
      </c>
      <c r="L12" s="238">
        <f t="shared" si="15"/>
        <v>0</v>
      </c>
      <c r="M12" s="142" t="s">
        <v>103</v>
      </c>
      <c r="N12" s="99">
        <f t="shared" si="15"/>
        <v>0</v>
      </c>
      <c r="O12" s="99">
        <f t="shared" si="15"/>
        <v>0</v>
      </c>
      <c r="P12" s="101">
        <f t="shared" si="15"/>
        <v>0</v>
      </c>
      <c r="Q12" s="238">
        <f t="shared" si="15"/>
        <v>0</v>
      </c>
      <c r="R12" s="142" t="s">
        <v>103</v>
      </c>
      <c r="S12" s="99">
        <f t="shared" si="15"/>
        <v>0</v>
      </c>
      <c r="T12" s="99">
        <f t="shared" si="15"/>
        <v>0</v>
      </c>
      <c r="U12" s="99">
        <f t="shared" si="15"/>
        <v>0</v>
      </c>
      <c r="V12" s="238">
        <f t="shared" si="15"/>
        <v>0</v>
      </c>
      <c r="W12" s="99" t="s">
        <v>103</v>
      </c>
      <c r="X12" s="98">
        <f t="shared" si="2"/>
        <v>0</v>
      </c>
      <c r="Y12" s="99">
        <f t="shared" si="2"/>
        <v>0</v>
      </c>
      <c r="Z12" s="99">
        <f t="shared" si="2"/>
        <v>0</v>
      </c>
      <c r="AA12" s="99">
        <f t="shared" si="2"/>
        <v>0</v>
      </c>
      <c r="AB12" s="100" t="s">
        <v>103</v>
      </c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</row>
    <row r="13" spans="1:132" ht="19" customHeight="1">
      <c r="B13" s="342"/>
      <c r="C13" s="97" t="s">
        <v>16</v>
      </c>
      <c r="D13" s="125">
        <f t="shared" ref="D13:G13" si="16">D23+D33</f>
        <v>0.27153649707160943</v>
      </c>
      <c r="E13" s="101">
        <f t="shared" si="16"/>
        <v>1.7680995952976626</v>
      </c>
      <c r="F13" s="101">
        <f t="shared" si="16"/>
        <v>3.4996807824308293E-2</v>
      </c>
      <c r="G13" s="238">
        <f t="shared" si="16"/>
        <v>73933.730565879814</v>
      </c>
      <c r="H13" s="99" t="s">
        <v>103</v>
      </c>
      <c r="I13" s="125">
        <f t="shared" ref="I13:V13" si="17">I23+I33</f>
        <v>0.16251645625962172</v>
      </c>
      <c r="J13" s="99">
        <f t="shared" si="17"/>
        <v>1.1254080497518417</v>
      </c>
      <c r="K13" s="99">
        <f t="shared" si="17"/>
        <v>2.0661511823177769E-2</v>
      </c>
      <c r="L13" s="238">
        <f t="shared" si="17"/>
        <v>59401.209227734747</v>
      </c>
      <c r="M13" s="142" t="s">
        <v>103</v>
      </c>
      <c r="N13" s="99">
        <f t="shared" si="17"/>
        <v>0.32729366640276536</v>
      </c>
      <c r="O13" s="99">
        <f t="shared" si="17"/>
        <v>1.4238786336545721</v>
      </c>
      <c r="P13" s="101">
        <f t="shared" si="17"/>
        <v>3.6899678454302295E-2</v>
      </c>
      <c r="Q13" s="238">
        <f t="shared" si="17"/>
        <v>111806.83443403318</v>
      </c>
      <c r="R13" s="142" t="s">
        <v>103</v>
      </c>
      <c r="S13" s="99">
        <f t="shared" si="17"/>
        <v>0.1387577676178556</v>
      </c>
      <c r="T13" s="99">
        <f t="shared" si="17"/>
        <v>1.288337429716548</v>
      </c>
      <c r="U13" s="99">
        <f t="shared" si="17"/>
        <v>5.7516274975371422E-3</v>
      </c>
      <c r="V13" s="238">
        <f t="shared" si="17"/>
        <v>38919.687421313589</v>
      </c>
      <c r="W13" s="99" t="s">
        <v>103</v>
      </c>
      <c r="X13" s="98">
        <f t="shared" si="2"/>
        <v>7.3363940326914401E-2</v>
      </c>
      <c r="Y13" s="99">
        <f t="shared" si="2"/>
        <v>0.75214090254518529</v>
      </c>
      <c r="Z13" s="99">
        <f t="shared" si="2"/>
        <v>8.4287785875100992E-3</v>
      </c>
      <c r="AA13" s="99">
        <f t="shared" si="2"/>
        <v>3.8218532642951393E-2</v>
      </c>
      <c r="AB13" s="100" t="s">
        <v>103</v>
      </c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</row>
    <row r="14" spans="1:132" ht="19" customHeight="1">
      <c r="B14" s="342"/>
      <c r="C14" s="97" t="s">
        <v>17</v>
      </c>
      <c r="D14" s="125">
        <f t="shared" ref="D14:G14" si="18">D24+D34</f>
        <v>4.2147829155088031E-4</v>
      </c>
      <c r="E14" s="101">
        <f t="shared" si="18"/>
        <v>2.7444398994413413E-3</v>
      </c>
      <c r="F14" s="101">
        <f t="shared" si="18"/>
        <v>5.4321960143847536E-5</v>
      </c>
      <c r="G14" s="238">
        <f t="shared" si="18"/>
        <v>114.75975709693363</v>
      </c>
      <c r="H14" s="99" t="s">
        <v>103</v>
      </c>
      <c r="I14" s="125">
        <f t="shared" ref="I14:V14" si="19">I24+I34</f>
        <v>0</v>
      </c>
      <c r="J14" s="99">
        <f t="shared" si="19"/>
        <v>0</v>
      </c>
      <c r="K14" s="99">
        <f t="shared" si="19"/>
        <v>0</v>
      </c>
      <c r="L14" s="238">
        <f t="shared" si="19"/>
        <v>0</v>
      </c>
      <c r="M14" s="142" t="s">
        <v>103</v>
      </c>
      <c r="N14" s="99">
        <f t="shared" si="19"/>
        <v>0</v>
      </c>
      <c r="O14" s="99">
        <f t="shared" si="19"/>
        <v>0</v>
      </c>
      <c r="P14" s="101">
        <f t="shared" si="19"/>
        <v>0</v>
      </c>
      <c r="Q14" s="238">
        <f t="shared" si="19"/>
        <v>0</v>
      </c>
      <c r="R14" s="142" t="s">
        <v>103</v>
      </c>
      <c r="S14" s="99">
        <f t="shared" si="19"/>
        <v>0</v>
      </c>
      <c r="T14" s="99">
        <f t="shared" si="19"/>
        <v>0</v>
      </c>
      <c r="U14" s="99">
        <f t="shared" si="19"/>
        <v>0</v>
      </c>
      <c r="V14" s="238">
        <f t="shared" si="19"/>
        <v>0</v>
      </c>
      <c r="W14" s="99" t="s">
        <v>103</v>
      </c>
      <c r="X14" s="98">
        <f t="shared" si="2"/>
        <v>4.2662524576348023E-5</v>
      </c>
      <c r="Y14" s="99">
        <f t="shared" si="2"/>
        <v>5.5691829922935852E-4</v>
      </c>
      <c r="Z14" s="99">
        <f t="shared" si="2"/>
        <v>5.2398661127737463E-6</v>
      </c>
      <c r="AA14" s="99">
        <f t="shared" si="2"/>
        <v>1.9840860172749038E-5</v>
      </c>
      <c r="AB14" s="100" t="s">
        <v>103</v>
      </c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</row>
    <row r="15" spans="1:132" ht="19" customHeight="1">
      <c r="B15" s="342"/>
      <c r="C15" s="110" t="s">
        <v>0</v>
      </c>
      <c r="D15" s="203">
        <f>SUM(D16:D24)</f>
        <v>2.0510000000000002</v>
      </c>
      <c r="E15" s="168">
        <f>SUM(E16:E24)</f>
        <v>8.2149999999999999</v>
      </c>
      <c r="F15" s="168">
        <f>SUM(F16:F24)</f>
        <v>0.29799999999999999</v>
      </c>
      <c r="G15" s="239">
        <f>SUM(G16:G24)</f>
        <v>1438143</v>
      </c>
      <c r="H15" s="113" t="s">
        <v>103</v>
      </c>
      <c r="I15" s="203">
        <f>SUM(I16:I24)</f>
        <v>1.698</v>
      </c>
      <c r="J15" s="168">
        <f>SUM(J16:J24)</f>
        <v>6.7759999999999998</v>
      </c>
      <c r="K15" s="123">
        <f>SUM(K16:K24)</f>
        <v>0.24300000000000002</v>
      </c>
      <c r="L15" s="239">
        <f>SUM(L16:L24)</f>
        <v>1092043</v>
      </c>
      <c r="M15" s="113" t="s">
        <v>103</v>
      </c>
      <c r="N15" s="123">
        <f t="shared" ref="N15:AA15" si="20">SUM(N16:N24)</f>
        <v>2.3650000000000002</v>
      </c>
      <c r="O15" s="123">
        <f t="shared" si="20"/>
        <v>9.4329999999999998</v>
      </c>
      <c r="P15" s="168">
        <f t="shared" si="20"/>
        <v>0.33699999999999991</v>
      </c>
      <c r="Q15" s="239">
        <f t="shared" si="20"/>
        <v>1535505.5713544036</v>
      </c>
      <c r="R15" s="211" t="s">
        <v>103</v>
      </c>
      <c r="S15" s="123">
        <f t="shared" si="20"/>
        <v>0.115</v>
      </c>
      <c r="T15" s="123">
        <f t="shared" si="20"/>
        <v>0.46100000000000002</v>
      </c>
      <c r="U15" s="123">
        <f t="shared" si="20"/>
        <v>1.7000000000000001E-2</v>
      </c>
      <c r="V15" s="239">
        <f t="shared" si="20"/>
        <v>162253.70159179892</v>
      </c>
      <c r="W15" s="211" t="s">
        <v>103</v>
      </c>
      <c r="X15" s="168">
        <f t="shared" si="20"/>
        <v>0</v>
      </c>
      <c r="Y15" s="168">
        <f t="shared" si="20"/>
        <v>0</v>
      </c>
      <c r="Z15" s="168">
        <f t="shared" si="20"/>
        <v>0</v>
      </c>
      <c r="AA15" s="168">
        <f t="shared" si="20"/>
        <v>0</v>
      </c>
      <c r="AB15" s="211" t="s">
        <v>103</v>
      </c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</row>
    <row r="16" spans="1:132" ht="19" customHeight="1">
      <c r="B16" s="342"/>
      <c r="C16" s="97" t="s">
        <v>39</v>
      </c>
      <c r="D16" s="200">
        <v>2.0510000000000002</v>
      </c>
      <c r="E16" s="126">
        <v>8.2149999999999999</v>
      </c>
      <c r="F16" s="126">
        <v>0.29799999999999999</v>
      </c>
      <c r="G16" s="243">
        <v>1438143</v>
      </c>
      <c r="H16" s="169" t="s">
        <v>103</v>
      </c>
      <c r="I16" s="200">
        <v>1.6579084930752241</v>
      </c>
      <c r="J16" s="126">
        <v>6.616991700952437</v>
      </c>
      <c r="K16" s="127">
        <v>0.23761223805460532</v>
      </c>
      <c r="L16" s="243">
        <v>1066610.5639338745</v>
      </c>
      <c r="M16" s="142" t="s">
        <v>103</v>
      </c>
      <c r="N16" s="127">
        <v>2.2417011653311003</v>
      </c>
      <c r="O16" s="127">
        <v>8.9406055832307327</v>
      </c>
      <c r="P16" s="126">
        <v>0.31980641391117076</v>
      </c>
      <c r="Q16" s="243">
        <v>1461593.3540126525</v>
      </c>
      <c r="R16" s="83" t="s">
        <v>103</v>
      </c>
      <c r="S16" s="127">
        <v>0.11331914132249478</v>
      </c>
      <c r="T16" s="127">
        <v>0.45425095924556175</v>
      </c>
      <c r="U16" s="127">
        <v>1.6754456137574137E-2</v>
      </c>
      <c r="V16" s="243">
        <v>159913.34794151052</v>
      </c>
      <c r="W16" s="169" t="s">
        <v>103</v>
      </c>
      <c r="X16" s="102">
        <v>0</v>
      </c>
      <c r="Y16" s="103">
        <v>0</v>
      </c>
      <c r="Z16" s="103">
        <v>0</v>
      </c>
      <c r="AA16" s="107">
        <v>0</v>
      </c>
      <c r="AB16" s="109" t="s">
        <v>103</v>
      </c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</row>
    <row r="17" spans="2:132" ht="19" customHeight="1">
      <c r="B17" s="342"/>
      <c r="C17" s="97" t="s">
        <v>10</v>
      </c>
      <c r="D17" s="200">
        <v>0</v>
      </c>
      <c r="E17" s="126">
        <v>0</v>
      </c>
      <c r="F17" s="126">
        <v>0</v>
      </c>
      <c r="G17" s="243">
        <v>0</v>
      </c>
      <c r="H17" s="169" t="s">
        <v>103</v>
      </c>
      <c r="I17" s="200">
        <v>1.7917860012863999E-2</v>
      </c>
      <c r="J17" s="126">
        <v>7.0572918245061664E-2</v>
      </c>
      <c r="K17" s="127">
        <v>2.3433685643473295E-3</v>
      </c>
      <c r="L17" s="243">
        <v>11552.618700195833</v>
      </c>
      <c r="M17" s="142" t="s">
        <v>103</v>
      </c>
      <c r="N17" s="127">
        <v>1.6711048579424386E-2</v>
      </c>
      <c r="O17" s="127">
        <v>6.6825601410604174E-2</v>
      </c>
      <c r="P17" s="126">
        <v>2.3212895392598245E-3</v>
      </c>
      <c r="Q17" s="243">
        <v>11341.640078819661</v>
      </c>
      <c r="R17" s="83" t="s">
        <v>103</v>
      </c>
      <c r="S17" s="127">
        <v>4.0732745558625457E-4</v>
      </c>
      <c r="T17" s="127">
        <v>1.6355150108357214E-3</v>
      </c>
      <c r="U17" s="127">
        <v>5.8469672652471882E-5</v>
      </c>
      <c r="V17" s="243">
        <v>585.0884125720936</v>
      </c>
      <c r="W17" s="169" t="s">
        <v>103</v>
      </c>
      <c r="X17" s="102">
        <v>0</v>
      </c>
      <c r="Y17" s="103">
        <v>0</v>
      </c>
      <c r="Z17" s="103">
        <v>0</v>
      </c>
      <c r="AA17" s="107">
        <v>0</v>
      </c>
      <c r="AB17" s="109" t="s">
        <v>103</v>
      </c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</row>
    <row r="18" spans="2:132" ht="19" customHeight="1">
      <c r="B18" s="342"/>
      <c r="C18" s="97" t="s">
        <v>41</v>
      </c>
      <c r="D18" s="200">
        <v>0</v>
      </c>
      <c r="E18" s="126">
        <v>0</v>
      </c>
      <c r="F18" s="126">
        <v>0</v>
      </c>
      <c r="G18" s="243">
        <v>0</v>
      </c>
      <c r="H18" s="169" t="s">
        <v>103</v>
      </c>
      <c r="I18" s="200">
        <v>2.1766552887761376E-2</v>
      </c>
      <c r="J18" s="126">
        <v>8.6806233699133262E-2</v>
      </c>
      <c r="K18" s="127">
        <v>2.9879920556411203E-3</v>
      </c>
      <c r="L18" s="243">
        <v>13602.443080382345</v>
      </c>
      <c r="M18" s="142" t="s">
        <v>103</v>
      </c>
      <c r="N18" s="127">
        <v>6.5531721427569523E-2</v>
      </c>
      <c r="O18" s="127">
        <v>0.26205397435451361</v>
      </c>
      <c r="P18" s="126">
        <v>9.0759245136836208E-3</v>
      </c>
      <c r="Q18" s="243">
        <v>35573.922204820265</v>
      </c>
      <c r="R18" s="83" t="s">
        <v>103</v>
      </c>
      <c r="S18" s="127">
        <v>3.9723861538590581E-4</v>
      </c>
      <c r="T18" s="127">
        <v>1.5950059575831127E-3</v>
      </c>
      <c r="U18" s="127">
        <v>5.686115901458085E-5</v>
      </c>
      <c r="V18" s="243">
        <v>585.0884125720936</v>
      </c>
      <c r="W18" s="169" t="s">
        <v>103</v>
      </c>
      <c r="X18" s="102">
        <v>0</v>
      </c>
      <c r="Y18" s="103">
        <v>0</v>
      </c>
      <c r="Z18" s="103">
        <v>0</v>
      </c>
      <c r="AA18" s="107">
        <v>0</v>
      </c>
      <c r="AB18" s="109" t="s">
        <v>103</v>
      </c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</row>
    <row r="19" spans="2:132" ht="19" customHeight="1">
      <c r="B19" s="342"/>
      <c r="C19" s="97" t="s">
        <v>12</v>
      </c>
      <c r="D19" s="200">
        <v>0</v>
      </c>
      <c r="E19" s="126">
        <v>0</v>
      </c>
      <c r="F19" s="126">
        <v>0</v>
      </c>
      <c r="G19" s="243">
        <v>0</v>
      </c>
      <c r="H19" s="169" t="s">
        <v>103</v>
      </c>
      <c r="I19" s="200">
        <v>0</v>
      </c>
      <c r="J19" s="126">
        <v>0</v>
      </c>
      <c r="K19" s="127">
        <v>0</v>
      </c>
      <c r="L19" s="243">
        <v>0</v>
      </c>
      <c r="M19" s="142" t="s">
        <v>103</v>
      </c>
      <c r="N19" s="127">
        <v>0</v>
      </c>
      <c r="O19" s="127">
        <v>0</v>
      </c>
      <c r="P19" s="126">
        <v>0</v>
      </c>
      <c r="Q19" s="243">
        <v>0</v>
      </c>
      <c r="R19" s="83" t="s">
        <v>103</v>
      </c>
      <c r="S19" s="127">
        <v>0</v>
      </c>
      <c r="T19" s="127">
        <v>0</v>
      </c>
      <c r="U19" s="127">
        <v>0</v>
      </c>
      <c r="V19" s="243">
        <v>0</v>
      </c>
      <c r="W19" s="169" t="s">
        <v>103</v>
      </c>
      <c r="X19" s="102">
        <v>0</v>
      </c>
      <c r="Y19" s="103">
        <v>0</v>
      </c>
      <c r="Z19" s="103">
        <v>0</v>
      </c>
      <c r="AA19" s="107">
        <v>0</v>
      </c>
      <c r="AB19" s="109" t="s">
        <v>103</v>
      </c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</row>
    <row r="20" spans="2:132" ht="19" customHeight="1">
      <c r="B20" s="342"/>
      <c r="C20" s="97" t="s">
        <v>13</v>
      </c>
      <c r="D20" s="200">
        <v>0</v>
      </c>
      <c r="E20" s="126">
        <v>0</v>
      </c>
      <c r="F20" s="126">
        <v>0</v>
      </c>
      <c r="G20" s="243">
        <v>0</v>
      </c>
      <c r="H20" s="169" t="s">
        <v>103</v>
      </c>
      <c r="I20" s="200">
        <v>4.0709402415060278E-4</v>
      </c>
      <c r="J20" s="126">
        <v>1.6291471033677751E-3</v>
      </c>
      <c r="K20" s="127">
        <v>5.6401325406244611E-5</v>
      </c>
      <c r="L20" s="243">
        <v>277.37428554734674</v>
      </c>
      <c r="M20" s="142" t="s">
        <v>103</v>
      </c>
      <c r="N20" s="127">
        <v>4.4979692238035747E-3</v>
      </c>
      <c r="O20" s="127">
        <v>1.7986872402319103E-2</v>
      </c>
      <c r="P20" s="126">
        <v>6.1995289769896454E-4</v>
      </c>
      <c r="Q20" s="243">
        <v>2911.3009916382953</v>
      </c>
      <c r="R20" s="83" t="s">
        <v>103</v>
      </c>
      <c r="S20" s="127">
        <v>0</v>
      </c>
      <c r="T20" s="127">
        <v>0</v>
      </c>
      <c r="U20" s="127">
        <v>0</v>
      </c>
      <c r="V20" s="243">
        <v>0</v>
      </c>
      <c r="W20" s="169" t="s">
        <v>103</v>
      </c>
      <c r="X20" s="102">
        <v>0</v>
      </c>
      <c r="Y20" s="103">
        <v>0</v>
      </c>
      <c r="Z20" s="103">
        <v>0</v>
      </c>
      <c r="AA20" s="107">
        <v>0</v>
      </c>
      <c r="AB20" s="109" t="s">
        <v>103</v>
      </c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</row>
    <row r="21" spans="2:132" ht="19" customHeight="1">
      <c r="B21" s="342"/>
      <c r="C21" s="97" t="s">
        <v>14</v>
      </c>
      <c r="D21" s="200">
        <v>0</v>
      </c>
      <c r="E21" s="126">
        <v>0</v>
      </c>
      <c r="F21" s="126">
        <v>0</v>
      </c>
      <c r="G21" s="243">
        <v>0</v>
      </c>
      <c r="H21" s="169" t="s">
        <v>103</v>
      </c>
      <c r="I21" s="200">
        <v>0</v>
      </c>
      <c r="J21" s="126">
        <v>0</v>
      </c>
      <c r="K21" s="127">
        <v>0</v>
      </c>
      <c r="L21" s="243">
        <v>0</v>
      </c>
      <c r="M21" s="142" t="s">
        <v>103</v>
      </c>
      <c r="N21" s="127">
        <v>0</v>
      </c>
      <c r="O21" s="127">
        <v>0</v>
      </c>
      <c r="P21" s="126">
        <v>0</v>
      </c>
      <c r="Q21" s="243">
        <v>0</v>
      </c>
      <c r="R21" s="83" t="s">
        <v>103</v>
      </c>
      <c r="S21" s="127">
        <v>0</v>
      </c>
      <c r="T21" s="127">
        <v>0</v>
      </c>
      <c r="U21" s="127">
        <v>0</v>
      </c>
      <c r="V21" s="243">
        <v>0</v>
      </c>
      <c r="W21" s="169" t="s">
        <v>103</v>
      </c>
      <c r="X21" s="102">
        <v>0</v>
      </c>
      <c r="Y21" s="103">
        <v>0</v>
      </c>
      <c r="Z21" s="103">
        <v>0</v>
      </c>
      <c r="AA21" s="107">
        <v>0</v>
      </c>
      <c r="AB21" s="109" t="s">
        <v>103</v>
      </c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</row>
    <row r="22" spans="2:132" ht="19" customHeight="1">
      <c r="B22" s="342"/>
      <c r="C22" s="97" t="s">
        <v>15</v>
      </c>
      <c r="D22" s="200">
        <v>0</v>
      </c>
      <c r="E22" s="126">
        <v>0</v>
      </c>
      <c r="F22" s="126">
        <v>0</v>
      </c>
      <c r="G22" s="243">
        <v>0</v>
      </c>
      <c r="H22" s="169" t="s">
        <v>103</v>
      </c>
      <c r="I22" s="200">
        <v>0</v>
      </c>
      <c r="J22" s="126">
        <v>0</v>
      </c>
      <c r="K22" s="127">
        <v>0</v>
      </c>
      <c r="L22" s="243">
        <v>0</v>
      </c>
      <c r="M22" s="142" t="s">
        <v>103</v>
      </c>
      <c r="N22" s="127">
        <v>0</v>
      </c>
      <c r="O22" s="127">
        <v>0</v>
      </c>
      <c r="P22" s="126">
        <v>0</v>
      </c>
      <c r="Q22" s="243">
        <v>0</v>
      </c>
      <c r="R22" s="83" t="s">
        <v>103</v>
      </c>
      <c r="S22" s="127">
        <v>0</v>
      </c>
      <c r="T22" s="127">
        <v>0</v>
      </c>
      <c r="U22" s="127">
        <v>0</v>
      </c>
      <c r="V22" s="243">
        <v>0</v>
      </c>
      <c r="W22" s="169" t="s">
        <v>103</v>
      </c>
      <c r="X22" s="102">
        <v>0</v>
      </c>
      <c r="Y22" s="103">
        <v>0</v>
      </c>
      <c r="Z22" s="103">
        <v>0</v>
      </c>
      <c r="AA22" s="107">
        <v>0</v>
      </c>
      <c r="AB22" s="109" t="s">
        <v>103</v>
      </c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</row>
    <row r="23" spans="2:132" ht="21" customHeight="1">
      <c r="B23" s="342"/>
      <c r="C23" s="97" t="s">
        <v>16</v>
      </c>
      <c r="D23" s="200">
        <v>0</v>
      </c>
      <c r="E23" s="126">
        <v>0</v>
      </c>
      <c r="F23" s="126">
        <v>0</v>
      </c>
      <c r="G23" s="243">
        <v>0</v>
      </c>
      <c r="H23" s="169" t="s">
        <v>103</v>
      </c>
      <c r="I23" s="200">
        <v>0</v>
      </c>
      <c r="J23" s="126">
        <v>0</v>
      </c>
      <c r="K23" s="127">
        <v>0</v>
      </c>
      <c r="L23" s="243">
        <v>0</v>
      </c>
      <c r="M23" s="142" t="s">
        <v>103</v>
      </c>
      <c r="N23" s="127">
        <v>3.6558095438102088E-2</v>
      </c>
      <c r="O23" s="127">
        <v>0.1455279686018297</v>
      </c>
      <c r="P23" s="126">
        <v>5.1764191381867787E-3</v>
      </c>
      <c r="Q23" s="243">
        <v>24085.354066472963</v>
      </c>
      <c r="R23" s="83" t="s">
        <v>103</v>
      </c>
      <c r="S23" s="127">
        <v>8.7629260653307667E-4</v>
      </c>
      <c r="T23" s="127">
        <v>3.5185197860194794E-3</v>
      </c>
      <c r="U23" s="127">
        <v>1.3021303075881247E-4</v>
      </c>
      <c r="V23" s="243">
        <v>1170.1768251441872</v>
      </c>
      <c r="W23" s="169" t="s">
        <v>103</v>
      </c>
      <c r="X23" s="102">
        <v>0</v>
      </c>
      <c r="Y23" s="103">
        <v>0</v>
      </c>
      <c r="Z23" s="103">
        <v>0</v>
      </c>
      <c r="AA23" s="107">
        <v>0</v>
      </c>
      <c r="AB23" s="109" t="s">
        <v>103</v>
      </c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</row>
    <row r="24" spans="2:132" ht="20.5" customHeight="1">
      <c r="B24" s="342"/>
      <c r="C24" s="97" t="s">
        <v>17</v>
      </c>
      <c r="D24" s="200">
        <v>0</v>
      </c>
      <c r="E24" s="126">
        <v>0</v>
      </c>
      <c r="F24" s="126">
        <v>0</v>
      </c>
      <c r="G24" s="243">
        <v>0</v>
      </c>
      <c r="H24" s="169" t="s">
        <v>103</v>
      </c>
      <c r="I24" s="200">
        <v>0</v>
      </c>
      <c r="J24" s="126">
        <v>0</v>
      </c>
      <c r="K24" s="127">
        <v>0</v>
      </c>
      <c r="L24" s="243">
        <v>0</v>
      </c>
      <c r="M24" s="142" t="s">
        <v>103</v>
      </c>
      <c r="N24" s="127">
        <v>0</v>
      </c>
      <c r="O24" s="127">
        <v>0</v>
      </c>
      <c r="P24" s="126">
        <v>0</v>
      </c>
      <c r="Q24" s="243">
        <v>0</v>
      </c>
      <c r="R24" s="83" t="s">
        <v>103</v>
      </c>
      <c r="S24" s="127">
        <v>0</v>
      </c>
      <c r="T24" s="127">
        <v>0</v>
      </c>
      <c r="U24" s="127">
        <v>0</v>
      </c>
      <c r="V24" s="243">
        <v>0</v>
      </c>
      <c r="W24" s="169" t="s">
        <v>103</v>
      </c>
      <c r="X24" s="102">
        <v>0</v>
      </c>
      <c r="Y24" s="103">
        <v>0</v>
      </c>
      <c r="Z24" s="103">
        <v>0</v>
      </c>
      <c r="AA24" s="107">
        <v>0</v>
      </c>
      <c r="AB24" s="109" t="s">
        <v>103</v>
      </c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</row>
    <row r="25" spans="2:132" ht="19" customHeight="1">
      <c r="B25" s="342"/>
      <c r="C25" s="110" t="s">
        <v>3</v>
      </c>
      <c r="D25" s="203">
        <f>SUM(D26:D34)</f>
        <v>13.741</v>
      </c>
      <c r="E25" s="168">
        <f t="shared" ref="E25:G25" si="21">SUM(E26:E34)</f>
        <v>89.47399999999999</v>
      </c>
      <c r="F25" s="168">
        <f t="shared" si="21"/>
        <v>1.7709999999999999</v>
      </c>
      <c r="G25" s="239">
        <f t="shared" si="21"/>
        <v>3741388</v>
      </c>
      <c r="H25" s="113" t="s">
        <v>103</v>
      </c>
      <c r="I25" s="203">
        <f>SUM(I26:I34)</f>
        <v>11.476000000000003</v>
      </c>
      <c r="J25" s="168">
        <f t="shared" ref="J25:V25" si="22">SUM(J26:J34)</f>
        <v>79.47</v>
      </c>
      <c r="K25" s="123">
        <f t="shared" si="22"/>
        <v>1.4590000000000005</v>
      </c>
      <c r="L25" s="239">
        <f t="shared" si="22"/>
        <v>4194580.0000000009</v>
      </c>
      <c r="M25" s="113" t="s">
        <v>103</v>
      </c>
      <c r="N25" s="123">
        <f t="shared" si="22"/>
        <v>22.251999999999995</v>
      </c>
      <c r="O25" s="123">
        <f t="shared" si="22"/>
        <v>97.840999999999994</v>
      </c>
      <c r="P25" s="168">
        <f t="shared" si="22"/>
        <v>2.4279999999999999</v>
      </c>
      <c r="Q25" s="239">
        <f t="shared" si="22"/>
        <v>6713930.3755033063</v>
      </c>
      <c r="R25" s="211" t="s">
        <v>103</v>
      </c>
      <c r="S25" s="123">
        <f t="shared" si="22"/>
        <v>11.43</v>
      </c>
      <c r="T25" s="123">
        <f t="shared" si="22"/>
        <v>106.508</v>
      </c>
      <c r="U25" s="123">
        <f t="shared" si="22"/>
        <v>0.46599999999999991</v>
      </c>
      <c r="V25" s="239">
        <f t="shared" si="22"/>
        <v>3129331.9576018774</v>
      </c>
      <c r="W25" s="168" t="s">
        <v>103</v>
      </c>
      <c r="X25" s="111">
        <f>SUM(X26:X34)</f>
        <v>4.8048675808732391</v>
      </c>
      <c r="Y25" s="112">
        <f>SUM(Y26:Y34)</f>
        <v>47.171509636615355</v>
      </c>
      <c r="Z25" s="112">
        <f>SUM(Z26:Z34)</f>
        <v>0.54576753835035663</v>
      </c>
      <c r="AA25" s="112">
        <f>SUM(AA26:AA34)</f>
        <v>2.5328267727843685</v>
      </c>
      <c r="AB25" s="113" t="s">
        <v>103</v>
      </c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</row>
    <row r="26" spans="2:132" ht="19" customHeight="1">
      <c r="B26" s="342"/>
      <c r="C26" s="97" t="s">
        <v>39</v>
      </c>
      <c r="D26" s="200">
        <v>12.885187968201327</v>
      </c>
      <c r="E26" s="126">
        <v>83.901412434818837</v>
      </c>
      <c r="F26" s="126">
        <v>1.6606992134258463</v>
      </c>
      <c r="G26" s="243">
        <v>3508368.2149750991</v>
      </c>
      <c r="H26" s="169" t="s">
        <v>103</v>
      </c>
      <c r="I26" s="200">
        <v>11.039374680159154</v>
      </c>
      <c r="J26" s="126">
        <v>76.446419120969665</v>
      </c>
      <c r="K26" s="127">
        <v>1.4034896879010288</v>
      </c>
      <c r="L26" s="243">
        <v>4034989.5648224107</v>
      </c>
      <c r="M26" s="142" t="s">
        <v>103</v>
      </c>
      <c r="N26" s="127">
        <v>21.575082011690728</v>
      </c>
      <c r="O26" s="127">
        <v>94.864623364454104</v>
      </c>
      <c r="P26" s="126">
        <v>2.3541389144519633</v>
      </c>
      <c r="Q26" s="243">
        <v>6509688.9480615398</v>
      </c>
      <c r="R26" s="83" t="s">
        <v>103</v>
      </c>
      <c r="S26" s="127">
        <v>11.040389725480241</v>
      </c>
      <c r="T26" s="127">
        <v>102.87750033958439</v>
      </c>
      <c r="U26" s="127">
        <v>0.45011562660313137</v>
      </c>
      <c r="V26" s="243">
        <v>3022663.5513844909</v>
      </c>
      <c r="W26" s="169" t="s">
        <v>103</v>
      </c>
      <c r="X26" s="102">
        <v>4.6055271349371649</v>
      </c>
      <c r="Y26" s="103">
        <v>45.058862513527131</v>
      </c>
      <c r="Z26" s="107">
        <v>0.52264889254027591</v>
      </c>
      <c r="AA26" s="107">
        <v>2.4296368533879549</v>
      </c>
      <c r="AB26" s="109" t="s">
        <v>103</v>
      </c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</row>
    <row r="27" spans="2:132" ht="19" customHeight="1">
      <c r="B27" s="342"/>
      <c r="C27" s="97" t="s">
        <v>10</v>
      </c>
      <c r="D27" s="200">
        <v>0.20513664982689211</v>
      </c>
      <c r="E27" s="126">
        <v>1.3357395099782654</v>
      </c>
      <c r="F27" s="126">
        <v>2.643890596342522E-2</v>
      </c>
      <c r="G27" s="243">
        <v>55854.43563223465</v>
      </c>
      <c r="H27" s="169" t="s">
        <v>103</v>
      </c>
      <c r="I27" s="200">
        <v>0.23149246360710665</v>
      </c>
      <c r="J27" s="126">
        <v>1.603059087038756</v>
      </c>
      <c r="K27" s="127">
        <v>2.9430768944124136E-2</v>
      </c>
      <c r="L27" s="243">
        <v>84612.552979879518</v>
      </c>
      <c r="M27" s="142" t="s">
        <v>103</v>
      </c>
      <c r="N27" s="127">
        <v>0.19279196596274062</v>
      </c>
      <c r="O27" s="127">
        <v>0.8476972290922391</v>
      </c>
      <c r="P27" s="126">
        <v>2.1036261610530928E-2</v>
      </c>
      <c r="Q27" s="243">
        <v>58169.685261111073</v>
      </c>
      <c r="R27" s="83" t="s">
        <v>103</v>
      </c>
      <c r="S27" s="127">
        <v>0.21299085494196571</v>
      </c>
      <c r="T27" s="127">
        <v>1.9847095343971026</v>
      </c>
      <c r="U27" s="127">
        <v>8.6836166581763796E-3</v>
      </c>
      <c r="V27" s="243">
        <v>58313.131150204637</v>
      </c>
      <c r="W27" s="169" t="s">
        <v>103</v>
      </c>
      <c r="X27" s="102">
        <v>6.371073625127209E-2</v>
      </c>
      <c r="Y27" s="103">
        <v>0.67209440289937661</v>
      </c>
      <c r="Z27" s="107">
        <v>7.418303933899164E-3</v>
      </c>
      <c r="AA27" s="107">
        <v>3.4342373765828757E-2</v>
      </c>
      <c r="AB27" s="109" t="s">
        <v>103</v>
      </c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</row>
    <row r="28" spans="2:132" ht="19" customHeight="1">
      <c r="B28" s="342"/>
      <c r="C28" s="97" t="s">
        <v>41</v>
      </c>
      <c r="D28" s="200">
        <v>0.37871740660861858</v>
      </c>
      <c r="E28" s="126">
        <v>2.4660040200057884</v>
      </c>
      <c r="F28" s="126">
        <v>4.881075082627636E-2</v>
      </c>
      <c r="G28" s="243">
        <v>103116.8590696897</v>
      </c>
      <c r="H28" s="169" t="s">
        <v>103</v>
      </c>
      <c r="I28" s="200">
        <v>4.2127413909669467E-2</v>
      </c>
      <c r="J28" s="126">
        <v>0.29172756913571213</v>
      </c>
      <c r="K28" s="127">
        <v>5.3558641420536545E-3</v>
      </c>
      <c r="L28" s="243">
        <v>15397.944217255255</v>
      </c>
      <c r="M28" s="142" t="s">
        <v>103</v>
      </c>
      <c r="N28" s="127">
        <v>0.18660881582970884</v>
      </c>
      <c r="O28" s="127">
        <v>0.82051020805296337</v>
      </c>
      <c r="P28" s="126">
        <v>2.0361594680681876E-2</v>
      </c>
      <c r="Q28" s="243">
        <v>56304.089382337959</v>
      </c>
      <c r="R28" s="83" t="s">
        <v>103</v>
      </c>
      <c r="S28" s="127">
        <v>3.8737944566471366E-2</v>
      </c>
      <c r="T28" s="127">
        <v>0.3609712160879906</v>
      </c>
      <c r="U28" s="127">
        <v>1.579342271913881E-3</v>
      </c>
      <c r="V28" s="243">
        <v>10605.764471012148</v>
      </c>
      <c r="W28" s="169" t="s">
        <v>103</v>
      </c>
      <c r="X28" s="102">
        <v>6.1487166027766597E-2</v>
      </c>
      <c r="Y28" s="103">
        <v>0.68242133103192226</v>
      </c>
      <c r="Z28" s="107">
        <v>7.1889497203606418E-3</v>
      </c>
      <c r="AA28" s="107">
        <v>3.0224508074518604E-2</v>
      </c>
      <c r="AB28" s="109" t="s">
        <v>103</v>
      </c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</row>
    <row r="29" spans="2:132" ht="19" customHeight="1">
      <c r="B29" s="342"/>
      <c r="C29" s="97" t="s">
        <v>12</v>
      </c>
      <c r="D29" s="200">
        <v>0</v>
      </c>
      <c r="E29" s="126">
        <v>0</v>
      </c>
      <c r="F29" s="126">
        <v>0</v>
      </c>
      <c r="G29" s="243">
        <v>0</v>
      </c>
      <c r="H29" s="169" t="s">
        <v>103</v>
      </c>
      <c r="I29" s="200">
        <v>0</v>
      </c>
      <c r="J29" s="126">
        <v>0</v>
      </c>
      <c r="K29" s="127">
        <v>0</v>
      </c>
      <c r="L29" s="243">
        <v>0</v>
      </c>
      <c r="M29" s="142" t="s">
        <v>103</v>
      </c>
      <c r="N29" s="127">
        <v>0</v>
      </c>
      <c r="O29" s="127">
        <v>0</v>
      </c>
      <c r="P29" s="126">
        <v>0</v>
      </c>
      <c r="Q29" s="243">
        <v>0</v>
      </c>
      <c r="R29" s="83" t="s">
        <v>103</v>
      </c>
      <c r="S29" s="127">
        <v>0</v>
      </c>
      <c r="T29" s="127">
        <v>0</v>
      </c>
      <c r="U29" s="127">
        <v>0</v>
      </c>
      <c r="V29" s="243">
        <v>0</v>
      </c>
      <c r="W29" s="169" t="s">
        <v>103</v>
      </c>
      <c r="X29" s="102">
        <v>0</v>
      </c>
      <c r="Y29" s="103">
        <v>0</v>
      </c>
      <c r="Z29" s="107">
        <v>0</v>
      </c>
      <c r="AA29" s="107">
        <v>0</v>
      </c>
      <c r="AB29" s="109" t="s">
        <v>103</v>
      </c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</row>
    <row r="30" spans="2:132" ht="19" customHeight="1">
      <c r="B30" s="342"/>
      <c r="C30" s="97" t="s">
        <v>13</v>
      </c>
      <c r="D30" s="200">
        <v>0</v>
      </c>
      <c r="E30" s="126">
        <v>0</v>
      </c>
      <c r="F30" s="126">
        <v>0</v>
      </c>
      <c r="G30" s="243">
        <v>0</v>
      </c>
      <c r="H30" s="169" t="s">
        <v>103</v>
      </c>
      <c r="I30" s="200">
        <v>4.8898606444951458E-4</v>
      </c>
      <c r="J30" s="126">
        <v>3.386173104026047E-3</v>
      </c>
      <c r="K30" s="127">
        <v>6.2167189615880251E-5</v>
      </c>
      <c r="L30" s="243">
        <v>178.72875272034199</v>
      </c>
      <c r="M30" s="142" t="s">
        <v>103</v>
      </c>
      <c r="N30" s="127">
        <v>6.781635552156131E-3</v>
      </c>
      <c r="O30" s="127">
        <v>2.9818533347946614E-2</v>
      </c>
      <c r="P30" s="126">
        <v>7.3996994070803018E-4</v>
      </c>
      <c r="Q30" s="243">
        <v>2046.1724307574232</v>
      </c>
      <c r="R30" s="83" t="s">
        <v>103</v>
      </c>
      <c r="S30" s="127">
        <v>0</v>
      </c>
      <c r="T30" s="127">
        <v>0</v>
      </c>
      <c r="U30" s="127">
        <v>0</v>
      </c>
      <c r="V30" s="243">
        <v>0</v>
      </c>
      <c r="W30" s="169" t="s">
        <v>103</v>
      </c>
      <c r="X30" s="102">
        <v>7.3594080554519059E-4</v>
      </c>
      <c r="Y30" s="103">
        <v>5.4335683125044066E-3</v>
      </c>
      <c r="Z30" s="107">
        <v>7.7373702198002794E-5</v>
      </c>
      <c r="AA30" s="107">
        <v>3.8466405294217652E-4</v>
      </c>
      <c r="AB30" s="109" t="s">
        <v>103</v>
      </c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</row>
    <row r="31" spans="2:132" ht="19" customHeight="1">
      <c r="B31" s="342"/>
      <c r="C31" s="97" t="s">
        <v>14</v>
      </c>
      <c r="D31" s="200">
        <v>0</v>
      </c>
      <c r="E31" s="126">
        <v>0</v>
      </c>
      <c r="F31" s="126">
        <v>0</v>
      </c>
      <c r="G31" s="243">
        <v>0</v>
      </c>
      <c r="H31" s="169" t="s">
        <v>103</v>
      </c>
      <c r="I31" s="200">
        <v>0</v>
      </c>
      <c r="J31" s="126">
        <v>0</v>
      </c>
      <c r="K31" s="127">
        <v>0</v>
      </c>
      <c r="L31" s="243">
        <v>0</v>
      </c>
      <c r="M31" s="142" t="s">
        <v>103</v>
      </c>
      <c r="N31" s="127">
        <v>0</v>
      </c>
      <c r="O31" s="127">
        <v>0</v>
      </c>
      <c r="P31" s="126">
        <v>0</v>
      </c>
      <c r="Q31" s="243">
        <v>0</v>
      </c>
      <c r="R31" s="83" t="s">
        <v>103</v>
      </c>
      <c r="S31" s="127">
        <v>0</v>
      </c>
      <c r="T31" s="127">
        <v>0</v>
      </c>
      <c r="U31" s="127">
        <v>0</v>
      </c>
      <c r="V31" s="243">
        <v>0</v>
      </c>
      <c r="W31" s="169" t="s">
        <v>103</v>
      </c>
      <c r="X31" s="102">
        <v>0</v>
      </c>
      <c r="Y31" s="103">
        <v>0</v>
      </c>
      <c r="Z31" s="107">
        <v>0</v>
      </c>
      <c r="AA31" s="107">
        <v>0</v>
      </c>
      <c r="AB31" s="109" t="s">
        <v>103</v>
      </c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</row>
    <row r="32" spans="2:132" ht="19" customHeight="1">
      <c r="B32" s="342"/>
      <c r="C32" s="97" t="s">
        <v>15</v>
      </c>
      <c r="D32" s="200">
        <v>0</v>
      </c>
      <c r="E32" s="126">
        <v>0</v>
      </c>
      <c r="F32" s="126">
        <v>0</v>
      </c>
      <c r="G32" s="243">
        <v>0</v>
      </c>
      <c r="H32" s="169" t="s">
        <v>103</v>
      </c>
      <c r="I32" s="200">
        <v>0</v>
      </c>
      <c r="J32" s="126">
        <v>0</v>
      </c>
      <c r="K32" s="127">
        <v>0</v>
      </c>
      <c r="L32" s="243">
        <v>0</v>
      </c>
      <c r="M32" s="142" t="s">
        <v>103</v>
      </c>
      <c r="N32" s="127">
        <v>0</v>
      </c>
      <c r="O32" s="127">
        <v>0</v>
      </c>
      <c r="P32" s="126">
        <v>0</v>
      </c>
      <c r="Q32" s="243">
        <v>0</v>
      </c>
      <c r="R32" s="83" t="s">
        <v>103</v>
      </c>
      <c r="S32" s="127">
        <v>0</v>
      </c>
      <c r="T32" s="127">
        <v>0</v>
      </c>
      <c r="U32" s="127">
        <v>0</v>
      </c>
      <c r="V32" s="243">
        <v>0</v>
      </c>
      <c r="W32" s="169" t="s">
        <v>103</v>
      </c>
      <c r="X32" s="102">
        <v>0</v>
      </c>
      <c r="Y32" s="103">
        <v>0</v>
      </c>
      <c r="Z32" s="107">
        <v>0</v>
      </c>
      <c r="AA32" s="107">
        <v>0</v>
      </c>
      <c r="AB32" s="109" t="s">
        <v>103</v>
      </c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</row>
    <row r="33" spans="2:132" ht="19" customHeight="1">
      <c r="B33" s="342"/>
      <c r="C33" s="97" t="s">
        <v>16</v>
      </c>
      <c r="D33" s="200">
        <v>0.27153649707160943</v>
      </c>
      <c r="E33" s="126">
        <v>1.7680995952976626</v>
      </c>
      <c r="F33" s="126">
        <v>3.4996807824308293E-2</v>
      </c>
      <c r="G33" s="243">
        <v>73933.730565879814</v>
      </c>
      <c r="H33" s="169" t="s">
        <v>103</v>
      </c>
      <c r="I33" s="200">
        <v>0.16251645625962172</v>
      </c>
      <c r="J33" s="126">
        <v>1.1254080497518417</v>
      </c>
      <c r="K33" s="127">
        <v>2.0661511823177769E-2</v>
      </c>
      <c r="L33" s="243">
        <v>59401.209227734747</v>
      </c>
      <c r="M33" s="142" t="s">
        <v>103</v>
      </c>
      <c r="N33" s="127">
        <v>0.29073557096466329</v>
      </c>
      <c r="O33" s="127">
        <v>1.2783506650527423</v>
      </c>
      <c r="P33" s="126">
        <v>3.1723259316115519E-2</v>
      </c>
      <c r="Q33" s="243">
        <v>87721.480367560216</v>
      </c>
      <c r="R33" s="83" t="s">
        <v>103</v>
      </c>
      <c r="S33" s="127">
        <v>0.13788147501132253</v>
      </c>
      <c r="T33" s="127">
        <v>1.2848189099305285</v>
      </c>
      <c r="U33" s="127">
        <v>5.6214144667783295E-3</v>
      </c>
      <c r="V33" s="243">
        <v>37749.510596169399</v>
      </c>
      <c r="W33" s="169" t="s">
        <v>103</v>
      </c>
      <c r="X33" s="102">
        <v>7.3363940326914401E-2</v>
      </c>
      <c r="Y33" s="103">
        <v>0.75214090254518529</v>
      </c>
      <c r="Z33" s="107">
        <v>8.4287785875100992E-3</v>
      </c>
      <c r="AA33" s="107">
        <v>3.8218532642951393E-2</v>
      </c>
      <c r="AB33" s="109" t="s">
        <v>103</v>
      </c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</row>
    <row r="34" spans="2:132" ht="19" customHeight="1">
      <c r="B34" s="342"/>
      <c r="C34" s="97" t="s">
        <v>17</v>
      </c>
      <c r="D34" s="200">
        <v>4.2147829155088031E-4</v>
      </c>
      <c r="E34" s="126">
        <v>2.7444398994413413E-3</v>
      </c>
      <c r="F34" s="126">
        <v>5.4321960143847536E-5</v>
      </c>
      <c r="G34" s="243">
        <v>114.75975709693363</v>
      </c>
      <c r="H34" s="169" t="s">
        <v>103</v>
      </c>
      <c r="I34" s="201">
        <v>0</v>
      </c>
      <c r="J34" s="126">
        <v>0</v>
      </c>
      <c r="K34" s="127">
        <v>0</v>
      </c>
      <c r="L34" s="169">
        <v>0</v>
      </c>
      <c r="M34" s="142" t="s">
        <v>103</v>
      </c>
      <c r="N34" s="127">
        <v>0</v>
      </c>
      <c r="O34" s="127">
        <v>0</v>
      </c>
      <c r="P34" s="126">
        <v>0</v>
      </c>
      <c r="Q34" s="243">
        <v>0</v>
      </c>
      <c r="R34" s="83" t="s">
        <v>103</v>
      </c>
      <c r="S34" s="127">
        <v>0</v>
      </c>
      <c r="T34" s="127">
        <v>0</v>
      </c>
      <c r="U34" s="127">
        <v>0</v>
      </c>
      <c r="V34" s="243">
        <v>0</v>
      </c>
      <c r="W34" s="169" t="s">
        <v>103</v>
      </c>
      <c r="X34" s="102">
        <v>4.2662524576348023E-5</v>
      </c>
      <c r="Y34" s="103">
        <v>5.5691829922935852E-4</v>
      </c>
      <c r="Z34" s="107">
        <v>5.2398661127737463E-6</v>
      </c>
      <c r="AA34" s="107">
        <v>1.9840860172749038E-5</v>
      </c>
      <c r="AB34" s="109" t="s">
        <v>103</v>
      </c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</row>
    <row r="35" spans="2:132" ht="19" customHeight="1">
      <c r="B35" s="342"/>
      <c r="C35" s="90" t="s">
        <v>78</v>
      </c>
      <c r="D35" s="204">
        <f t="shared" ref="D35:G35" si="23">D45+D55+D65+D75+D85+D95+D105</f>
        <v>24.746999999999996</v>
      </c>
      <c r="E35" s="116">
        <f t="shared" si="23"/>
        <v>391.21300000000002</v>
      </c>
      <c r="F35" s="116">
        <f t="shared" si="23"/>
        <v>11.632</v>
      </c>
      <c r="G35" s="240">
        <f t="shared" si="23"/>
        <v>9869381.8056861535</v>
      </c>
      <c r="H35" s="231" t="s">
        <v>103</v>
      </c>
      <c r="I35" s="204">
        <f t="shared" ref="I35:V36" si="24">I45+I55+I65+I75+I85+I95+I105</f>
        <v>41.722000000000001</v>
      </c>
      <c r="J35" s="116">
        <f t="shared" si="24"/>
        <v>786.56099999999992</v>
      </c>
      <c r="K35" s="115">
        <f t="shared" si="24"/>
        <v>13.042000000000002</v>
      </c>
      <c r="L35" s="240">
        <f t="shared" si="24"/>
        <v>13781332</v>
      </c>
      <c r="M35" s="212" t="s">
        <v>103</v>
      </c>
      <c r="N35" s="115">
        <f t="shared" si="24"/>
        <v>53.331000000000003</v>
      </c>
      <c r="O35" s="115">
        <f t="shared" si="24"/>
        <v>1036.0520000000001</v>
      </c>
      <c r="P35" s="116">
        <f t="shared" si="24"/>
        <v>14.23</v>
      </c>
      <c r="Q35" s="240">
        <f t="shared" si="24"/>
        <v>23134364.246293418</v>
      </c>
      <c r="R35" s="115" t="s">
        <v>103</v>
      </c>
      <c r="S35" s="114">
        <f t="shared" si="24"/>
        <v>35.274000000000001</v>
      </c>
      <c r="T35" s="115">
        <f t="shared" si="24"/>
        <v>563.99699999999996</v>
      </c>
      <c r="U35" s="115">
        <f t="shared" si="24"/>
        <v>9.5830000000000002</v>
      </c>
      <c r="V35" s="240">
        <f t="shared" si="24"/>
        <v>24677235.176695161</v>
      </c>
      <c r="W35" s="115" t="s">
        <v>103</v>
      </c>
      <c r="X35" s="114">
        <f t="shared" ref="X35:AA44" si="25">X45+X55+X65+X75+X85+X95+X105</f>
        <v>35.230412104734008</v>
      </c>
      <c r="Y35" s="115">
        <f t="shared" si="25"/>
        <v>277.29724005781554</v>
      </c>
      <c r="Z35" s="115">
        <f t="shared" si="25"/>
        <v>4.3072783092885079</v>
      </c>
      <c r="AA35" s="115">
        <f t="shared" si="25"/>
        <v>22.996053007899</v>
      </c>
      <c r="AB35" s="96" t="s">
        <v>103</v>
      </c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</row>
    <row r="36" spans="2:132" ht="19" customHeight="1">
      <c r="B36" s="342"/>
      <c r="C36" s="97" t="s">
        <v>39</v>
      </c>
      <c r="D36" s="205">
        <f>D46+D56+D66+D76+D96</f>
        <v>23.719527638453403</v>
      </c>
      <c r="E36" s="227">
        <f t="shared" ref="E36:G36" si="26">E46+E56+E66+E76+E96</f>
        <v>370.48632265773097</v>
      </c>
      <c r="F36" s="227">
        <f t="shared" si="26"/>
        <v>11.229032367213508</v>
      </c>
      <c r="G36" s="241">
        <f t="shared" si="26"/>
        <v>9257355.4982391968</v>
      </c>
      <c r="H36" s="169" t="s">
        <v>103</v>
      </c>
      <c r="I36" s="205">
        <f t="shared" ref="I36" si="27">I46+I56+I66+I76+I86+I96+I106</f>
        <v>40.753779552019623</v>
      </c>
      <c r="J36" s="227">
        <f t="shared" si="24"/>
        <v>770.83155385841735</v>
      </c>
      <c r="K36" s="118">
        <f t="shared" si="24"/>
        <v>12.738593438976825</v>
      </c>
      <c r="L36" s="241">
        <f t="shared" si="24"/>
        <v>13395982.695376504</v>
      </c>
      <c r="M36" s="120" t="s">
        <v>103</v>
      </c>
      <c r="N36" s="118">
        <f t="shared" ref="N36:T36" si="28">N46+N56+N66+N76+N86+N96+N106</f>
        <v>52.328396946241867</v>
      </c>
      <c r="O36" s="118">
        <f t="shared" si="28"/>
        <v>1016.5432888107858</v>
      </c>
      <c r="P36" s="227">
        <f t="shared" si="28"/>
        <v>14.046800219542511</v>
      </c>
      <c r="Q36" s="241">
        <f t="shared" si="28"/>
        <v>22836472.834191147</v>
      </c>
      <c r="R36" s="118" t="s">
        <v>103</v>
      </c>
      <c r="S36" s="117">
        <f t="shared" ref="S36" si="29">S46+S56+S66+S76+S86+S96+S106</f>
        <v>34.502933741067082</v>
      </c>
      <c r="T36" s="118">
        <f t="shared" si="28"/>
        <v>550.38193546776017</v>
      </c>
      <c r="U36" s="118">
        <f t="shared" ref="U36:V36" si="30">U46+U56+U66+U76+U86+U96+U106</f>
        <v>9.3567484738932194</v>
      </c>
      <c r="V36" s="241">
        <f t="shared" si="30"/>
        <v>24262410.755104661</v>
      </c>
      <c r="W36" s="118" t="s">
        <v>103</v>
      </c>
      <c r="X36" s="117">
        <f t="shared" si="25"/>
        <v>34.553623879583597</v>
      </c>
      <c r="Y36" s="118">
        <f t="shared" si="25"/>
        <v>264.69744763470266</v>
      </c>
      <c r="Z36" s="118">
        <f t="shared" si="25"/>
        <v>4.106828555343955</v>
      </c>
      <c r="AA36" s="118">
        <f t="shared" si="25"/>
        <v>22.079639585272623</v>
      </c>
      <c r="AB36" s="120" t="s">
        <v>103</v>
      </c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</row>
    <row r="37" spans="2:132" ht="19" customHeight="1">
      <c r="B37" s="342"/>
      <c r="C37" s="97" t="s">
        <v>10</v>
      </c>
      <c r="D37" s="205">
        <f t="shared" ref="D37:G44" si="31">D47+D57+D67+D77+D97</f>
        <v>0.25676093180341486</v>
      </c>
      <c r="E37" s="227">
        <f t="shared" si="31"/>
        <v>8.7031731499342015</v>
      </c>
      <c r="F37" s="227">
        <f t="shared" si="31"/>
        <v>9.8249037427600119E-2</v>
      </c>
      <c r="G37" s="241">
        <f t="shared" si="31"/>
        <v>177808.0295139153</v>
      </c>
      <c r="H37" s="169" t="s">
        <v>103</v>
      </c>
      <c r="I37" s="205">
        <f t="shared" ref="I37:L37" si="32">I47+I57+I67+I77+I87+I97+I107</f>
        <v>0.45898499829520334</v>
      </c>
      <c r="J37" s="227">
        <f t="shared" si="32"/>
        <v>7.7026301417810625</v>
      </c>
      <c r="K37" s="118">
        <f t="shared" si="32"/>
        <v>0.24865982214516288</v>
      </c>
      <c r="L37" s="241">
        <f t="shared" si="32"/>
        <v>271628.68832361308</v>
      </c>
      <c r="M37" s="120" t="s">
        <v>103</v>
      </c>
      <c r="N37" s="118">
        <f t="shared" ref="N37:Q37" si="33">N47+N57+N67+N77+N87+N97+N107</f>
        <v>0.13736529156455027</v>
      </c>
      <c r="O37" s="118">
        <f t="shared" si="33"/>
        <v>2.2267964427053264</v>
      </c>
      <c r="P37" s="227">
        <f t="shared" si="33"/>
        <v>8.3122437520261092E-2</v>
      </c>
      <c r="Q37" s="241">
        <f t="shared" si="33"/>
        <v>105584.34114358539</v>
      </c>
      <c r="R37" s="118" t="s">
        <v>103</v>
      </c>
      <c r="S37" s="117">
        <f t="shared" ref="S37:V37" si="34">S47+S57+S67+S77+S87+S97+S107</f>
        <v>0.38464892372094833</v>
      </c>
      <c r="T37" s="118">
        <f t="shared" si="34"/>
        <v>6.4426869564240272</v>
      </c>
      <c r="U37" s="118">
        <f t="shared" si="34"/>
        <v>0.10894083086483719</v>
      </c>
      <c r="V37" s="241">
        <f t="shared" si="34"/>
        <v>230953.32496806962</v>
      </c>
      <c r="W37" s="118" t="s">
        <v>103</v>
      </c>
      <c r="X37" s="117">
        <f t="shared" si="25"/>
        <v>0.23551914383627753</v>
      </c>
      <c r="Y37" s="118">
        <f t="shared" si="25"/>
        <v>7.1733574923116166</v>
      </c>
      <c r="Z37" s="118">
        <f t="shared" si="25"/>
        <v>0.10967717573147852</v>
      </c>
      <c r="AA37" s="118">
        <f t="shared" si="25"/>
        <v>0.40175569697273839</v>
      </c>
      <c r="AB37" s="120" t="s">
        <v>103</v>
      </c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</row>
    <row r="38" spans="2:132" ht="19" customHeight="1">
      <c r="B38" s="342"/>
      <c r="C38" s="97" t="s">
        <v>41</v>
      </c>
      <c r="D38" s="205">
        <f t="shared" si="31"/>
        <v>0.4413505263505127</v>
      </c>
      <c r="E38" s="227">
        <f t="shared" si="31"/>
        <v>7.6011650799047521</v>
      </c>
      <c r="F38" s="227">
        <f t="shared" si="31"/>
        <v>0.19693012651815917</v>
      </c>
      <c r="G38" s="241">
        <f t="shared" si="31"/>
        <v>331871.31241408916</v>
      </c>
      <c r="H38" s="169" t="s">
        <v>103</v>
      </c>
      <c r="I38" s="205">
        <f t="shared" ref="I38:L38" si="35">I48+I58+I68+I78+I88+I98+I108</f>
        <v>9.8089157613206898E-2</v>
      </c>
      <c r="J38" s="227">
        <f t="shared" si="35"/>
        <v>1.4431102104724944</v>
      </c>
      <c r="K38" s="118">
        <f t="shared" si="35"/>
        <v>3.7056841489807729E-2</v>
      </c>
      <c r="L38" s="241">
        <f t="shared" si="35"/>
        <v>38553.027952881508</v>
      </c>
      <c r="M38" s="120" t="s">
        <v>103</v>
      </c>
      <c r="N38" s="118">
        <f t="shared" ref="N38:Q38" si="36">N48+N58+N68+N78+N88+N98+N108</f>
        <v>0.15015817930425146</v>
      </c>
      <c r="O38" s="118">
        <f t="shared" si="36"/>
        <v>1.2184683975180028</v>
      </c>
      <c r="P38" s="227">
        <f t="shared" si="36"/>
        <v>4.4019245291722742E-2</v>
      </c>
      <c r="Q38" s="241">
        <f t="shared" si="36"/>
        <v>57427.702228400805</v>
      </c>
      <c r="R38" s="118" t="s">
        <v>103</v>
      </c>
      <c r="S38" s="117">
        <f t="shared" ref="S38:V38" si="37">S48+S58+S68+S78+S88+S98+S108</f>
        <v>0.1023200464372262</v>
      </c>
      <c r="T38" s="118">
        <f t="shared" si="37"/>
        <v>2.1977490386221246</v>
      </c>
      <c r="U38" s="118">
        <f t="shared" si="37"/>
        <v>1.8249673800783177E-2</v>
      </c>
      <c r="V38" s="241">
        <f t="shared" si="37"/>
        <v>41119.098281664497</v>
      </c>
      <c r="W38" s="118" t="s">
        <v>103</v>
      </c>
      <c r="X38" s="117">
        <f t="shared" si="25"/>
        <v>0.20510740710716976</v>
      </c>
      <c r="Y38" s="118">
        <f t="shared" si="25"/>
        <v>2.8435184573095564</v>
      </c>
      <c r="Z38" s="118">
        <f t="shared" si="25"/>
        <v>6.4933743028099469E-2</v>
      </c>
      <c r="AA38" s="118">
        <f t="shared" si="25"/>
        <v>0.30253647681587659</v>
      </c>
      <c r="AB38" s="120" t="s">
        <v>103</v>
      </c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</row>
    <row r="39" spans="2:132" ht="19" customHeight="1">
      <c r="B39" s="342"/>
      <c r="C39" s="97" t="s">
        <v>12</v>
      </c>
      <c r="D39" s="205">
        <f t="shared" si="31"/>
        <v>0</v>
      </c>
      <c r="E39" s="227">
        <f t="shared" si="31"/>
        <v>0</v>
      </c>
      <c r="F39" s="227">
        <f t="shared" si="31"/>
        <v>0</v>
      </c>
      <c r="G39" s="241">
        <f t="shared" si="31"/>
        <v>0</v>
      </c>
      <c r="H39" s="169" t="s">
        <v>103</v>
      </c>
      <c r="I39" s="205">
        <f t="shared" ref="I39:L39" si="38">I49+I59+I69+I79+I89+I99+I109</f>
        <v>0</v>
      </c>
      <c r="J39" s="227">
        <f t="shared" si="38"/>
        <v>0</v>
      </c>
      <c r="K39" s="118">
        <f t="shared" si="38"/>
        <v>0</v>
      </c>
      <c r="L39" s="241">
        <f t="shared" si="38"/>
        <v>0</v>
      </c>
      <c r="M39" s="120" t="s">
        <v>103</v>
      </c>
      <c r="N39" s="118">
        <f t="shared" ref="N39:Q39" si="39">N49+N59+N69+N79+N89+N99+N109</f>
        <v>0</v>
      </c>
      <c r="O39" s="118">
        <f t="shared" si="39"/>
        <v>0</v>
      </c>
      <c r="P39" s="227">
        <f t="shared" si="39"/>
        <v>0</v>
      </c>
      <c r="Q39" s="241">
        <f t="shared" si="39"/>
        <v>0</v>
      </c>
      <c r="R39" s="118" t="s">
        <v>103</v>
      </c>
      <c r="S39" s="117">
        <f t="shared" ref="S39:V39" si="40">S49+S59+S69+S79+S89+S99+S109</f>
        <v>0</v>
      </c>
      <c r="T39" s="118">
        <f t="shared" si="40"/>
        <v>0</v>
      </c>
      <c r="U39" s="118">
        <f t="shared" si="40"/>
        <v>0</v>
      </c>
      <c r="V39" s="241">
        <f t="shared" si="40"/>
        <v>0</v>
      </c>
      <c r="W39" s="118" t="s">
        <v>103</v>
      </c>
      <c r="X39" s="117">
        <f t="shared" si="25"/>
        <v>0</v>
      </c>
      <c r="Y39" s="118">
        <f t="shared" si="25"/>
        <v>0</v>
      </c>
      <c r="Z39" s="118">
        <f t="shared" si="25"/>
        <v>0</v>
      </c>
      <c r="AA39" s="118">
        <f t="shared" si="25"/>
        <v>0</v>
      </c>
      <c r="AB39" s="120" t="s">
        <v>103</v>
      </c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</row>
    <row r="40" spans="2:132" ht="19" customHeight="1">
      <c r="B40" s="342"/>
      <c r="C40" s="97" t="s">
        <v>13</v>
      </c>
      <c r="D40" s="205">
        <f t="shared" si="31"/>
        <v>0</v>
      </c>
      <c r="E40" s="227">
        <f t="shared" si="31"/>
        <v>0</v>
      </c>
      <c r="F40" s="227">
        <f t="shared" si="31"/>
        <v>0</v>
      </c>
      <c r="G40" s="241">
        <f t="shared" si="31"/>
        <v>0</v>
      </c>
      <c r="H40" s="169" t="s">
        <v>103</v>
      </c>
      <c r="I40" s="205">
        <f t="shared" ref="I40:L40" si="41">I50+I60+I70+I80+I90+I100+I110</f>
        <v>1.0633450951235733E-3</v>
      </c>
      <c r="J40" s="227">
        <f t="shared" si="41"/>
        <v>1.3509556844123983E-2</v>
      </c>
      <c r="K40" s="118">
        <f t="shared" si="41"/>
        <v>2.6559566986452787E-4</v>
      </c>
      <c r="L40" s="241">
        <f t="shared" si="41"/>
        <v>292.8349286831114</v>
      </c>
      <c r="M40" s="120" t="s">
        <v>103</v>
      </c>
      <c r="N40" s="118">
        <f t="shared" ref="N40:Q40" si="42">N50+N60+N70+N80+N90+N100+N110</f>
        <v>0</v>
      </c>
      <c r="O40" s="118">
        <f t="shared" si="42"/>
        <v>0</v>
      </c>
      <c r="P40" s="227">
        <f t="shared" si="42"/>
        <v>0</v>
      </c>
      <c r="Q40" s="241">
        <f t="shared" si="42"/>
        <v>0</v>
      </c>
      <c r="R40" s="118" t="s">
        <v>103</v>
      </c>
      <c r="S40" s="117">
        <f t="shared" ref="S40:V40" si="43">S50+S60+S70+S80+S90+S100+S110</f>
        <v>0</v>
      </c>
      <c r="T40" s="118">
        <f t="shared" si="43"/>
        <v>0</v>
      </c>
      <c r="U40" s="118">
        <f t="shared" si="43"/>
        <v>0</v>
      </c>
      <c r="V40" s="241">
        <f t="shared" si="43"/>
        <v>0</v>
      </c>
      <c r="W40" s="118" t="s">
        <v>103</v>
      </c>
      <c r="X40" s="117">
        <f t="shared" si="25"/>
        <v>4.1816799775279157E-4</v>
      </c>
      <c r="Y40" s="118">
        <f t="shared" si="25"/>
        <v>7.6601879525532426E-3</v>
      </c>
      <c r="Z40" s="118">
        <f t="shared" si="25"/>
        <v>5.5110709271083136E-5</v>
      </c>
      <c r="AA40" s="118">
        <f t="shared" si="25"/>
        <v>1.638953715313283E-4</v>
      </c>
      <c r="AB40" s="120" t="s">
        <v>103</v>
      </c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</row>
    <row r="41" spans="2:132" ht="19" customHeight="1">
      <c r="B41" s="342"/>
      <c r="C41" s="97" t="s">
        <v>14</v>
      </c>
      <c r="D41" s="205">
        <f t="shared" si="31"/>
        <v>0</v>
      </c>
      <c r="E41" s="227">
        <f t="shared" si="31"/>
        <v>0</v>
      </c>
      <c r="F41" s="227">
        <f t="shared" si="31"/>
        <v>0</v>
      </c>
      <c r="G41" s="241">
        <f t="shared" si="31"/>
        <v>0</v>
      </c>
      <c r="H41" s="169" t="s">
        <v>103</v>
      </c>
      <c r="I41" s="205">
        <f t="shared" ref="I41:L41" si="44">I51+I61+I71+I81+I91+I101+I111</f>
        <v>0</v>
      </c>
      <c r="J41" s="227">
        <f t="shared" si="44"/>
        <v>0</v>
      </c>
      <c r="K41" s="118">
        <f t="shared" si="44"/>
        <v>0</v>
      </c>
      <c r="L41" s="241">
        <f t="shared" si="44"/>
        <v>0</v>
      </c>
      <c r="M41" s="120" t="s">
        <v>103</v>
      </c>
      <c r="N41" s="118">
        <f t="shared" ref="N41:Q41" si="45">N51+N61+N71+N81+N91+N101+N111</f>
        <v>0</v>
      </c>
      <c r="O41" s="118">
        <f t="shared" si="45"/>
        <v>0</v>
      </c>
      <c r="P41" s="227">
        <f t="shared" si="45"/>
        <v>0</v>
      </c>
      <c r="Q41" s="241">
        <f t="shared" si="45"/>
        <v>0</v>
      </c>
      <c r="R41" s="118" t="s">
        <v>103</v>
      </c>
      <c r="S41" s="117">
        <f t="shared" ref="S41:V41" si="46">S51+S61+S71+S81+S91+S101+S111</f>
        <v>0</v>
      </c>
      <c r="T41" s="118">
        <f t="shared" si="46"/>
        <v>0</v>
      </c>
      <c r="U41" s="118">
        <f t="shared" si="46"/>
        <v>0</v>
      </c>
      <c r="V41" s="241">
        <f t="shared" si="46"/>
        <v>0</v>
      </c>
      <c r="W41" s="118" t="s">
        <v>103</v>
      </c>
      <c r="X41" s="117">
        <f t="shared" si="25"/>
        <v>0</v>
      </c>
      <c r="Y41" s="118">
        <f t="shared" si="25"/>
        <v>0</v>
      </c>
      <c r="Z41" s="118">
        <f t="shared" si="25"/>
        <v>0</v>
      </c>
      <c r="AA41" s="118">
        <f t="shared" si="25"/>
        <v>0</v>
      </c>
      <c r="AB41" s="120" t="s">
        <v>103</v>
      </c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</row>
    <row r="42" spans="2:132" ht="19" customHeight="1">
      <c r="B42" s="342"/>
      <c r="C42" s="97" t="s">
        <v>15</v>
      </c>
      <c r="D42" s="205">
        <f t="shared" si="31"/>
        <v>0</v>
      </c>
      <c r="E42" s="227">
        <f t="shared" si="31"/>
        <v>0</v>
      </c>
      <c r="F42" s="227">
        <f t="shared" si="31"/>
        <v>0</v>
      </c>
      <c r="G42" s="241">
        <f t="shared" si="31"/>
        <v>0</v>
      </c>
      <c r="H42" s="169" t="s">
        <v>103</v>
      </c>
      <c r="I42" s="205">
        <f t="shared" ref="I42:L42" si="47">I52+I62+I72+I82+I92+I102+I112</f>
        <v>0</v>
      </c>
      <c r="J42" s="227">
        <f t="shared" si="47"/>
        <v>0</v>
      </c>
      <c r="K42" s="118">
        <f t="shared" si="47"/>
        <v>0</v>
      </c>
      <c r="L42" s="241">
        <f t="shared" si="47"/>
        <v>0</v>
      </c>
      <c r="M42" s="120" t="s">
        <v>103</v>
      </c>
      <c r="N42" s="118">
        <f t="shared" ref="N42:Q42" si="48">N52+N62+N72+N82+N92+N102+N112</f>
        <v>0</v>
      </c>
      <c r="O42" s="118">
        <f t="shared" si="48"/>
        <v>0</v>
      </c>
      <c r="P42" s="227">
        <f t="shared" si="48"/>
        <v>0</v>
      </c>
      <c r="Q42" s="241">
        <f t="shared" si="48"/>
        <v>0</v>
      </c>
      <c r="R42" s="118" t="s">
        <v>103</v>
      </c>
      <c r="S42" s="117">
        <f t="shared" ref="S42:V42" si="49">S52+S62+S72+S82+S92+S102+S112</f>
        <v>0</v>
      </c>
      <c r="T42" s="118">
        <f t="shared" si="49"/>
        <v>0</v>
      </c>
      <c r="U42" s="118">
        <f t="shared" si="49"/>
        <v>0</v>
      </c>
      <c r="V42" s="241">
        <f t="shared" si="49"/>
        <v>0</v>
      </c>
      <c r="W42" s="118" t="s">
        <v>103</v>
      </c>
      <c r="X42" s="117">
        <f t="shared" si="25"/>
        <v>0</v>
      </c>
      <c r="Y42" s="118">
        <f t="shared" si="25"/>
        <v>0</v>
      </c>
      <c r="Z42" s="118">
        <f t="shared" si="25"/>
        <v>0</v>
      </c>
      <c r="AA42" s="118">
        <f t="shared" si="25"/>
        <v>0</v>
      </c>
      <c r="AB42" s="120" t="s">
        <v>103</v>
      </c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</row>
    <row r="43" spans="2:132" ht="19" customHeight="1">
      <c r="B43" s="342"/>
      <c r="C43" s="97" t="s">
        <v>16</v>
      </c>
      <c r="D43" s="205">
        <f t="shared" si="31"/>
        <v>0.32936090339266855</v>
      </c>
      <c r="E43" s="227">
        <f t="shared" si="31"/>
        <v>4.4223391124301017</v>
      </c>
      <c r="F43" s="227">
        <f t="shared" si="31"/>
        <v>0.10778846884073345</v>
      </c>
      <c r="G43" s="241">
        <f t="shared" si="31"/>
        <v>102027.2529980929</v>
      </c>
      <c r="H43" s="169" t="s">
        <v>103</v>
      </c>
      <c r="I43" s="205">
        <f t="shared" ref="I43:L43" si="50">I53+I63+I73+I83+I93+I103+I113</f>
        <v>0.41008294697684555</v>
      </c>
      <c r="J43" s="227">
        <f t="shared" si="50"/>
        <v>6.570196232484915</v>
      </c>
      <c r="K43" s="118">
        <f t="shared" si="50"/>
        <v>1.742430171834216E-2</v>
      </c>
      <c r="L43" s="241">
        <f t="shared" si="50"/>
        <v>74874.753418319655</v>
      </c>
      <c r="M43" s="120" t="s">
        <v>103</v>
      </c>
      <c r="N43" s="118">
        <f t="shared" ref="N43:Q43" si="51">N53+N63+N73+N83+N93+N103+N113</f>
        <v>0.71507958288933582</v>
      </c>
      <c r="O43" s="118">
        <f t="shared" si="51"/>
        <v>16.063446348990801</v>
      </c>
      <c r="P43" s="227">
        <f t="shared" si="51"/>
        <v>5.6058097645503888E-2</v>
      </c>
      <c r="Q43" s="241">
        <f t="shared" si="51"/>
        <v>134879.36873028253</v>
      </c>
      <c r="R43" s="118" t="s">
        <v>103</v>
      </c>
      <c r="S43" s="117">
        <f t="shared" ref="S43:V43" si="52">S53+S63+S73+S83+S93+S103+S113</f>
        <v>0.284097288774736</v>
      </c>
      <c r="T43" s="118">
        <f t="shared" si="52"/>
        <v>4.9746285371936168</v>
      </c>
      <c r="U43" s="118">
        <f t="shared" si="52"/>
        <v>9.9061021441161384E-2</v>
      </c>
      <c r="V43" s="241">
        <f t="shared" si="52"/>
        <v>142751.99834076813</v>
      </c>
      <c r="W43" s="118" t="s">
        <v>103</v>
      </c>
      <c r="X43" s="117">
        <f t="shared" si="25"/>
        <v>0.23574350620921217</v>
      </c>
      <c r="Y43" s="118">
        <f t="shared" si="25"/>
        <v>2.5752562855391465</v>
      </c>
      <c r="Z43" s="118">
        <f t="shared" si="25"/>
        <v>2.5783724475703255E-2</v>
      </c>
      <c r="AA43" s="118">
        <f t="shared" si="25"/>
        <v>0.21177841510452056</v>
      </c>
      <c r="AB43" s="120" t="s">
        <v>103</v>
      </c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</row>
    <row r="44" spans="2:132" ht="19" customHeight="1">
      <c r="B44" s="342"/>
      <c r="C44" s="97" t="s">
        <v>17</v>
      </c>
      <c r="D44" s="205">
        <f t="shared" si="31"/>
        <v>0</v>
      </c>
      <c r="E44" s="227">
        <f t="shared" si="31"/>
        <v>0</v>
      </c>
      <c r="F44" s="227">
        <f t="shared" si="31"/>
        <v>0</v>
      </c>
      <c r="G44" s="241">
        <f t="shared" si="31"/>
        <v>319.71252085766537</v>
      </c>
      <c r="H44" s="169" t="s">
        <v>103</v>
      </c>
      <c r="I44" s="205">
        <f t="shared" ref="I44:L44" si="53">I54+I64+I74+I84+I94+I104+I114</f>
        <v>0</v>
      </c>
      <c r="J44" s="227">
        <f t="shared" si="53"/>
        <v>0</v>
      </c>
      <c r="K44" s="118">
        <f t="shared" si="53"/>
        <v>0</v>
      </c>
      <c r="L44" s="241">
        <f t="shared" si="53"/>
        <v>0</v>
      </c>
      <c r="M44" s="120" t="s">
        <v>103</v>
      </c>
      <c r="N44" s="118">
        <f t="shared" ref="N44:Q44" si="54">N54+N64+N74+N84+N94+N104+N114</f>
        <v>0</v>
      </c>
      <c r="O44" s="118">
        <f t="shared" si="54"/>
        <v>0</v>
      </c>
      <c r="P44" s="227">
        <f t="shared" si="54"/>
        <v>0</v>
      </c>
      <c r="Q44" s="241">
        <f t="shared" si="54"/>
        <v>0</v>
      </c>
      <c r="R44" s="118" t="s">
        <v>103</v>
      </c>
      <c r="S44" s="117">
        <f t="shared" ref="S44:V44" si="55">S54+S64+S74+S84+S94+S104+S114</f>
        <v>0</v>
      </c>
      <c r="T44" s="118">
        <f t="shared" si="55"/>
        <v>0</v>
      </c>
      <c r="U44" s="118">
        <f t="shared" si="55"/>
        <v>0</v>
      </c>
      <c r="V44" s="241">
        <f t="shared" si="55"/>
        <v>0</v>
      </c>
      <c r="W44" s="118" t="s">
        <v>103</v>
      </c>
      <c r="X44" s="117">
        <f t="shared" si="25"/>
        <v>0</v>
      </c>
      <c r="Y44" s="119">
        <f t="shared" si="25"/>
        <v>0</v>
      </c>
      <c r="Z44" s="119">
        <f t="shared" si="25"/>
        <v>0</v>
      </c>
      <c r="AA44" s="119">
        <f t="shared" si="25"/>
        <v>1.7893836170714502E-4</v>
      </c>
      <c r="AB44" s="120" t="s">
        <v>103</v>
      </c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</row>
    <row r="45" spans="2:132" ht="19" customHeight="1">
      <c r="B45" s="342"/>
      <c r="C45" s="122" t="s">
        <v>104</v>
      </c>
      <c r="D45" s="203">
        <f>SUM(D46:D54)</f>
        <v>0.92000000000000015</v>
      </c>
      <c r="E45" s="168">
        <f t="shared" ref="E45:G45" si="56">SUM(E46:E54)</f>
        <v>15.954000000000001</v>
      </c>
      <c r="F45" s="168">
        <f t="shared" si="56"/>
        <v>0.44700000000000006</v>
      </c>
      <c r="G45" s="239">
        <f t="shared" si="56"/>
        <v>686476.99999999988</v>
      </c>
      <c r="H45" s="276" t="s">
        <v>103</v>
      </c>
      <c r="I45" s="203">
        <f>SUM(I46:I54)</f>
        <v>1.46</v>
      </c>
      <c r="J45" s="168">
        <f t="shared" ref="J45:L45" si="57">SUM(J46:J54)</f>
        <v>25.465</v>
      </c>
      <c r="K45" s="123">
        <f t="shared" si="57"/>
        <v>0.74099999999999977</v>
      </c>
      <c r="L45" s="239">
        <f t="shared" si="57"/>
        <v>919158</v>
      </c>
      <c r="M45" s="113" t="s">
        <v>103</v>
      </c>
      <c r="N45" s="123">
        <f>SUM(N46:N54)</f>
        <v>1.159</v>
      </c>
      <c r="O45" s="123">
        <f t="shared" ref="O45:Q45" si="58">SUM(O46:O54)</f>
        <v>19.396999999999998</v>
      </c>
      <c r="P45" s="168">
        <f t="shared" si="58"/>
        <v>0.57000000000000006</v>
      </c>
      <c r="Q45" s="239">
        <f t="shared" si="58"/>
        <v>923737.13543365849</v>
      </c>
      <c r="R45" s="123" t="s">
        <v>103</v>
      </c>
      <c r="S45" s="111">
        <f>SUM(S46:S54)</f>
        <v>1.3779999999999997</v>
      </c>
      <c r="T45" s="123">
        <f t="shared" ref="T45:V45" si="59">SUM(T46:T54)</f>
        <v>23.344999999999999</v>
      </c>
      <c r="U45" s="123">
        <f t="shared" si="59"/>
        <v>0.64800000000000013</v>
      </c>
      <c r="V45" s="239">
        <f t="shared" si="59"/>
        <v>948975.95327167003</v>
      </c>
      <c r="W45" s="123" t="s">
        <v>103</v>
      </c>
      <c r="X45" s="111">
        <f>SUM(X46:X54)</f>
        <v>0.96370882304020289</v>
      </c>
      <c r="Y45" s="123">
        <f>SUM(Y46:Y54)</f>
        <v>16.958493511890712</v>
      </c>
      <c r="Z45" s="123">
        <f>SUM(Z46:Z54)</f>
        <v>0.45363305979651825</v>
      </c>
      <c r="AA45" s="123">
        <f>SUM(AA46:AA54)</f>
        <v>1.840602320442964</v>
      </c>
      <c r="AB45" s="124" t="s">
        <v>103</v>
      </c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</row>
    <row r="46" spans="2:132" ht="19" customHeight="1">
      <c r="B46" s="342"/>
      <c r="C46" s="97" t="s">
        <v>39</v>
      </c>
      <c r="D46" s="200">
        <v>0.24497929231429302</v>
      </c>
      <c r="E46" s="126">
        <v>4.2480817914925746</v>
      </c>
      <c r="F46" s="126">
        <v>0.15256514300525106</v>
      </c>
      <c r="G46" s="243">
        <v>175113.36297760188</v>
      </c>
      <c r="H46" s="169" t="s">
        <v>103</v>
      </c>
      <c r="I46" s="200">
        <v>0.97787395955295164</v>
      </c>
      <c r="J46" s="126">
        <v>17.055863391470055</v>
      </c>
      <c r="K46" s="127">
        <v>0.48097937376550198</v>
      </c>
      <c r="L46" s="243">
        <v>621119.26090817689</v>
      </c>
      <c r="M46" s="220" t="s">
        <v>103</v>
      </c>
      <c r="N46" s="127">
        <v>0.93727055904333756</v>
      </c>
      <c r="O46" s="127">
        <v>15.686140580504039</v>
      </c>
      <c r="P46" s="126">
        <v>0.43732902847079536</v>
      </c>
      <c r="Q46" s="243">
        <v>749523.40990427695</v>
      </c>
      <c r="R46" s="83" t="s">
        <v>103</v>
      </c>
      <c r="S46" s="127">
        <v>0.94119194270837736</v>
      </c>
      <c r="T46" s="127">
        <v>15.944938876743707</v>
      </c>
      <c r="U46" s="127">
        <v>0.51441958809543731</v>
      </c>
      <c r="V46" s="243">
        <v>668774.11201345152</v>
      </c>
      <c r="W46" s="169" t="s">
        <v>103</v>
      </c>
      <c r="X46" s="117">
        <v>0.58625612219826362</v>
      </c>
      <c r="Y46" s="118">
        <v>10.405117498475377</v>
      </c>
      <c r="Z46" s="103">
        <v>0.27632744196989129</v>
      </c>
      <c r="AA46" s="103">
        <v>1.1196995950373307</v>
      </c>
      <c r="AB46" s="104" t="s">
        <v>103</v>
      </c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</row>
    <row r="47" spans="2:132" ht="19" customHeight="1">
      <c r="B47" s="342"/>
      <c r="C47" s="97" t="s">
        <v>10</v>
      </c>
      <c r="D47" s="200">
        <v>0.21209969960763322</v>
      </c>
      <c r="E47" s="126">
        <v>3.6782354522515543</v>
      </c>
      <c r="F47" s="126">
        <v>9.2409678743049686E-2</v>
      </c>
      <c r="G47" s="243">
        <v>165146.28342851935</v>
      </c>
      <c r="H47" s="169" t="s">
        <v>103</v>
      </c>
      <c r="I47" s="200">
        <v>0.42820665434740879</v>
      </c>
      <c r="J47" s="126">
        <v>7.4686864684721099</v>
      </c>
      <c r="K47" s="127">
        <v>0.24298504031344101</v>
      </c>
      <c r="L47" s="243">
        <v>264477.95798176853</v>
      </c>
      <c r="M47" s="220" t="s">
        <v>103</v>
      </c>
      <c r="N47" s="127">
        <v>0.1297163213826979</v>
      </c>
      <c r="O47" s="127">
        <v>2.1709297495791731</v>
      </c>
      <c r="P47" s="126">
        <v>8.1543293219841509E-2</v>
      </c>
      <c r="Q47" s="243">
        <v>102252.81468963435</v>
      </c>
      <c r="R47" s="83" t="s">
        <v>103</v>
      </c>
      <c r="S47" s="127">
        <v>0.3409368423082364</v>
      </c>
      <c r="T47" s="127">
        <v>5.7758858649373037</v>
      </c>
      <c r="U47" s="127">
        <v>9.8823132300469976E-2</v>
      </c>
      <c r="V47" s="243">
        <v>215851.13285688809</v>
      </c>
      <c r="W47" s="169" t="s">
        <v>103</v>
      </c>
      <c r="X47" s="117">
        <v>0.20398547988300156</v>
      </c>
      <c r="Y47" s="118">
        <v>3.7106126032083107</v>
      </c>
      <c r="Z47" s="103">
        <v>0.10758638581023373</v>
      </c>
      <c r="AA47" s="103">
        <v>0.38959500902448557</v>
      </c>
      <c r="AB47" s="104" t="s">
        <v>103</v>
      </c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</row>
    <row r="48" spans="2:132" ht="19" customHeight="1">
      <c r="B48" s="342"/>
      <c r="C48" s="97" t="s">
        <v>41</v>
      </c>
      <c r="D48" s="200">
        <v>0.42624930666809591</v>
      </c>
      <c r="E48" s="126">
        <v>7.3917460907482129</v>
      </c>
      <c r="F48" s="126">
        <v>0.1906140758205328</v>
      </c>
      <c r="G48" s="243">
        <v>326855.44189971028</v>
      </c>
      <c r="H48" s="169" t="s">
        <v>103</v>
      </c>
      <c r="I48" s="200">
        <v>4.2804458917224827E-2</v>
      </c>
      <c r="J48" s="126">
        <v>0.74658598479583949</v>
      </c>
      <c r="K48" s="127">
        <v>1.3316549558009259E-2</v>
      </c>
      <c r="L48" s="243">
        <v>26239.905029867921</v>
      </c>
      <c r="M48" s="220" t="s">
        <v>103</v>
      </c>
      <c r="N48" s="127">
        <v>4.7476326937787972E-2</v>
      </c>
      <c r="O48" s="127">
        <v>0.7945629987590529</v>
      </c>
      <c r="P48" s="126">
        <v>3.5423539771059581E-2</v>
      </c>
      <c r="Q48" s="243">
        <v>35335.22231426373</v>
      </c>
      <c r="R48" s="83" t="s">
        <v>103</v>
      </c>
      <c r="S48" s="127">
        <v>6.1534938919329929E-2</v>
      </c>
      <c r="T48" s="127">
        <v>1.0424768793715489</v>
      </c>
      <c r="U48" s="127">
        <v>1.7458223076664735E-2</v>
      </c>
      <c r="V48" s="243">
        <v>39056.338263441394</v>
      </c>
      <c r="W48" s="169" t="s">
        <v>103</v>
      </c>
      <c r="X48" s="117">
        <v>0.14954245554118553</v>
      </c>
      <c r="Y48" s="118">
        <v>2.4072221855350118</v>
      </c>
      <c r="Z48" s="103">
        <v>6.1762777196732073E-2</v>
      </c>
      <c r="AA48" s="103">
        <v>0.28561343851301685</v>
      </c>
      <c r="AB48" s="104" t="s">
        <v>103</v>
      </c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</row>
    <row r="49" spans="2:132" ht="19" customHeight="1">
      <c r="B49" s="342"/>
      <c r="C49" s="97" t="s">
        <v>12</v>
      </c>
      <c r="D49" s="200">
        <v>0</v>
      </c>
      <c r="E49" s="126">
        <v>0</v>
      </c>
      <c r="F49" s="126">
        <v>0</v>
      </c>
      <c r="G49" s="243">
        <v>0</v>
      </c>
      <c r="H49" s="169" t="s">
        <v>103</v>
      </c>
      <c r="I49" s="200">
        <v>0</v>
      </c>
      <c r="J49" s="126">
        <v>0</v>
      </c>
      <c r="K49" s="127">
        <v>0</v>
      </c>
      <c r="L49" s="243">
        <v>0</v>
      </c>
      <c r="M49" s="220" t="s">
        <v>103</v>
      </c>
      <c r="N49" s="127">
        <v>0</v>
      </c>
      <c r="O49" s="127">
        <v>0</v>
      </c>
      <c r="P49" s="126">
        <v>0</v>
      </c>
      <c r="Q49" s="243">
        <v>0</v>
      </c>
      <c r="R49" s="83" t="s">
        <v>103</v>
      </c>
      <c r="S49" s="127">
        <v>0</v>
      </c>
      <c r="T49" s="127">
        <v>0</v>
      </c>
      <c r="U49" s="127">
        <v>0</v>
      </c>
      <c r="V49" s="243">
        <v>0</v>
      </c>
      <c r="W49" s="169" t="s">
        <v>103</v>
      </c>
      <c r="X49" s="117">
        <v>0</v>
      </c>
      <c r="Y49" s="118">
        <v>0</v>
      </c>
      <c r="Z49" s="103">
        <v>0</v>
      </c>
      <c r="AA49" s="103">
        <v>0</v>
      </c>
      <c r="AB49" s="104" t="s">
        <v>103</v>
      </c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</row>
    <row r="50" spans="2:132" ht="19" customHeight="1">
      <c r="B50" s="342"/>
      <c r="C50" s="97" t="s">
        <v>13</v>
      </c>
      <c r="D50" s="200">
        <v>0</v>
      </c>
      <c r="E50" s="126">
        <v>0</v>
      </c>
      <c r="F50" s="126">
        <v>0</v>
      </c>
      <c r="G50" s="243">
        <v>0</v>
      </c>
      <c r="H50" s="169" t="s">
        <v>103</v>
      </c>
      <c r="I50" s="200">
        <v>0</v>
      </c>
      <c r="J50" s="126">
        <v>0</v>
      </c>
      <c r="K50" s="127">
        <v>0</v>
      </c>
      <c r="L50" s="243">
        <v>0</v>
      </c>
      <c r="M50" s="220" t="s">
        <v>103</v>
      </c>
      <c r="N50" s="127">
        <v>0</v>
      </c>
      <c r="O50" s="127">
        <v>0</v>
      </c>
      <c r="P50" s="126">
        <v>0</v>
      </c>
      <c r="Q50" s="243">
        <v>0</v>
      </c>
      <c r="R50" s="83" t="s">
        <v>103</v>
      </c>
      <c r="S50" s="127">
        <v>0</v>
      </c>
      <c r="T50" s="127">
        <v>0</v>
      </c>
      <c r="U50" s="127">
        <v>0</v>
      </c>
      <c r="V50" s="243">
        <v>0</v>
      </c>
      <c r="W50" s="169" t="s">
        <v>103</v>
      </c>
      <c r="X50" s="117">
        <v>0</v>
      </c>
      <c r="Y50" s="118">
        <v>0</v>
      </c>
      <c r="Z50" s="103">
        <v>0</v>
      </c>
      <c r="AA50" s="103">
        <v>0</v>
      </c>
      <c r="AB50" s="104" t="s">
        <v>103</v>
      </c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</row>
    <row r="51" spans="2:132" ht="19" customHeight="1">
      <c r="B51" s="342"/>
      <c r="C51" s="97" t="s">
        <v>14</v>
      </c>
      <c r="D51" s="200">
        <v>0</v>
      </c>
      <c r="E51" s="126">
        <v>0</v>
      </c>
      <c r="F51" s="126">
        <v>0</v>
      </c>
      <c r="G51" s="243">
        <v>0</v>
      </c>
      <c r="H51" s="169" t="s">
        <v>103</v>
      </c>
      <c r="I51" s="200">
        <v>0</v>
      </c>
      <c r="J51" s="126">
        <v>0</v>
      </c>
      <c r="K51" s="127">
        <v>0</v>
      </c>
      <c r="L51" s="243">
        <v>0</v>
      </c>
      <c r="M51" s="220" t="s">
        <v>103</v>
      </c>
      <c r="N51" s="127">
        <v>0</v>
      </c>
      <c r="O51" s="127">
        <v>0</v>
      </c>
      <c r="P51" s="126">
        <v>0</v>
      </c>
      <c r="Q51" s="243">
        <v>0</v>
      </c>
      <c r="R51" s="83" t="s">
        <v>103</v>
      </c>
      <c r="S51" s="127">
        <v>0</v>
      </c>
      <c r="T51" s="127">
        <v>0</v>
      </c>
      <c r="U51" s="127">
        <v>0</v>
      </c>
      <c r="V51" s="243">
        <v>0</v>
      </c>
      <c r="W51" s="169" t="s">
        <v>103</v>
      </c>
      <c r="X51" s="117">
        <v>0</v>
      </c>
      <c r="Y51" s="118">
        <v>0</v>
      </c>
      <c r="Z51" s="103">
        <v>0</v>
      </c>
      <c r="AA51" s="103">
        <v>0</v>
      </c>
      <c r="AB51" s="104" t="s">
        <v>103</v>
      </c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</row>
    <row r="52" spans="2:132" ht="19" customHeight="1">
      <c r="B52" s="342"/>
      <c r="C52" s="97" t="s">
        <v>15</v>
      </c>
      <c r="D52" s="200">
        <v>0</v>
      </c>
      <c r="E52" s="126">
        <v>0</v>
      </c>
      <c r="F52" s="126">
        <v>0</v>
      </c>
      <c r="G52" s="243">
        <v>0</v>
      </c>
      <c r="H52" s="169" t="s">
        <v>103</v>
      </c>
      <c r="I52" s="200">
        <v>0</v>
      </c>
      <c r="J52" s="126">
        <v>0</v>
      </c>
      <c r="K52" s="127">
        <v>0</v>
      </c>
      <c r="L52" s="243">
        <v>0</v>
      </c>
      <c r="M52" s="220" t="s">
        <v>103</v>
      </c>
      <c r="N52" s="127">
        <v>0</v>
      </c>
      <c r="O52" s="127">
        <v>0</v>
      </c>
      <c r="P52" s="126">
        <v>0</v>
      </c>
      <c r="Q52" s="243">
        <v>0</v>
      </c>
      <c r="R52" s="83" t="s">
        <v>103</v>
      </c>
      <c r="S52" s="127">
        <v>0</v>
      </c>
      <c r="T52" s="127">
        <v>0</v>
      </c>
      <c r="U52" s="127">
        <v>0</v>
      </c>
      <c r="V52" s="243">
        <v>0</v>
      </c>
      <c r="W52" s="169" t="s">
        <v>103</v>
      </c>
      <c r="X52" s="117">
        <v>0</v>
      </c>
      <c r="Y52" s="118">
        <v>0</v>
      </c>
      <c r="Z52" s="103">
        <v>0</v>
      </c>
      <c r="AA52" s="103">
        <v>0</v>
      </c>
      <c r="AB52" s="104" t="s">
        <v>103</v>
      </c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</row>
    <row r="53" spans="2:132" ht="19" customHeight="1">
      <c r="B53" s="342"/>
      <c r="C53" s="97" t="s">
        <v>16</v>
      </c>
      <c r="D53" s="200">
        <v>3.6671701409977962E-2</v>
      </c>
      <c r="E53" s="126">
        <v>0.63593666550765915</v>
      </c>
      <c r="F53" s="126">
        <v>1.1411102431166475E-2</v>
      </c>
      <c r="G53" s="243">
        <v>19361.91169416847</v>
      </c>
      <c r="H53" s="169" t="s">
        <v>103</v>
      </c>
      <c r="I53" s="200">
        <v>1.1114927182414795E-2</v>
      </c>
      <c r="J53" s="126">
        <v>0.1938641552619936</v>
      </c>
      <c r="K53" s="127">
        <v>3.7190363630476304E-3</v>
      </c>
      <c r="L53" s="243">
        <v>7320.8760801866856</v>
      </c>
      <c r="M53" s="220" t="s">
        <v>103</v>
      </c>
      <c r="N53" s="127">
        <v>4.4536792636176499E-2</v>
      </c>
      <c r="O53" s="127">
        <v>0.74536667115773469</v>
      </c>
      <c r="P53" s="126">
        <v>1.5704138538303491E-2</v>
      </c>
      <c r="Q53" s="243">
        <v>36625.688525483427</v>
      </c>
      <c r="R53" s="83" t="s">
        <v>103</v>
      </c>
      <c r="S53" s="127">
        <v>3.4336276064056273E-2</v>
      </c>
      <c r="T53" s="127">
        <v>0.58169837894744103</v>
      </c>
      <c r="U53" s="127">
        <v>1.7299056527428008E-2</v>
      </c>
      <c r="V53" s="243">
        <v>25294.370137889044</v>
      </c>
      <c r="W53" s="169" t="s">
        <v>103</v>
      </c>
      <c r="X53" s="117">
        <v>2.3924765417752219E-2</v>
      </c>
      <c r="Y53" s="118">
        <v>0.43554122467201167</v>
      </c>
      <c r="Z53" s="103">
        <v>7.9564548196611965E-3</v>
      </c>
      <c r="AA53" s="103">
        <v>4.5694277868130781E-2</v>
      </c>
      <c r="AB53" s="104" t="s">
        <v>103</v>
      </c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</row>
    <row r="54" spans="2:132" ht="19" customHeight="1">
      <c r="B54" s="342"/>
      <c r="C54" s="97" t="s">
        <v>17</v>
      </c>
      <c r="D54" s="200">
        <v>0</v>
      </c>
      <c r="E54" s="126">
        <v>0</v>
      </c>
      <c r="F54" s="126">
        <v>0</v>
      </c>
      <c r="G54" s="243">
        <v>0</v>
      </c>
      <c r="H54" s="169" t="s">
        <v>103</v>
      </c>
      <c r="I54" s="200">
        <v>0</v>
      </c>
      <c r="J54" s="126">
        <v>0</v>
      </c>
      <c r="K54" s="127">
        <v>0</v>
      </c>
      <c r="L54" s="243">
        <v>0</v>
      </c>
      <c r="M54" s="220" t="s">
        <v>103</v>
      </c>
      <c r="N54" s="127">
        <v>0</v>
      </c>
      <c r="O54" s="127">
        <v>0</v>
      </c>
      <c r="P54" s="126">
        <v>0</v>
      </c>
      <c r="Q54" s="243">
        <v>0</v>
      </c>
      <c r="R54" s="83" t="s">
        <v>103</v>
      </c>
      <c r="S54" s="127">
        <v>0</v>
      </c>
      <c r="T54" s="127">
        <v>0</v>
      </c>
      <c r="U54" s="127">
        <v>0</v>
      </c>
      <c r="V54" s="243">
        <v>0</v>
      </c>
      <c r="W54" s="169" t="s">
        <v>103</v>
      </c>
      <c r="X54" s="117">
        <v>0</v>
      </c>
      <c r="Y54" s="118">
        <v>0</v>
      </c>
      <c r="Z54" s="103">
        <v>0</v>
      </c>
      <c r="AA54" s="103">
        <v>0</v>
      </c>
      <c r="AB54" s="104" t="s">
        <v>103</v>
      </c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</row>
    <row r="55" spans="2:132" ht="19" customHeight="1">
      <c r="B55" s="342"/>
      <c r="C55" s="110" t="s">
        <v>105</v>
      </c>
      <c r="D55" s="203">
        <f t="shared" ref="D55:G55" si="60">SUM(D56:D64)</f>
        <v>8.3149999999999995</v>
      </c>
      <c r="E55" s="168">
        <f t="shared" si="60"/>
        <v>63.527999999999992</v>
      </c>
      <c r="F55" s="168">
        <f t="shared" si="60"/>
        <v>0.86399999999999988</v>
      </c>
      <c r="G55" s="239">
        <f t="shared" si="60"/>
        <v>2792160</v>
      </c>
      <c r="H55" s="199" t="s">
        <v>103</v>
      </c>
      <c r="I55" s="203">
        <f t="shared" ref="I55:V55" si="61">SUM(I56:I64)</f>
        <v>9.3569999999999993</v>
      </c>
      <c r="J55" s="168">
        <f t="shared" si="61"/>
        <v>66.977000000000004</v>
      </c>
      <c r="K55" s="123">
        <f t="shared" si="61"/>
        <v>0.91999999999999993</v>
      </c>
      <c r="L55" s="239">
        <f t="shared" si="61"/>
        <v>2766016.0000000005</v>
      </c>
      <c r="M55" s="113" t="s">
        <v>103</v>
      </c>
      <c r="N55" s="123">
        <f t="shared" si="61"/>
        <v>8.9480000000000004</v>
      </c>
      <c r="O55" s="123">
        <f t="shared" si="61"/>
        <v>52.524999999999999</v>
      </c>
      <c r="P55" s="168">
        <f t="shared" si="61"/>
        <v>0.87999999999999989</v>
      </c>
      <c r="Q55" s="239">
        <f t="shared" si="61"/>
        <v>3926449.0615101755</v>
      </c>
      <c r="R55" s="113" t="s">
        <v>103</v>
      </c>
      <c r="S55" s="123">
        <f t="shared" si="61"/>
        <v>7.3000000000000007</v>
      </c>
      <c r="T55" s="123">
        <f t="shared" si="61"/>
        <v>53.89800000000001</v>
      </c>
      <c r="U55" s="123">
        <f t="shared" si="61"/>
        <v>0.50900000000000001</v>
      </c>
      <c r="V55" s="239">
        <f t="shared" si="61"/>
        <v>6037667.3788253749</v>
      </c>
      <c r="W55" s="123" t="s">
        <v>103</v>
      </c>
      <c r="X55" s="111">
        <f>SUM(X56:X64)</f>
        <v>10.468503735267317</v>
      </c>
      <c r="Y55" s="123">
        <f>SUM(Y56:Y64)</f>
        <v>109.83495219897263</v>
      </c>
      <c r="Z55" s="123">
        <f>SUM(Z56:Z64)</f>
        <v>0.55277606586376671</v>
      </c>
      <c r="AA55" s="123">
        <f>SUM(AA56:AA64)</f>
        <v>5.3084041418219297</v>
      </c>
      <c r="AB55" s="113" t="s">
        <v>103</v>
      </c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</row>
    <row r="56" spans="2:132" ht="19" customHeight="1">
      <c r="B56" s="342"/>
      <c r="C56" s="97" t="s">
        <v>39</v>
      </c>
      <c r="D56" s="200">
        <v>8.1520437361268456</v>
      </c>
      <c r="E56" s="126">
        <v>58.434269697904909</v>
      </c>
      <c r="F56" s="126">
        <v>0.84540120745829417</v>
      </c>
      <c r="G56" s="243">
        <v>2736912.6378589869</v>
      </c>
      <c r="H56" s="169" t="s">
        <v>103</v>
      </c>
      <c r="I56" s="200">
        <v>9.1723796112782807</v>
      </c>
      <c r="J56" s="126">
        <v>66.500290524233094</v>
      </c>
      <c r="K56" s="127">
        <v>0.89656936314962754</v>
      </c>
      <c r="L56" s="243">
        <v>2716095.5784189049</v>
      </c>
      <c r="M56" s="220" t="s">
        <v>103</v>
      </c>
      <c r="N56" s="127">
        <v>8.72408403070928</v>
      </c>
      <c r="O56" s="127">
        <v>51.512706741383894</v>
      </c>
      <c r="P56" s="126">
        <v>0.86475346765468541</v>
      </c>
      <c r="Q56" s="243">
        <v>3855838.5581434104</v>
      </c>
      <c r="R56" s="83" t="s">
        <v>103</v>
      </c>
      <c r="S56" s="127">
        <v>7.187854091707166</v>
      </c>
      <c r="T56" s="127">
        <v>53.224132410437939</v>
      </c>
      <c r="U56" s="127">
        <v>0.49846285819945657</v>
      </c>
      <c r="V56" s="243">
        <v>5967317.1067496687</v>
      </c>
      <c r="W56" s="169" t="s">
        <v>103</v>
      </c>
      <c r="X56" s="117">
        <v>10.243760209839557</v>
      </c>
      <c r="Y56" s="118">
        <v>105.61705294776922</v>
      </c>
      <c r="Z56" s="103">
        <v>0.54089138838713013</v>
      </c>
      <c r="AA56" s="103">
        <v>5.2100236385154162</v>
      </c>
      <c r="AB56" s="104" t="s">
        <v>103</v>
      </c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</row>
    <row r="57" spans="2:132" ht="19" customHeight="1">
      <c r="B57" s="342"/>
      <c r="C57" s="97" t="s">
        <v>10</v>
      </c>
      <c r="D57" s="200">
        <v>4.4661232195781657E-2</v>
      </c>
      <c r="E57" s="126">
        <v>5.0249376976826463</v>
      </c>
      <c r="F57" s="126">
        <v>5.8393586845504322E-3</v>
      </c>
      <c r="G57" s="243">
        <v>12661.746085395946</v>
      </c>
      <c r="H57" s="169" t="s">
        <v>103</v>
      </c>
      <c r="I57" s="200">
        <v>2.878173427878563E-2</v>
      </c>
      <c r="J57" s="126">
        <v>0.19800333078860899</v>
      </c>
      <c r="K57" s="127">
        <v>3.9143640129397136E-3</v>
      </c>
      <c r="L57" s="243">
        <v>6728.5161484543869</v>
      </c>
      <c r="M57" s="220" t="s">
        <v>103</v>
      </c>
      <c r="N57" s="127">
        <v>6.7429087626230443E-3</v>
      </c>
      <c r="O57" s="127">
        <v>3.9557233517398281E-2</v>
      </c>
      <c r="P57" s="126">
        <v>3.2244502061221379E-4</v>
      </c>
      <c r="Q57" s="243">
        <v>2337.4665896783649</v>
      </c>
      <c r="R57" s="83" t="s">
        <v>103</v>
      </c>
      <c r="S57" s="127">
        <v>1.4944022852227998E-2</v>
      </c>
      <c r="T57" s="127">
        <v>7.1221560022771913E-2</v>
      </c>
      <c r="U57" s="127">
        <v>1.5806752123596788E-3</v>
      </c>
      <c r="V57" s="243">
        <v>7212.0317740331539</v>
      </c>
      <c r="W57" s="169" t="s">
        <v>103</v>
      </c>
      <c r="X57" s="117">
        <v>3.1533663953275969E-2</v>
      </c>
      <c r="Y57" s="118">
        <v>3.4627448891033064</v>
      </c>
      <c r="Z57" s="103">
        <v>2.0907899212447862E-3</v>
      </c>
      <c r="AA57" s="103">
        <v>1.216068794825282E-2</v>
      </c>
      <c r="AB57" s="104" t="s">
        <v>103</v>
      </c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</row>
    <row r="58" spans="2:132" ht="19" customHeight="1">
      <c r="B58" s="342"/>
      <c r="C58" s="97" t="s">
        <v>41</v>
      </c>
      <c r="D58" s="200">
        <v>7.2893974060506336E-3</v>
      </c>
      <c r="E58" s="126">
        <v>6.8792604412439673E-2</v>
      </c>
      <c r="F58" s="126">
        <v>7.6240963758659639E-4</v>
      </c>
      <c r="G58" s="243">
        <v>2586.5336175647421</v>
      </c>
      <c r="H58" s="169" t="s">
        <v>103</v>
      </c>
      <c r="I58" s="200">
        <v>3.1322964576708676E-2</v>
      </c>
      <c r="J58" s="126">
        <v>0.26519658813417557</v>
      </c>
      <c r="K58" s="127">
        <v>5.9237566455932382E-3</v>
      </c>
      <c r="L58" s="243">
        <v>5557.695828771044</v>
      </c>
      <c r="M58" s="220" t="s">
        <v>103</v>
      </c>
      <c r="N58" s="127">
        <v>0.10268185236646349</v>
      </c>
      <c r="O58" s="127">
        <v>0.42390539875894995</v>
      </c>
      <c r="P58" s="126">
        <v>8.595705520663157E-3</v>
      </c>
      <c r="Q58" s="243">
        <v>22092.479914137075</v>
      </c>
      <c r="R58" s="83" t="s">
        <v>103</v>
      </c>
      <c r="S58" s="127">
        <v>2.8402263821910002E-3</v>
      </c>
      <c r="T58" s="127">
        <v>1.6487581658662476E-2</v>
      </c>
      <c r="U58" s="127">
        <v>3.9957444459381926E-4</v>
      </c>
      <c r="V58" s="243">
        <v>2062.7600182231008</v>
      </c>
      <c r="W58" s="169" t="s">
        <v>103</v>
      </c>
      <c r="X58" s="117">
        <v>5.5564951565984226E-2</v>
      </c>
      <c r="Y58" s="118">
        <v>0.43629627177454466</v>
      </c>
      <c r="Z58" s="103">
        <v>3.1709658313673994E-3</v>
      </c>
      <c r="AA58" s="103">
        <v>1.6923038302859728E-2</v>
      </c>
      <c r="AB58" s="104" t="s">
        <v>103</v>
      </c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</row>
    <row r="59" spans="2:132" ht="19" customHeight="1">
      <c r="B59" s="342"/>
      <c r="C59" s="97" t="s">
        <v>12</v>
      </c>
      <c r="D59" s="200">
        <v>0</v>
      </c>
      <c r="E59" s="126">
        <v>0</v>
      </c>
      <c r="F59" s="126">
        <v>0</v>
      </c>
      <c r="G59" s="243">
        <v>0</v>
      </c>
      <c r="H59" s="169" t="s">
        <v>103</v>
      </c>
      <c r="I59" s="200">
        <v>0</v>
      </c>
      <c r="J59" s="126">
        <v>0</v>
      </c>
      <c r="K59" s="127">
        <v>0</v>
      </c>
      <c r="L59" s="243">
        <v>0</v>
      </c>
      <c r="M59" s="220" t="s">
        <v>103</v>
      </c>
      <c r="N59" s="127">
        <v>0</v>
      </c>
      <c r="O59" s="127">
        <v>0</v>
      </c>
      <c r="P59" s="126">
        <v>0</v>
      </c>
      <c r="Q59" s="243">
        <v>0</v>
      </c>
      <c r="R59" s="83" t="s">
        <v>103</v>
      </c>
      <c r="S59" s="127">
        <v>0</v>
      </c>
      <c r="T59" s="127">
        <v>0</v>
      </c>
      <c r="U59" s="127">
        <v>0</v>
      </c>
      <c r="V59" s="243">
        <v>0</v>
      </c>
      <c r="W59" s="169" t="s">
        <v>103</v>
      </c>
      <c r="X59" s="117">
        <v>0</v>
      </c>
      <c r="Y59" s="118">
        <v>0</v>
      </c>
      <c r="Z59" s="103">
        <v>0</v>
      </c>
      <c r="AA59" s="103">
        <v>0</v>
      </c>
      <c r="AB59" s="104" t="s">
        <v>103</v>
      </c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</row>
    <row r="60" spans="2:132" ht="19" customHeight="1">
      <c r="B60" s="342"/>
      <c r="C60" s="97" t="s">
        <v>13</v>
      </c>
      <c r="D60" s="200">
        <v>0</v>
      </c>
      <c r="E60" s="126">
        <v>0</v>
      </c>
      <c r="F60" s="126">
        <v>0</v>
      </c>
      <c r="G60" s="243">
        <v>0</v>
      </c>
      <c r="H60" s="169" t="s">
        <v>103</v>
      </c>
      <c r="I60" s="200">
        <v>1.0633450951235733E-3</v>
      </c>
      <c r="J60" s="126">
        <v>1.3509556844123983E-2</v>
      </c>
      <c r="K60" s="127">
        <v>2.6559566986452787E-4</v>
      </c>
      <c r="L60" s="243">
        <v>292.8349286831114</v>
      </c>
      <c r="M60" s="220" t="s">
        <v>103</v>
      </c>
      <c r="N60" s="127">
        <v>0</v>
      </c>
      <c r="O60" s="127">
        <v>0</v>
      </c>
      <c r="P60" s="126">
        <v>0</v>
      </c>
      <c r="Q60" s="243">
        <v>0</v>
      </c>
      <c r="R60" s="83" t="s">
        <v>103</v>
      </c>
      <c r="S60" s="127">
        <v>0</v>
      </c>
      <c r="T60" s="127">
        <v>0</v>
      </c>
      <c r="U60" s="127">
        <v>0</v>
      </c>
      <c r="V60" s="243">
        <v>0</v>
      </c>
      <c r="W60" s="169" t="s">
        <v>103</v>
      </c>
      <c r="X60" s="117">
        <v>4.1816799775279157E-4</v>
      </c>
      <c r="Y60" s="118">
        <v>7.6601879525532426E-3</v>
      </c>
      <c r="Z60" s="103">
        <v>5.5110709271083136E-5</v>
      </c>
      <c r="AA60" s="103">
        <v>1.638953715313283E-4</v>
      </c>
      <c r="AB60" s="104" t="s">
        <v>103</v>
      </c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</row>
    <row r="61" spans="2:132" ht="19" customHeight="1">
      <c r="B61" s="342"/>
      <c r="C61" s="97" t="s">
        <v>14</v>
      </c>
      <c r="D61" s="200">
        <v>0</v>
      </c>
      <c r="E61" s="126">
        <v>0</v>
      </c>
      <c r="F61" s="126">
        <v>0</v>
      </c>
      <c r="G61" s="243">
        <v>0</v>
      </c>
      <c r="H61" s="169" t="s">
        <v>103</v>
      </c>
      <c r="I61" s="200">
        <v>0</v>
      </c>
      <c r="J61" s="126">
        <v>0</v>
      </c>
      <c r="K61" s="127">
        <v>0</v>
      </c>
      <c r="L61" s="243">
        <v>0</v>
      </c>
      <c r="M61" s="220" t="s">
        <v>103</v>
      </c>
      <c r="N61" s="127">
        <v>0</v>
      </c>
      <c r="O61" s="127">
        <v>0</v>
      </c>
      <c r="P61" s="126">
        <v>0</v>
      </c>
      <c r="Q61" s="243">
        <v>0</v>
      </c>
      <c r="R61" s="83" t="s">
        <v>103</v>
      </c>
      <c r="S61" s="127">
        <v>0</v>
      </c>
      <c r="T61" s="127">
        <v>0</v>
      </c>
      <c r="U61" s="127">
        <v>0</v>
      </c>
      <c r="V61" s="243">
        <v>0</v>
      </c>
      <c r="W61" s="169" t="s">
        <v>103</v>
      </c>
      <c r="X61" s="117">
        <v>0</v>
      </c>
      <c r="Y61" s="118">
        <v>0</v>
      </c>
      <c r="Z61" s="103">
        <v>0</v>
      </c>
      <c r="AA61" s="103">
        <v>0</v>
      </c>
      <c r="AB61" s="104" t="s">
        <v>103</v>
      </c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</row>
    <row r="62" spans="2:132" ht="19" customHeight="1">
      <c r="B62" s="342"/>
      <c r="C62" s="97" t="s">
        <v>15</v>
      </c>
      <c r="D62" s="200">
        <v>0</v>
      </c>
      <c r="E62" s="126">
        <v>0</v>
      </c>
      <c r="F62" s="126">
        <v>0</v>
      </c>
      <c r="G62" s="243">
        <v>0</v>
      </c>
      <c r="H62" s="169" t="s">
        <v>103</v>
      </c>
      <c r="I62" s="200">
        <v>0</v>
      </c>
      <c r="J62" s="126">
        <v>0</v>
      </c>
      <c r="K62" s="127">
        <v>0</v>
      </c>
      <c r="L62" s="243">
        <v>0</v>
      </c>
      <c r="M62" s="220" t="s">
        <v>103</v>
      </c>
      <c r="N62" s="127">
        <v>0</v>
      </c>
      <c r="O62" s="127">
        <v>0</v>
      </c>
      <c r="P62" s="126">
        <v>0</v>
      </c>
      <c r="Q62" s="243">
        <v>0</v>
      </c>
      <c r="R62" s="83" t="s">
        <v>103</v>
      </c>
      <c r="S62" s="127">
        <v>0</v>
      </c>
      <c r="T62" s="127">
        <v>0</v>
      </c>
      <c r="U62" s="127">
        <v>0</v>
      </c>
      <c r="V62" s="243">
        <v>0</v>
      </c>
      <c r="W62" s="169" t="s">
        <v>103</v>
      </c>
      <c r="X62" s="117">
        <v>0</v>
      </c>
      <c r="Y62" s="118">
        <v>0</v>
      </c>
      <c r="Z62" s="103">
        <v>0</v>
      </c>
      <c r="AA62" s="103">
        <v>0</v>
      </c>
      <c r="AB62" s="104" t="s">
        <v>103</v>
      </c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</row>
    <row r="63" spans="2:132" ht="19" customHeight="1">
      <c r="B63" s="342"/>
      <c r="C63" s="97" t="s">
        <v>16</v>
      </c>
      <c r="D63" s="200">
        <v>0.1110056342713208</v>
      </c>
      <c r="E63" s="126">
        <v>0</v>
      </c>
      <c r="F63" s="126">
        <v>1.1997024219568731E-2</v>
      </c>
      <c r="G63" s="243">
        <v>39679.369917194534</v>
      </c>
      <c r="H63" s="169" t="s">
        <v>103</v>
      </c>
      <c r="I63" s="200">
        <v>0.12345234477109995</v>
      </c>
      <c r="J63" s="126">
        <v>0</v>
      </c>
      <c r="K63" s="127">
        <v>1.3326920521974941E-2</v>
      </c>
      <c r="L63" s="243">
        <v>37341.37467518694</v>
      </c>
      <c r="M63" s="220" t="s">
        <v>103</v>
      </c>
      <c r="N63" s="127">
        <v>0.11449120816163272</v>
      </c>
      <c r="O63" s="127">
        <v>0.54883062633975477</v>
      </c>
      <c r="P63" s="126">
        <v>6.3283818040392086E-3</v>
      </c>
      <c r="Q63" s="243">
        <v>46180.556862949401</v>
      </c>
      <c r="R63" s="83" t="s">
        <v>103</v>
      </c>
      <c r="S63" s="127">
        <v>9.4361659058414968E-2</v>
      </c>
      <c r="T63" s="127">
        <v>0.58615844788063198</v>
      </c>
      <c r="U63" s="127">
        <v>8.5568921435898761E-3</v>
      </c>
      <c r="V63" s="243">
        <v>61075.480283450139</v>
      </c>
      <c r="W63" s="169" t="s">
        <v>103</v>
      </c>
      <c r="X63" s="117">
        <v>0.13722674191074866</v>
      </c>
      <c r="Y63" s="118">
        <v>0.311197902372989</v>
      </c>
      <c r="Z63" s="103">
        <v>6.5678110147532184E-3</v>
      </c>
      <c r="AA63" s="103">
        <v>6.8953943322162051E-2</v>
      </c>
      <c r="AB63" s="104" t="s">
        <v>103</v>
      </c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</row>
    <row r="64" spans="2:132" ht="19" customHeight="1">
      <c r="B64" s="342"/>
      <c r="C64" s="97" t="s">
        <v>17</v>
      </c>
      <c r="D64" s="200">
        <v>0</v>
      </c>
      <c r="E64" s="126">
        <v>0</v>
      </c>
      <c r="F64" s="126">
        <v>0</v>
      </c>
      <c r="G64" s="243">
        <v>319.71252085766537</v>
      </c>
      <c r="H64" s="169" t="s">
        <v>103</v>
      </c>
      <c r="I64" s="200">
        <v>0</v>
      </c>
      <c r="J64" s="126">
        <v>0</v>
      </c>
      <c r="K64" s="127">
        <v>0</v>
      </c>
      <c r="L64" s="243">
        <v>0</v>
      </c>
      <c r="M64" s="220" t="s">
        <v>103</v>
      </c>
      <c r="N64" s="127">
        <v>0</v>
      </c>
      <c r="O64" s="127">
        <v>0</v>
      </c>
      <c r="P64" s="126">
        <v>0</v>
      </c>
      <c r="Q64" s="243">
        <v>0</v>
      </c>
      <c r="R64" s="83" t="s">
        <v>103</v>
      </c>
      <c r="S64" s="127">
        <v>0</v>
      </c>
      <c r="T64" s="127">
        <v>0</v>
      </c>
      <c r="U64" s="127">
        <v>0</v>
      </c>
      <c r="V64" s="243">
        <v>0</v>
      </c>
      <c r="W64" s="169" t="s">
        <v>103</v>
      </c>
      <c r="X64" s="117">
        <v>0</v>
      </c>
      <c r="Y64" s="118">
        <v>0</v>
      </c>
      <c r="Z64" s="103">
        <v>0</v>
      </c>
      <c r="AA64" s="103">
        <v>1.7893836170714502E-4</v>
      </c>
      <c r="AB64" s="104" t="s">
        <v>103</v>
      </c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</row>
    <row r="65" spans="2:171" ht="19" customHeight="1">
      <c r="B65" s="342"/>
      <c r="C65" s="122" t="s">
        <v>2</v>
      </c>
      <c r="D65" s="203">
        <f t="shared" ref="D65:G65" si="62">SUM(D66:D74)</f>
        <v>3.7550000000000003</v>
      </c>
      <c r="E65" s="168">
        <f t="shared" si="62"/>
        <v>67.599000000000004</v>
      </c>
      <c r="F65" s="168">
        <f t="shared" si="62"/>
        <v>3.4239999999999999</v>
      </c>
      <c r="G65" s="239">
        <f t="shared" si="62"/>
        <v>1405861.1693698443</v>
      </c>
      <c r="H65" s="276" t="s">
        <v>103</v>
      </c>
      <c r="I65" s="203">
        <f t="shared" ref="I65:V65" si="63">SUM(I66:I74)</f>
        <v>2.9179999999999993</v>
      </c>
      <c r="J65" s="168">
        <f t="shared" si="63"/>
        <v>52.526000000000003</v>
      </c>
      <c r="K65" s="123">
        <f t="shared" si="63"/>
        <v>2.5609999999999999</v>
      </c>
      <c r="L65" s="239">
        <f t="shared" si="63"/>
        <v>1069835</v>
      </c>
      <c r="M65" s="113" t="s">
        <v>103</v>
      </c>
      <c r="N65" s="123">
        <f t="shared" si="63"/>
        <v>0.87199999999999989</v>
      </c>
      <c r="O65" s="123">
        <f t="shared" si="63"/>
        <v>15.697000000000001</v>
      </c>
      <c r="P65" s="168">
        <f t="shared" si="63"/>
        <v>1.5290000000000001</v>
      </c>
      <c r="Q65" s="239">
        <f t="shared" si="63"/>
        <v>1067664.4636221509</v>
      </c>
      <c r="R65" s="113" t="s">
        <v>103</v>
      </c>
      <c r="S65" s="123">
        <f t="shared" si="63"/>
        <v>0.749</v>
      </c>
      <c r="T65" s="123">
        <f t="shared" si="63"/>
        <v>13.488</v>
      </c>
      <c r="U65" s="123">
        <f t="shared" si="63"/>
        <v>1.1909999999999998</v>
      </c>
      <c r="V65" s="239">
        <f t="shared" si="63"/>
        <v>588266.53304497304</v>
      </c>
      <c r="W65" s="123" t="s">
        <v>103</v>
      </c>
      <c r="X65" s="111">
        <f>SUM(X66:X74)</f>
        <v>0</v>
      </c>
      <c r="Y65" s="123">
        <f>SUM(Y66:Y74)</f>
        <v>0</v>
      </c>
      <c r="Z65" s="123">
        <f>SUM(Z66:Z74)</f>
        <v>0</v>
      </c>
      <c r="AA65" s="123">
        <f>SUM(AA66:AA74)</f>
        <v>0</v>
      </c>
      <c r="AB65" s="113" t="s">
        <v>103</v>
      </c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J65" s="80"/>
      <c r="EK65" s="80"/>
      <c r="EL65" s="80"/>
      <c r="EM65" s="80"/>
      <c r="EN65" s="80"/>
      <c r="EO65" s="80"/>
      <c r="EP65" s="80"/>
      <c r="ER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O65" s="80"/>
    </row>
    <row r="66" spans="2:171" ht="19" customHeight="1">
      <c r="B66" s="342"/>
      <c r="C66" s="97" t="s">
        <v>39</v>
      </c>
      <c r="D66" s="200">
        <v>3.747188177723634</v>
      </c>
      <c r="E66" s="126">
        <v>67.458373615255908</v>
      </c>
      <c r="F66" s="126">
        <v>3.4184463589399603</v>
      </c>
      <c r="G66" s="243">
        <v>1403431.8324730301</v>
      </c>
      <c r="H66" s="169" t="s">
        <v>103</v>
      </c>
      <c r="I66" s="200">
        <v>2.8920416562117173</v>
      </c>
      <c r="J66" s="126">
        <v>52.058732019937182</v>
      </c>
      <c r="K66" s="127">
        <v>2.5414230468950123</v>
      </c>
      <c r="L66" s="243">
        <v>1062657.3587123672</v>
      </c>
      <c r="M66" s="220" t="s">
        <v>103</v>
      </c>
      <c r="N66" s="127">
        <v>0.85025473980166066</v>
      </c>
      <c r="O66" s="127">
        <v>15.305576819010403</v>
      </c>
      <c r="P66" s="126">
        <v>1.4938348967816113</v>
      </c>
      <c r="Q66" s="243">
        <v>1043931.2843626409</v>
      </c>
      <c r="R66" s="83" t="s">
        <v>103</v>
      </c>
      <c r="S66" s="127">
        <v>0.73053723930542191</v>
      </c>
      <c r="T66" s="127">
        <v>13.155522736814548</v>
      </c>
      <c r="U66" s="127">
        <v>1.1605349621139525</v>
      </c>
      <c r="V66" s="243">
        <v>571984.39811974415</v>
      </c>
      <c r="W66" s="169" t="s">
        <v>103</v>
      </c>
      <c r="X66" s="117">
        <v>0</v>
      </c>
      <c r="Y66" s="118"/>
      <c r="Z66" s="118">
        <v>0</v>
      </c>
      <c r="AA66" s="118">
        <v>0</v>
      </c>
      <c r="AB66" s="104" t="s">
        <v>103</v>
      </c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J66" s="80"/>
      <c r="EK66" s="80"/>
      <c r="EL66" s="80"/>
      <c r="EM66" s="80"/>
      <c r="EN66" s="80"/>
      <c r="EO66" s="80"/>
      <c r="EP66" s="80"/>
      <c r="ER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O66" s="80"/>
    </row>
    <row r="67" spans="2:171" ht="19" customHeight="1">
      <c r="B67" s="342"/>
      <c r="C67" s="97" t="s">
        <v>10</v>
      </c>
      <c r="D67" s="200">
        <v>0</v>
      </c>
      <c r="E67" s="126">
        <v>0</v>
      </c>
      <c r="F67" s="126">
        <v>0</v>
      </c>
      <c r="G67" s="243">
        <v>0</v>
      </c>
      <c r="H67" s="169" t="s">
        <v>103</v>
      </c>
      <c r="I67" s="200">
        <v>1.996609669008915E-3</v>
      </c>
      <c r="J67" s="126">
        <v>3.5940342520343491E-2</v>
      </c>
      <c r="K67" s="127">
        <v>1.7604178187821749E-3</v>
      </c>
      <c r="L67" s="243">
        <v>422.21419339015904</v>
      </c>
      <c r="M67" s="220" t="s">
        <v>103</v>
      </c>
      <c r="N67" s="127">
        <v>9.0606141922932129E-4</v>
      </c>
      <c r="O67" s="127">
        <v>1.6309459608755385E-2</v>
      </c>
      <c r="P67" s="126">
        <v>1.2566992798073674E-3</v>
      </c>
      <c r="Q67" s="243">
        <v>994.05986427267089</v>
      </c>
      <c r="R67" s="83" t="s">
        <v>103</v>
      </c>
      <c r="S67" s="127">
        <v>8.2152999637517051E-4</v>
      </c>
      <c r="T67" s="127">
        <v>1.4794035844655447E-2</v>
      </c>
      <c r="U67" s="127">
        <v>1.7456719169431606E-3</v>
      </c>
      <c r="V67" s="243">
        <v>475.6222470855584</v>
      </c>
      <c r="W67" s="169" t="s">
        <v>103</v>
      </c>
      <c r="X67" s="117">
        <v>0</v>
      </c>
      <c r="Y67" s="118"/>
      <c r="Z67" s="118">
        <v>0</v>
      </c>
      <c r="AA67" s="118">
        <v>0</v>
      </c>
      <c r="AB67" s="104" t="s">
        <v>103</v>
      </c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J67" s="80"/>
      <c r="EK67" s="80"/>
      <c r="EL67" s="80"/>
      <c r="EM67" s="80"/>
      <c r="EN67" s="80"/>
      <c r="EO67" s="80"/>
      <c r="EP67" s="80"/>
      <c r="ER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O67" s="80"/>
    </row>
    <row r="68" spans="2:171" ht="19" customHeight="1">
      <c r="B68" s="342"/>
      <c r="C68" s="97" t="s">
        <v>41</v>
      </c>
      <c r="D68" s="200">
        <v>7.8118222763661708E-3</v>
      </c>
      <c r="E68" s="126">
        <v>0.14062638474409941</v>
      </c>
      <c r="F68" s="126">
        <v>5.5536410600397837E-3</v>
      </c>
      <c r="G68" s="243">
        <v>2429.3368968141267</v>
      </c>
      <c r="H68" s="169" t="s">
        <v>103</v>
      </c>
      <c r="I68" s="200">
        <v>2.3961734119273395E-2</v>
      </c>
      <c r="J68" s="126">
        <v>0.43132763754247927</v>
      </c>
      <c r="K68" s="127">
        <v>1.7816535286205228E-2</v>
      </c>
      <c r="L68" s="243">
        <v>6755.4270942425446</v>
      </c>
      <c r="M68" s="220" t="s">
        <v>103</v>
      </c>
      <c r="N68" s="127">
        <v>0</v>
      </c>
      <c r="O68" s="127">
        <v>0</v>
      </c>
      <c r="P68" s="126">
        <v>0</v>
      </c>
      <c r="Q68" s="243">
        <v>0</v>
      </c>
      <c r="R68" s="83" t="s">
        <v>103</v>
      </c>
      <c r="S68" s="127">
        <v>0</v>
      </c>
      <c r="T68" s="127">
        <v>0</v>
      </c>
      <c r="U68" s="127">
        <v>0</v>
      </c>
      <c r="V68" s="243">
        <v>0</v>
      </c>
      <c r="W68" s="169" t="s">
        <v>103</v>
      </c>
      <c r="X68" s="117">
        <v>0</v>
      </c>
      <c r="Y68" s="118"/>
      <c r="Z68" s="118">
        <v>0</v>
      </c>
      <c r="AA68" s="118">
        <v>0</v>
      </c>
      <c r="AB68" s="104" t="s">
        <v>103</v>
      </c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J68" s="80"/>
      <c r="EK68" s="80"/>
      <c r="EL68" s="80"/>
      <c r="EM68" s="80"/>
      <c r="EN68" s="80"/>
      <c r="EO68" s="80"/>
      <c r="EP68" s="80"/>
      <c r="ER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O68" s="80"/>
    </row>
    <row r="69" spans="2:171" ht="19" customHeight="1">
      <c r="B69" s="342"/>
      <c r="C69" s="97" t="s">
        <v>12</v>
      </c>
      <c r="D69" s="200">
        <v>0</v>
      </c>
      <c r="E69" s="126">
        <v>0</v>
      </c>
      <c r="F69" s="126">
        <v>0</v>
      </c>
      <c r="G69" s="243">
        <v>0</v>
      </c>
      <c r="H69" s="169" t="s">
        <v>103</v>
      </c>
      <c r="I69" s="200">
        <v>0</v>
      </c>
      <c r="J69" s="126">
        <v>0</v>
      </c>
      <c r="K69" s="127">
        <v>0</v>
      </c>
      <c r="L69" s="243">
        <v>0</v>
      </c>
      <c r="M69" s="220" t="s">
        <v>103</v>
      </c>
      <c r="N69" s="127">
        <v>0</v>
      </c>
      <c r="O69" s="127">
        <v>0</v>
      </c>
      <c r="P69" s="126">
        <v>0</v>
      </c>
      <c r="Q69" s="243">
        <v>0</v>
      </c>
      <c r="R69" s="83" t="s">
        <v>103</v>
      </c>
      <c r="S69" s="127">
        <v>0</v>
      </c>
      <c r="T69" s="127">
        <v>0</v>
      </c>
      <c r="U69" s="127">
        <v>0</v>
      </c>
      <c r="V69" s="243">
        <v>0</v>
      </c>
      <c r="W69" s="169" t="s">
        <v>103</v>
      </c>
      <c r="X69" s="117">
        <v>0</v>
      </c>
      <c r="Y69" s="118"/>
      <c r="Z69" s="118">
        <v>0</v>
      </c>
      <c r="AA69" s="118">
        <v>0</v>
      </c>
      <c r="AB69" s="104" t="s">
        <v>103</v>
      </c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J69" s="80"/>
      <c r="EK69" s="80"/>
      <c r="EL69" s="80"/>
      <c r="EM69" s="80"/>
      <c r="EN69" s="80"/>
      <c r="EO69" s="80"/>
      <c r="EP69" s="80"/>
      <c r="ER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O69" s="80"/>
    </row>
    <row r="70" spans="2:171" ht="19" customHeight="1">
      <c r="B70" s="342"/>
      <c r="C70" s="97" t="s">
        <v>13</v>
      </c>
      <c r="D70" s="200">
        <v>0</v>
      </c>
      <c r="E70" s="126">
        <v>0</v>
      </c>
      <c r="F70" s="126">
        <v>0</v>
      </c>
      <c r="G70" s="243">
        <v>0</v>
      </c>
      <c r="H70" s="169" t="s">
        <v>103</v>
      </c>
      <c r="I70" s="200">
        <v>0</v>
      </c>
      <c r="J70" s="126">
        <v>0</v>
      </c>
      <c r="K70" s="127">
        <v>0</v>
      </c>
      <c r="L70" s="243">
        <v>0</v>
      </c>
      <c r="M70" s="220" t="s">
        <v>103</v>
      </c>
      <c r="N70" s="127">
        <v>0</v>
      </c>
      <c r="O70" s="127">
        <v>0</v>
      </c>
      <c r="P70" s="126">
        <v>0</v>
      </c>
      <c r="Q70" s="243">
        <v>0</v>
      </c>
      <c r="R70" s="83" t="s">
        <v>103</v>
      </c>
      <c r="S70" s="127">
        <v>0</v>
      </c>
      <c r="T70" s="127">
        <v>0</v>
      </c>
      <c r="U70" s="127">
        <v>0</v>
      </c>
      <c r="V70" s="243">
        <v>0</v>
      </c>
      <c r="W70" s="169" t="s">
        <v>103</v>
      </c>
      <c r="X70" s="117">
        <v>0</v>
      </c>
      <c r="Y70" s="118"/>
      <c r="Z70" s="118">
        <v>0</v>
      </c>
      <c r="AA70" s="118">
        <v>0</v>
      </c>
      <c r="AB70" s="104" t="s">
        <v>103</v>
      </c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J70" s="80"/>
      <c r="EK70" s="80"/>
      <c r="EL70" s="80"/>
      <c r="EM70" s="80"/>
      <c r="EN70" s="80"/>
      <c r="EO70" s="80"/>
      <c r="EP70" s="80"/>
      <c r="ER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O70" s="80"/>
    </row>
    <row r="71" spans="2:171" ht="19" customHeight="1">
      <c r="B71" s="342"/>
      <c r="C71" s="97" t="s">
        <v>14</v>
      </c>
      <c r="D71" s="200">
        <v>0</v>
      </c>
      <c r="E71" s="126">
        <v>0</v>
      </c>
      <c r="F71" s="126">
        <v>0</v>
      </c>
      <c r="G71" s="243">
        <v>0</v>
      </c>
      <c r="H71" s="169" t="s">
        <v>103</v>
      </c>
      <c r="I71" s="200">
        <v>0</v>
      </c>
      <c r="J71" s="126">
        <v>0</v>
      </c>
      <c r="K71" s="127">
        <v>0</v>
      </c>
      <c r="L71" s="243">
        <v>0</v>
      </c>
      <c r="M71" s="220" t="s">
        <v>103</v>
      </c>
      <c r="N71" s="127">
        <v>0</v>
      </c>
      <c r="O71" s="127">
        <v>0</v>
      </c>
      <c r="P71" s="126">
        <v>0</v>
      </c>
      <c r="Q71" s="243">
        <v>0</v>
      </c>
      <c r="R71" s="83" t="s">
        <v>103</v>
      </c>
      <c r="S71" s="127">
        <v>0</v>
      </c>
      <c r="T71" s="127">
        <v>0</v>
      </c>
      <c r="U71" s="127">
        <v>0</v>
      </c>
      <c r="V71" s="243">
        <v>0</v>
      </c>
      <c r="W71" s="169" t="s">
        <v>103</v>
      </c>
      <c r="X71" s="117">
        <v>0</v>
      </c>
      <c r="Y71" s="118"/>
      <c r="Z71" s="118">
        <v>0</v>
      </c>
      <c r="AA71" s="118">
        <v>0</v>
      </c>
      <c r="AB71" s="104" t="s">
        <v>103</v>
      </c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J71" s="80"/>
      <c r="EK71" s="80"/>
      <c r="EL71" s="80"/>
      <c r="EM71" s="80"/>
      <c r="EN71" s="80"/>
      <c r="EO71" s="80"/>
      <c r="EP71" s="80"/>
      <c r="ER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O71" s="80"/>
    </row>
    <row r="72" spans="2:171" ht="19" customHeight="1">
      <c r="B72" s="342"/>
      <c r="C72" s="97" t="s">
        <v>15</v>
      </c>
      <c r="D72" s="200">
        <v>0</v>
      </c>
      <c r="E72" s="126">
        <v>0</v>
      </c>
      <c r="F72" s="126">
        <v>0</v>
      </c>
      <c r="G72" s="243">
        <v>0</v>
      </c>
      <c r="H72" s="169" t="s">
        <v>103</v>
      </c>
      <c r="I72" s="200">
        <v>0</v>
      </c>
      <c r="J72" s="126">
        <v>0</v>
      </c>
      <c r="K72" s="127">
        <v>0</v>
      </c>
      <c r="L72" s="243">
        <v>0</v>
      </c>
      <c r="M72" s="220" t="s">
        <v>103</v>
      </c>
      <c r="N72" s="127">
        <v>0</v>
      </c>
      <c r="O72" s="127">
        <v>0</v>
      </c>
      <c r="P72" s="126">
        <v>0</v>
      </c>
      <c r="Q72" s="243">
        <v>0</v>
      </c>
      <c r="R72" s="83" t="s">
        <v>103</v>
      </c>
      <c r="S72" s="127">
        <v>0</v>
      </c>
      <c r="T72" s="127">
        <v>0</v>
      </c>
      <c r="U72" s="127">
        <v>0</v>
      </c>
      <c r="V72" s="243">
        <v>0</v>
      </c>
      <c r="W72" s="169" t="s">
        <v>103</v>
      </c>
      <c r="X72" s="117">
        <v>0</v>
      </c>
      <c r="Y72" s="118"/>
      <c r="Z72" s="118">
        <v>0</v>
      </c>
      <c r="AA72" s="118">
        <v>0</v>
      </c>
      <c r="AB72" s="104" t="s">
        <v>103</v>
      </c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J72" s="80"/>
      <c r="EK72" s="80"/>
      <c r="EL72" s="80"/>
      <c r="EM72" s="80"/>
      <c r="EN72" s="80"/>
      <c r="EO72" s="80"/>
      <c r="EP72" s="80"/>
      <c r="ER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O72" s="80"/>
    </row>
    <row r="73" spans="2:171" ht="19" customHeight="1">
      <c r="B73" s="342"/>
      <c r="C73" s="97" t="s">
        <v>16</v>
      </c>
      <c r="D73" s="200">
        <v>0</v>
      </c>
      <c r="E73" s="126">
        <v>0</v>
      </c>
      <c r="F73" s="126">
        <v>0</v>
      </c>
      <c r="G73" s="243">
        <v>0</v>
      </c>
      <c r="H73" s="169" t="s">
        <v>103</v>
      </c>
      <c r="I73" s="200">
        <v>0</v>
      </c>
      <c r="J73" s="126">
        <v>0</v>
      </c>
      <c r="K73" s="127">
        <v>0</v>
      </c>
      <c r="L73" s="243">
        <v>0</v>
      </c>
      <c r="M73" s="220" t="s">
        <v>103</v>
      </c>
      <c r="N73" s="127">
        <v>2.0839198779109898E-2</v>
      </c>
      <c r="O73" s="127">
        <v>0.37511372138084131</v>
      </c>
      <c r="P73" s="126">
        <v>3.3908403938581494E-2</v>
      </c>
      <c r="Q73" s="243">
        <v>22739.119395237347</v>
      </c>
      <c r="R73" s="83" t="s">
        <v>103</v>
      </c>
      <c r="S73" s="127">
        <v>1.7641230698202844E-2</v>
      </c>
      <c r="T73" s="127">
        <v>0.3176832273407954</v>
      </c>
      <c r="U73" s="127">
        <v>2.8719365969104203E-2</v>
      </c>
      <c r="V73" s="243">
        <v>15806.512678143392</v>
      </c>
      <c r="W73" s="169" t="s">
        <v>103</v>
      </c>
      <c r="X73" s="117">
        <v>0</v>
      </c>
      <c r="Y73" s="118"/>
      <c r="Z73" s="118">
        <v>0</v>
      </c>
      <c r="AA73" s="118">
        <v>0</v>
      </c>
      <c r="AB73" s="104" t="s">
        <v>103</v>
      </c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J73" s="80"/>
      <c r="EK73" s="80"/>
      <c r="EL73" s="80"/>
      <c r="EM73" s="80"/>
      <c r="EN73" s="80"/>
      <c r="EO73" s="80"/>
      <c r="EP73" s="80"/>
      <c r="ER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O73" s="80"/>
    </row>
    <row r="74" spans="2:171" ht="19" customHeight="1">
      <c r="B74" s="342"/>
      <c r="C74" s="97" t="s">
        <v>17</v>
      </c>
      <c r="D74" s="200">
        <v>0</v>
      </c>
      <c r="E74" s="126">
        <v>0</v>
      </c>
      <c r="F74" s="126">
        <v>0</v>
      </c>
      <c r="G74" s="243">
        <v>0</v>
      </c>
      <c r="H74" s="169" t="s">
        <v>103</v>
      </c>
      <c r="I74" s="200">
        <v>0</v>
      </c>
      <c r="J74" s="126">
        <v>0</v>
      </c>
      <c r="K74" s="127">
        <v>0</v>
      </c>
      <c r="L74" s="243">
        <v>0</v>
      </c>
      <c r="M74" s="220" t="s">
        <v>103</v>
      </c>
      <c r="N74" s="127">
        <v>0</v>
      </c>
      <c r="O74" s="127">
        <v>0</v>
      </c>
      <c r="P74" s="126">
        <v>0</v>
      </c>
      <c r="Q74" s="243">
        <v>0</v>
      </c>
      <c r="R74" s="83" t="s">
        <v>103</v>
      </c>
      <c r="S74" s="127">
        <v>0</v>
      </c>
      <c r="T74" s="127">
        <v>0</v>
      </c>
      <c r="U74" s="127">
        <v>0</v>
      </c>
      <c r="V74" s="243">
        <v>0</v>
      </c>
      <c r="W74" s="169" t="s">
        <v>103</v>
      </c>
      <c r="X74" s="117">
        <v>0</v>
      </c>
      <c r="Y74" s="118"/>
      <c r="Z74" s="118">
        <v>0</v>
      </c>
      <c r="AA74" s="118">
        <v>0</v>
      </c>
      <c r="AB74" s="104" t="s">
        <v>103</v>
      </c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J74" s="80"/>
      <c r="EK74" s="80"/>
      <c r="EL74" s="80"/>
      <c r="EM74" s="80"/>
      <c r="EN74" s="80"/>
      <c r="EO74" s="80"/>
      <c r="EP74" s="80"/>
      <c r="ER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O74" s="80"/>
    </row>
    <row r="75" spans="2:171" ht="19" customHeight="1">
      <c r="B75" s="342"/>
      <c r="C75" s="122" t="s">
        <v>27</v>
      </c>
      <c r="D75" s="203">
        <f t="shared" ref="D75:G75" si="64">SUM(D76:D84)</f>
        <v>11.376999999999999</v>
      </c>
      <c r="E75" s="168">
        <f t="shared" si="64"/>
        <v>237.10399999999998</v>
      </c>
      <c r="F75" s="168">
        <f t="shared" si="64"/>
        <v>6.7030000000000003</v>
      </c>
      <c r="G75" s="239">
        <f t="shared" si="64"/>
        <v>4257233.6363163088</v>
      </c>
      <c r="H75" s="276" t="s">
        <v>103</v>
      </c>
      <c r="I75" s="203">
        <f t="shared" ref="I75:V75" si="65">SUM(I76:I84)</f>
        <v>25.966000000000001</v>
      </c>
      <c r="J75" s="168">
        <f t="shared" si="65"/>
        <v>600.93799999999999</v>
      </c>
      <c r="K75" s="123">
        <f t="shared" si="65"/>
        <v>7.8200000000000012</v>
      </c>
      <c r="L75" s="239">
        <f t="shared" si="65"/>
        <v>3749921</v>
      </c>
      <c r="M75" s="113" t="s">
        <v>103</v>
      </c>
      <c r="N75" s="123">
        <f t="shared" si="65"/>
        <v>31.962</v>
      </c>
      <c r="O75" s="123">
        <f t="shared" si="65"/>
        <v>859.59400000000005</v>
      </c>
      <c r="P75" s="168">
        <f t="shared" si="65"/>
        <v>8.6809999999999992</v>
      </c>
      <c r="Q75" s="239">
        <f t="shared" si="65"/>
        <v>5331594.2023366094</v>
      </c>
      <c r="R75" s="113" t="s">
        <v>103</v>
      </c>
      <c r="S75" s="123">
        <f t="shared" si="65"/>
        <v>13.82</v>
      </c>
      <c r="T75" s="123">
        <f t="shared" si="65"/>
        <v>342.19499999999999</v>
      </c>
      <c r="U75" s="123">
        <f t="shared" si="65"/>
        <v>4.5780000000000003</v>
      </c>
      <c r="V75" s="239">
        <f t="shared" si="65"/>
        <v>4072254.4913042132</v>
      </c>
      <c r="W75" s="123" t="s">
        <v>103</v>
      </c>
      <c r="X75" s="111">
        <f>SUM(X76:X84)</f>
        <v>3.7756192002431188</v>
      </c>
      <c r="Y75" s="123">
        <f>SUM(Y76:Y84)</f>
        <v>78.223835793015198</v>
      </c>
      <c r="Z75" s="123">
        <f>SUM(Z76:Z84)</f>
        <v>1.7134595156986872</v>
      </c>
      <c r="AA75" s="123">
        <f>SUM(AA76:AA84)</f>
        <v>4.9601633255140136</v>
      </c>
      <c r="AB75" s="113" t="s">
        <v>103</v>
      </c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J75" s="80"/>
      <c r="EK75" s="80"/>
      <c r="EL75" s="80"/>
      <c r="EM75" s="80"/>
      <c r="EN75" s="80"/>
      <c r="EO75" s="80"/>
      <c r="EP75" s="80"/>
      <c r="ER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O75" s="80"/>
    </row>
    <row r="76" spans="2:171" ht="19" customHeight="1">
      <c r="B76" s="342"/>
      <c r="C76" s="97" t="s">
        <v>39</v>
      </c>
      <c r="D76" s="200">
        <v>11.19531643228863</v>
      </c>
      <c r="E76" s="126">
        <v>233.31759755307755</v>
      </c>
      <c r="F76" s="126">
        <v>6.6186196578100018</v>
      </c>
      <c r="G76" s="243">
        <v>4214247.664929579</v>
      </c>
      <c r="H76" s="169" t="s">
        <v>103</v>
      </c>
      <c r="I76" s="200">
        <v>25.690484324976669</v>
      </c>
      <c r="J76" s="126">
        <v>594.56166792277702</v>
      </c>
      <c r="K76" s="127">
        <v>7.8196216551666815</v>
      </c>
      <c r="L76" s="243">
        <v>3719708.497337054</v>
      </c>
      <c r="M76" s="220" t="s">
        <v>103</v>
      </c>
      <c r="N76" s="127">
        <v>31.426787616687584</v>
      </c>
      <c r="O76" s="127">
        <v>845.19986466988757</v>
      </c>
      <c r="P76" s="126">
        <v>8.6808828266354201</v>
      </c>
      <c r="Q76" s="243">
        <v>5302260.1983899968</v>
      </c>
      <c r="R76" s="83" t="s">
        <v>103</v>
      </c>
      <c r="S76" s="127">
        <v>13.616350467346123</v>
      </c>
      <c r="T76" s="127">
        <v>336.98634144376399</v>
      </c>
      <c r="U76" s="127">
        <v>4.5263310654843725</v>
      </c>
      <c r="V76" s="243">
        <v>4024264.317972865</v>
      </c>
      <c r="W76" s="169" t="s">
        <v>103</v>
      </c>
      <c r="X76" s="117">
        <v>3.7215542930957559</v>
      </c>
      <c r="Y76" s="118">
        <v>77.09242345067905</v>
      </c>
      <c r="Z76" s="103">
        <v>1.7071920036044466</v>
      </c>
      <c r="AA76" s="103">
        <v>4.9220354738554297</v>
      </c>
      <c r="AB76" s="104" t="s">
        <v>103</v>
      </c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J76" s="80"/>
      <c r="EK76" s="80"/>
      <c r="EL76" s="80"/>
      <c r="EM76" s="80"/>
      <c r="EN76" s="80"/>
      <c r="EO76" s="80"/>
      <c r="EP76" s="80"/>
      <c r="ER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O76" s="80"/>
    </row>
    <row r="77" spans="2:171" ht="19" customHeight="1">
      <c r="B77" s="342"/>
      <c r="C77" s="97" t="s">
        <v>10</v>
      </c>
      <c r="D77" s="200">
        <v>0</v>
      </c>
      <c r="E77" s="126">
        <v>0</v>
      </c>
      <c r="F77" s="126">
        <v>0</v>
      </c>
      <c r="G77" s="243">
        <v>0</v>
      </c>
      <c r="H77" s="169" t="s">
        <v>103</v>
      </c>
      <c r="I77" s="200">
        <v>0</v>
      </c>
      <c r="J77" s="126">
        <v>0</v>
      </c>
      <c r="K77" s="127">
        <v>0</v>
      </c>
      <c r="L77" s="243">
        <v>0</v>
      </c>
      <c r="M77" s="220" t="s">
        <v>103</v>
      </c>
      <c r="N77" s="127">
        <v>0</v>
      </c>
      <c r="O77" s="127">
        <v>0</v>
      </c>
      <c r="P77" s="126">
        <v>0</v>
      </c>
      <c r="Q77" s="243">
        <v>0</v>
      </c>
      <c r="R77" s="83" t="s">
        <v>103</v>
      </c>
      <c r="S77" s="127">
        <v>2.7946528564108741E-2</v>
      </c>
      <c r="T77" s="127">
        <v>0.58078549561929638</v>
      </c>
      <c r="U77" s="127">
        <v>6.7913514350643692E-3</v>
      </c>
      <c r="V77" s="243">
        <v>7414.5380900628334</v>
      </c>
      <c r="W77" s="169" t="s">
        <v>103</v>
      </c>
      <c r="X77" s="117">
        <v>0</v>
      </c>
      <c r="Y77" s="118">
        <v>0</v>
      </c>
      <c r="Z77" s="103">
        <v>0</v>
      </c>
      <c r="AA77" s="103">
        <v>0</v>
      </c>
      <c r="AB77" s="104" t="s">
        <v>103</v>
      </c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J77" s="80"/>
      <c r="EK77" s="80"/>
      <c r="EL77" s="80"/>
      <c r="EM77" s="80"/>
      <c r="EN77" s="80"/>
      <c r="EO77" s="80"/>
      <c r="EP77" s="80"/>
      <c r="ER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O77" s="80"/>
    </row>
    <row r="78" spans="2:171" ht="19" customHeight="1">
      <c r="B78" s="342"/>
      <c r="C78" s="97" t="s">
        <v>41</v>
      </c>
      <c r="D78" s="200">
        <v>0</v>
      </c>
      <c r="E78" s="126">
        <v>0</v>
      </c>
      <c r="F78" s="126">
        <v>0</v>
      </c>
      <c r="G78" s="243">
        <v>0</v>
      </c>
      <c r="H78" s="169" t="s">
        <v>103</v>
      </c>
      <c r="I78" s="200">
        <v>0</v>
      </c>
      <c r="J78" s="126">
        <v>0</v>
      </c>
      <c r="K78" s="127">
        <v>0</v>
      </c>
      <c r="L78" s="243">
        <v>0</v>
      </c>
      <c r="M78" s="220" t="s">
        <v>103</v>
      </c>
      <c r="N78" s="127">
        <v>0</v>
      </c>
      <c r="O78" s="127">
        <v>0</v>
      </c>
      <c r="P78" s="126">
        <v>0</v>
      </c>
      <c r="Q78" s="243">
        <v>0</v>
      </c>
      <c r="R78" s="83" t="s">
        <v>103</v>
      </c>
      <c r="S78" s="127">
        <v>3.7944881135705273E-2</v>
      </c>
      <c r="T78" s="127">
        <v>1.1387845775919132</v>
      </c>
      <c r="U78" s="127">
        <v>3.9187627952462284E-4</v>
      </c>
      <c r="V78" s="243">
        <v>0</v>
      </c>
      <c r="W78" s="169" t="s">
        <v>103</v>
      </c>
      <c r="X78" s="117">
        <v>0</v>
      </c>
      <c r="Y78" s="118">
        <v>0</v>
      </c>
      <c r="Z78" s="103">
        <v>0</v>
      </c>
      <c r="AA78" s="103">
        <v>0</v>
      </c>
      <c r="AB78" s="104" t="s">
        <v>103</v>
      </c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J78" s="80"/>
      <c r="EK78" s="80"/>
      <c r="EL78" s="80"/>
      <c r="EM78" s="80"/>
      <c r="EN78" s="80"/>
      <c r="EO78" s="80"/>
      <c r="EP78" s="80"/>
      <c r="ER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O78" s="80"/>
    </row>
    <row r="79" spans="2:171" ht="19" customHeight="1">
      <c r="B79" s="342"/>
      <c r="C79" s="97" t="s">
        <v>12</v>
      </c>
      <c r="D79" s="200">
        <v>0</v>
      </c>
      <c r="E79" s="126">
        <v>0</v>
      </c>
      <c r="F79" s="126">
        <v>0</v>
      </c>
      <c r="G79" s="243">
        <v>0</v>
      </c>
      <c r="H79" s="169" t="s">
        <v>103</v>
      </c>
      <c r="I79" s="200">
        <v>0</v>
      </c>
      <c r="J79" s="126">
        <v>0</v>
      </c>
      <c r="K79" s="127">
        <v>0</v>
      </c>
      <c r="L79" s="243">
        <v>0</v>
      </c>
      <c r="M79" s="220" t="s">
        <v>103</v>
      </c>
      <c r="N79" s="127">
        <v>0</v>
      </c>
      <c r="O79" s="127">
        <v>0</v>
      </c>
      <c r="P79" s="126">
        <v>0</v>
      </c>
      <c r="Q79" s="243">
        <v>0</v>
      </c>
      <c r="R79" s="83" t="s">
        <v>103</v>
      </c>
      <c r="S79" s="127">
        <v>0</v>
      </c>
      <c r="T79" s="127">
        <v>0</v>
      </c>
      <c r="U79" s="127">
        <v>0</v>
      </c>
      <c r="V79" s="243">
        <v>0</v>
      </c>
      <c r="W79" s="169" t="s">
        <v>103</v>
      </c>
      <c r="X79" s="117">
        <v>0</v>
      </c>
      <c r="Y79" s="118">
        <v>0</v>
      </c>
      <c r="Z79" s="103">
        <v>0</v>
      </c>
      <c r="AA79" s="103">
        <v>0</v>
      </c>
      <c r="AB79" s="104" t="s">
        <v>103</v>
      </c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J79" s="80"/>
      <c r="EK79" s="80"/>
      <c r="EL79" s="80"/>
      <c r="EM79" s="80"/>
      <c r="EN79" s="80"/>
      <c r="EO79" s="80"/>
      <c r="EP79" s="80"/>
      <c r="ER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O79" s="80"/>
    </row>
    <row r="80" spans="2:171" ht="19" customHeight="1">
      <c r="B80" s="342"/>
      <c r="C80" s="97" t="s">
        <v>13</v>
      </c>
      <c r="D80" s="200">
        <v>0</v>
      </c>
      <c r="E80" s="126">
        <v>0</v>
      </c>
      <c r="F80" s="126">
        <v>0</v>
      </c>
      <c r="G80" s="243">
        <v>0</v>
      </c>
      <c r="H80" s="169" t="s">
        <v>103</v>
      </c>
      <c r="I80" s="200">
        <v>0</v>
      </c>
      <c r="J80" s="126">
        <v>0</v>
      </c>
      <c r="K80" s="127">
        <v>0</v>
      </c>
      <c r="L80" s="243">
        <v>0</v>
      </c>
      <c r="M80" s="220" t="s">
        <v>103</v>
      </c>
      <c r="N80" s="127">
        <v>0</v>
      </c>
      <c r="O80" s="127">
        <v>0</v>
      </c>
      <c r="P80" s="126">
        <v>0</v>
      </c>
      <c r="Q80" s="243">
        <v>0</v>
      </c>
      <c r="R80" s="83" t="s">
        <v>103</v>
      </c>
      <c r="S80" s="127">
        <v>0</v>
      </c>
      <c r="T80" s="127">
        <v>0</v>
      </c>
      <c r="U80" s="127">
        <v>0</v>
      </c>
      <c r="V80" s="243">
        <v>0</v>
      </c>
      <c r="W80" s="169" t="s">
        <v>103</v>
      </c>
      <c r="X80" s="117">
        <v>0</v>
      </c>
      <c r="Y80" s="118">
        <v>0</v>
      </c>
      <c r="Z80" s="103">
        <v>0</v>
      </c>
      <c r="AA80" s="103">
        <v>0</v>
      </c>
      <c r="AB80" s="104" t="s">
        <v>103</v>
      </c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J80" s="80"/>
      <c r="EK80" s="80"/>
      <c r="EL80" s="80"/>
      <c r="EM80" s="80"/>
      <c r="EN80" s="80"/>
      <c r="EO80" s="80"/>
      <c r="EP80" s="80"/>
      <c r="ER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O80" s="80"/>
    </row>
    <row r="81" spans="2:171" ht="19" customHeight="1">
      <c r="B81" s="342"/>
      <c r="C81" s="97" t="s">
        <v>14</v>
      </c>
      <c r="D81" s="200">
        <v>0</v>
      </c>
      <c r="E81" s="126">
        <v>0</v>
      </c>
      <c r="F81" s="126">
        <v>0</v>
      </c>
      <c r="G81" s="243">
        <v>0</v>
      </c>
      <c r="H81" s="169" t="s">
        <v>103</v>
      </c>
      <c r="I81" s="200">
        <v>0</v>
      </c>
      <c r="J81" s="126">
        <v>0</v>
      </c>
      <c r="K81" s="127">
        <v>0</v>
      </c>
      <c r="L81" s="243">
        <v>0</v>
      </c>
      <c r="M81" s="220" t="s">
        <v>103</v>
      </c>
      <c r="N81" s="127">
        <v>0</v>
      </c>
      <c r="O81" s="127">
        <v>0</v>
      </c>
      <c r="P81" s="126">
        <v>0</v>
      </c>
      <c r="Q81" s="243">
        <v>0</v>
      </c>
      <c r="R81" s="83" t="s">
        <v>103</v>
      </c>
      <c r="S81" s="127">
        <v>0</v>
      </c>
      <c r="T81" s="127">
        <v>0</v>
      </c>
      <c r="U81" s="127">
        <v>0</v>
      </c>
      <c r="V81" s="243">
        <v>0</v>
      </c>
      <c r="W81" s="169" t="s">
        <v>103</v>
      </c>
      <c r="X81" s="117">
        <v>0</v>
      </c>
      <c r="Y81" s="118">
        <v>0</v>
      </c>
      <c r="Z81" s="103">
        <v>0</v>
      </c>
      <c r="AA81" s="103">
        <v>0</v>
      </c>
      <c r="AB81" s="104" t="s">
        <v>103</v>
      </c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J81" s="80"/>
      <c r="EK81" s="80"/>
      <c r="EL81" s="80"/>
      <c r="EM81" s="80"/>
      <c r="EN81" s="80"/>
      <c r="EO81" s="80"/>
      <c r="EP81" s="80"/>
      <c r="ER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O81" s="80"/>
    </row>
    <row r="82" spans="2:171" ht="19" customHeight="1">
      <c r="B82" s="342"/>
      <c r="C82" s="97" t="s">
        <v>15</v>
      </c>
      <c r="D82" s="200">
        <v>0</v>
      </c>
      <c r="E82" s="126">
        <v>0</v>
      </c>
      <c r="F82" s="126">
        <v>0</v>
      </c>
      <c r="G82" s="243">
        <v>0</v>
      </c>
      <c r="H82" s="169" t="s">
        <v>103</v>
      </c>
      <c r="I82" s="200">
        <v>0</v>
      </c>
      <c r="J82" s="126">
        <v>0</v>
      </c>
      <c r="K82" s="127">
        <v>0</v>
      </c>
      <c r="L82" s="243">
        <v>0</v>
      </c>
      <c r="M82" s="220" t="s">
        <v>103</v>
      </c>
      <c r="N82" s="127">
        <v>0</v>
      </c>
      <c r="O82" s="127">
        <v>0</v>
      </c>
      <c r="P82" s="126">
        <v>0</v>
      </c>
      <c r="Q82" s="243">
        <v>0</v>
      </c>
      <c r="R82" s="83" t="s">
        <v>103</v>
      </c>
      <c r="S82" s="127">
        <v>0</v>
      </c>
      <c r="T82" s="127">
        <v>0</v>
      </c>
      <c r="U82" s="127">
        <v>0</v>
      </c>
      <c r="V82" s="243">
        <v>0</v>
      </c>
      <c r="W82" s="169" t="s">
        <v>103</v>
      </c>
      <c r="X82" s="117">
        <v>0</v>
      </c>
      <c r="Y82" s="118">
        <v>0</v>
      </c>
      <c r="Z82" s="103">
        <v>0</v>
      </c>
      <c r="AA82" s="103">
        <v>0</v>
      </c>
      <c r="AB82" s="104" t="s">
        <v>103</v>
      </c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J82" s="80"/>
      <c r="EK82" s="80"/>
      <c r="EL82" s="80"/>
      <c r="EM82" s="80"/>
      <c r="EN82" s="80"/>
      <c r="EO82" s="80"/>
      <c r="EP82" s="80"/>
      <c r="ER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O82" s="80"/>
    </row>
    <row r="83" spans="2:171" ht="19" customHeight="1">
      <c r="B83" s="342"/>
      <c r="C83" s="97" t="s">
        <v>16</v>
      </c>
      <c r="D83" s="200">
        <v>0.18168356771136981</v>
      </c>
      <c r="E83" s="126">
        <v>3.7864024469224429</v>
      </c>
      <c r="F83" s="126">
        <v>8.438034218999825E-2</v>
      </c>
      <c r="G83" s="243">
        <v>42985.971386729892</v>
      </c>
      <c r="H83" s="169" t="s">
        <v>103</v>
      </c>
      <c r="I83" s="200">
        <v>0.2755156750233308</v>
      </c>
      <c r="J83" s="126">
        <v>6.3763320772229211</v>
      </c>
      <c r="K83" s="127">
        <v>3.783448333195899E-4</v>
      </c>
      <c r="L83" s="243">
        <v>30212.50266294603</v>
      </c>
      <c r="M83" s="220" t="s">
        <v>103</v>
      </c>
      <c r="N83" s="127">
        <v>0.53521238331241672</v>
      </c>
      <c r="O83" s="127">
        <v>14.394135330112469</v>
      </c>
      <c r="P83" s="126">
        <v>1.1717336457969996E-4</v>
      </c>
      <c r="Q83" s="243">
        <v>29334.003946612345</v>
      </c>
      <c r="R83" s="83" t="s">
        <v>103</v>
      </c>
      <c r="S83" s="127">
        <v>0.13775812295406192</v>
      </c>
      <c r="T83" s="127">
        <v>3.4890884830247479</v>
      </c>
      <c r="U83" s="127">
        <v>4.4485706801039297E-2</v>
      </c>
      <c r="V83" s="243">
        <v>40575.635241285549</v>
      </c>
      <c r="W83" s="169" t="s">
        <v>103</v>
      </c>
      <c r="X83" s="117">
        <v>5.4064907147362957E-2</v>
      </c>
      <c r="Y83" s="118">
        <v>1.1314123423361493</v>
      </c>
      <c r="Z83" s="103">
        <v>6.2675120942404881E-3</v>
      </c>
      <c r="AA83" s="103">
        <v>3.8127851658583511E-2</v>
      </c>
      <c r="AB83" s="104" t="s">
        <v>103</v>
      </c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J83" s="80"/>
      <c r="EK83" s="80"/>
      <c r="EL83" s="80"/>
      <c r="EM83" s="80"/>
      <c r="EN83" s="80"/>
      <c r="EO83" s="80"/>
      <c r="EP83" s="80"/>
      <c r="ER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O83" s="80"/>
    </row>
    <row r="84" spans="2:171" ht="19" customHeight="1">
      <c r="B84" s="342"/>
      <c r="C84" s="97" t="s">
        <v>17</v>
      </c>
      <c r="D84" s="200">
        <v>0</v>
      </c>
      <c r="E84" s="126">
        <v>0</v>
      </c>
      <c r="F84" s="126">
        <v>0</v>
      </c>
      <c r="G84" s="243">
        <v>0</v>
      </c>
      <c r="H84" s="169" t="s">
        <v>103</v>
      </c>
      <c r="I84" s="200">
        <v>0</v>
      </c>
      <c r="J84" s="126">
        <v>0</v>
      </c>
      <c r="K84" s="127">
        <v>0</v>
      </c>
      <c r="L84" s="243">
        <v>0</v>
      </c>
      <c r="M84" s="220" t="s">
        <v>103</v>
      </c>
      <c r="N84" s="127">
        <v>0</v>
      </c>
      <c r="O84" s="127">
        <v>0</v>
      </c>
      <c r="P84" s="126">
        <v>0</v>
      </c>
      <c r="Q84" s="243">
        <v>0</v>
      </c>
      <c r="R84" s="83" t="s">
        <v>103</v>
      </c>
      <c r="S84" s="127">
        <v>0</v>
      </c>
      <c r="T84" s="127">
        <v>0</v>
      </c>
      <c r="U84" s="127">
        <v>0</v>
      </c>
      <c r="V84" s="243">
        <v>0</v>
      </c>
      <c r="W84" s="169" t="s">
        <v>103</v>
      </c>
      <c r="X84" s="117">
        <v>0</v>
      </c>
      <c r="Y84" s="118">
        <v>0</v>
      </c>
      <c r="Z84" s="103">
        <v>0</v>
      </c>
      <c r="AA84" s="103">
        <v>0</v>
      </c>
      <c r="AB84" s="104" t="s">
        <v>103</v>
      </c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J84" s="80"/>
      <c r="EK84" s="80"/>
      <c r="EL84" s="80"/>
      <c r="EM84" s="80"/>
      <c r="EN84" s="80"/>
      <c r="EO84" s="80"/>
      <c r="EP84" s="80"/>
      <c r="ER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O84" s="80"/>
    </row>
    <row r="85" spans="2:171" ht="19" customHeight="1">
      <c r="B85" s="342"/>
      <c r="C85" s="128" t="s">
        <v>106</v>
      </c>
      <c r="D85" s="203">
        <f t="shared" ref="D85:G85" si="66">SUM(D86:D94)</f>
        <v>0</v>
      </c>
      <c r="E85" s="168">
        <f t="shared" si="66"/>
        <v>0</v>
      </c>
      <c r="F85" s="168">
        <f t="shared" si="66"/>
        <v>0</v>
      </c>
      <c r="G85" s="239">
        <f t="shared" si="66"/>
        <v>0</v>
      </c>
      <c r="H85" s="277" t="s">
        <v>103</v>
      </c>
      <c r="I85" s="203">
        <f t="shared" ref="I85:V85" si="67">SUM(I86:I94)</f>
        <v>1.444</v>
      </c>
      <c r="J85" s="168">
        <f t="shared" si="67"/>
        <v>28.992000000000001</v>
      </c>
      <c r="K85" s="123">
        <f t="shared" si="67"/>
        <v>0.627</v>
      </c>
      <c r="L85" s="239">
        <f t="shared" si="67"/>
        <v>2999907</v>
      </c>
      <c r="M85" s="113" t="s">
        <v>103</v>
      </c>
      <c r="N85" s="123">
        <f t="shared" si="67"/>
        <v>3.7189999999999999</v>
      </c>
      <c r="O85" s="123">
        <f t="shared" si="67"/>
        <v>74.427999999999997</v>
      </c>
      <c r="P85" s="168">
        <f t="shared" si="67"/>
        <v>2.089</v>
      </c>
      <c r="Q85" s="239">
        <f t="shared" si="67"/>
        <v>8408573.9592340887</v>
      </c>
      <c r="R85" s="113" t="s">
        <v>103</v>
      </c>
      <c r="S85" s="123">
        <f t="shared" si="67"/>
        <v>6.1349999999999998</v>
      </c>
      <c r="T85" s="123">
        <f t="shared" si="67"/>
        <v>118.611</v>
      </c>
      <c r="U85" s="123">
        <f t="shared" si="67"/>
        <v>2.3380000000000001</v>
      </c>
      <c r="V85" s="239">
        <f t="shared" si="67"/>
        <v>10456404.791744052</v>
      </c>
      <c r="W85" s="123" t="s">
        <v>103</v>
      </c>
      <c r="X85" s="111">
        <f>SUM(X86:X94)</f>
        <v>2.6704291788308687</v>
      </c>
      <c r="Y85" s="123">
        <f>SUM(Y86:Y94)</f>
        <v>48.196586363083817</v>
      </c>
      <c r="Z85" s="123">
        <f>SUM(Z86:Z94)</f>
        <v>1.3647358288721001</v>
      </c>
      <c r="AA85" s="123">
        <f>SUM(AA86:AA94)</f>
        <v>7.6757866348335657</v>
      </c>
      <c r="AB85" s="113" t="s">
        <v>103</v>
      </c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J85" s="80"/>
      <c r="EK85" s="80"/>
      <c r="EL85" s="80"/>
      <c r="EM85" s="80"/>
      <c r="EN85" s="80"/>
      <c r="EO85" s="80"/>
      <c r="EP85" s="80"/>
      <c r="ER85" s="80"/>
      <c r="ET85" s="80"/>
      <c r="EU85" s="80"/>
      <c r="EV85" s="80"/>
      <c r="EW85" s="80"/>
      <c r="EX85" s="80"/>
      <c r="EY85" s="80"/>
      <c r="EZ85" s="80"/>
      <c r="FA85" s="80"/>
      <c r="FB85" s="80"/>
      <c r="FC85" s="80"/>
      <c r="FD85" s="80"/>
      <c r="FE85" s="80"/>
      <c r="FF85" s="80"/>
      <c r="FG85" s="80"/>
      <c r="FH85" s="80"/>
      <c r="FI85" s="80"/>
      <c r="FJ85" s="80"/>
      <c r="FK85" s="80"/>
      <c r="FL85" s="80"/>
      <c r="FM85" s="80"/>
      <c r="FO85" s="80"/>
    </row>
    <row r="86" spans="2:171" ht="19" customHeight="1">
      <c r="B86" s="342"/>
      <c r="C86" s="97" t="s">
        <v>39</v>
      </c>
      <c r="D86" s="200" t="s">
        <v>103</v>
      </c>
      <c r="E86" s="126" t="s">
        <v>103</v>
      </c>
      <c r="F86" s="126" t="s">
        <v>103</v>
      </c>
      <c r="G86" s="243" t="s">
        <v>103</v>
      </c>
      <c r="H86" s="169" t="s">
        <v>103</v>
      </c>
      <c r="I86" s="200">
        <v>1.444</v>
      </c>
      <c r="J86" s="126">
        <v>28.992000000000001</v>
      </c>
      <c r="K86" s="127">
        <v>0.627</v>
      </c>
      <c r="L86" s="243">
        <v>2999907</v>
      </c>
      <c r="M86" s="220" t="s">
        <v>103</v>
      </c>
      <c r="N86" s="127">
        <v>3.7189999999999999</v>
      </c>
      <c r="O86" s="127">
        <v>74.427999999999997</v>
      </c>
      <c r="P86" s="126">
        <v>2.089</v>
      </c>
      <c r="Q86" s="243">
        <v>8408573.9592340887</v>
      </c>
      <c r="R86" s="83" t="s">
        <v>103</v>
      </c>
      <c r="S86" s="127">
        <v>6.1349999999999998</v>
      </c>
      <c r="T86" s="127">
        <v>118.611</v>
      </c>
      <c r="U86" s="127">
        <v>2.3380000000000001</v>
      </c>
      <c r="V86" s="243">
        <v>10456404.791744052</v>
      </c>
      <c r="W86" s="169" t="s">
        <v>103</v>
      </c>
      <c r="X86" s="117">
        <v>2.6499020870975203</v>
      </c>
      <c r="Y86" s="118">
        <v>47.499481546925821</v>
      </c>
      <c r="Z86" s="103">
        <v>1.3597438823250518</v>
      </c>
      <c r="AA86" s="103">
        <v>7.6167842925779219</v>
      </c>
      <c r="AB86" s="104" t="s">
        <v>103</v>
      </c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J86" s="80"/>
      <c r="EK86" s="80"/>
      <c r="EL86" s="80"/>
      <c r="EM86" s="80"/>
      <c r="EN86" s="80"/>
      <c r="EO86" s="80"/>
      <c r="EP86" s="80"/>
      <c r="ER86" s="80"/>
      <c r="ET86" s="80"/>
      <c r="EU86" s="80"/>
      <c r="EV86" s="80"/>
      <c r="EW86" s="80"/>
      <c r="EX86" s="80"/>
      <c r="EY86" s="80"/>
      <c r="EZ86" s="80"/>
      <c r="FA86" s="80"/>
      <c r="FB86" s="80"/>
      <c r="FC86" s="80"/>
      <c r="FD86" s="80"/>
      <c r="FE86" s="80"/>
      <c r="FF86" s="80"/>
      <c r="FG86" s="80"/>
      <c r="FH86" s="80"/>
      <c r="FI86" s="80"/>
      <c r="FJ86" s="80"/>
      <c r="FK86" s="80"/>
      <c r="FL86" s="80"/>
      <c r="FM86" s="80"/>
      <c r="FO86" s="80"/>
    </row>
    <row r="87" spans="2:171" ht="19" customHeight="1">
      <c r="B87" s="342"/>
      <c r="C87" s="97" t="s">
        <v>10</v>
      </c>
      <c r="D87" s="200" t="s">
        <v>103</v>
      </c>
      <c r="E87" s="126" t="s">
        <v>103</v>
      </c>
      <c r="F87" s="126" t="s">
        <v>103</v>
      </c>
      <c r="G87" s="243" t="s">
        <v>103</v>
      </c>
      <c r="H87" s="169" t="s">
        <v>103</v>
      </c>
      <c r="I87" s="200">
        <v>0</v>
      </c>
      <c r="J87" s="126">
        <v>0</v>
      </c>
      <c r="K87" s="127">
        <v>0</v>
      </c>
      <c r="L87" s="243">
        <v>0</v>
      </c>
      <c r="M87" s="220" t="s">
        <v>103</v>
      </c>
      <c r="N87" s="127">
        <v>0</v>
      </c>
      <c r="O87" s="127">
        <v>0</v>
      </c>
      <c r="P87" s="126">
        <v>0</v>
      </c>
      <c r="Q87" s="243">
        <v>0</v>
      </c>
      <c r="R87" s="83" t="s">
        <v>103</v>
      </c>
      <c r="S87" s="127">
        <v>0</v>
      </c>
      <c r="T87" s="127">
        <v>0</v>
      </c>
      <c r="U87" s="127">
        <v>0</v>
      </c>
      <c r="V87" s="243">
        <v>0</v>
      </c>
      <c r="W87" s="169" t="s">
        <v>103</v>
      </c>
      <c r="X87" s="117">
        <v>0</v>
      </c>
      <c r="Y87" s="118">
        <v>0</v>
      </c>
      <c r="Z87" s="103">
        <v>0</v>
      </c>
      <c r="AA87" s="103">
        <v>0</v>
      </c>
      <c r="AB87" s="104" t="s">
        <v>103</v>
      </c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J87" s="80"/>
      <c r="EK87" s="80"/>
      <c r="EL87" s="80"/>
      <c r="EM87" s="80"/>
      <c r="EN87" s="80"/>
      <c r="EO87" s="80"/>
      <c r="EP87" s="80"/>
      <c r="ER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O87" s="80"/>
    </row>
    <row r="88" spans="2:171" ht="19" customHeight="1">
      <c r="B88" s="342"/>
      <c r="C88" s="97" t="s">
        <v>41</v>
      </c>
      <c r="D88" s="200" t="s">
        <v>103</v>
      </c>
      <c r="E88" s="126" t="s">
        <v>103</v>
      </c>
      <c r="F88" s="126" t="s">
        <v>103</v>
      </c>
      <c r="G88" s="243" t="s">
        <v>103</v>
      </c>
      <c r="H88" s="169" t="s">
        <v>103</v>
      </c>
      <c r="I88" s="200">
        <v>0</v>
      </c>
      <c r="J88" s="126">
        <v>0</v>
      </c>
      <c r="K88" s="127">
        <v>0</v>
      </c>
      <c r="L88" s="243">
        <v>0</v>
      </c>
      <c r="M88" s="220" t="s">
        <v>103</v>
      </c>
      <c r="N88" s="127">
        <v>0</v>
      </c>
      <c r="O88" s="127">
        <v>0</v>
      </c>
      <c r="P88" s="126">
        <v>0</v>
      </c>
      <c r="Q88" s="243">
        <v>0</v>
      </c>
      <c r="R88" s="83" t="s">
        <v>103</v>
      </c>
      <c r="S88" s="127">
        <v>0</v>
      </c>
      <c r="T88" s="127">
        <v>0</v>
      </c>
      <c r="U88" s="127">
        <v>0</v>
      </c>
      <c r="V88" s="243">
        <v>0</v>
      </c>
      <c r="W88" s="169" t="s">
        <v>103</v>
      </c>
      <c r="X88" s="117">
        <v>0</v>
      </c>
      <c r="Y88" s="118">
        <v>0</v>
      </c>
      <c r="Z88" s="103">
        <v>0</v>
      </c>
      <c r="AA88" s="103">
        <v>0</v>
      </c>
      <c r="AB88" s="104" t="s">
        <v>103</v>
      </c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J88" s="80"/>
      <c r="EK88" s="80"/>
      <c r="EL88" s="80"/>
      <c r="EM88" s="80"/>
      <c r="EN88" s="80"/>
      <c r="EO88" s="80"/>
      <c r="EP88" s="80"/>
      <c r="ER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O88" s="80"/>
    </row>
    <row r="89" spans="2:171" ht="19" customHeight="1">
      <c r="B89" s="342"/>
      <c r="C89" s="97" t="s">
        <v>12</v>
      </c>
      <c r="D89" s="200" t="s">
        <v>103</v>
      </c>
      <c r="E89" s="126" t="s">
        <v>103</v>
      </c>
      <c r="F89" s="126" t="s">
        <v>103</v>
      </c>
      <c r="G89" s="243" t="s">
        <v>103</v>
      </c>
      <c r="H89" s="169" t="s">
        <v>103</v>
      </c>
      <c r="I89" s="200">
        <v>0</v>
      </c>
      <c r="J89" s="126">
        <v>0</v>
      </c>
      <c r="K89" s="127">
        <v>0</v>
      </c>
      <c r="L89" s="243">
        <v>0</v>
      </c>
      <c r="M89" s="220" t="s">
        <v>103</v>
      </c>
      <c r="N89" s="127">
        <v>0</v>
      </c>
      <c r="O89" s="127">
        <v>0</v>
      </c>
      <c r="P89" s="126">
        <v>0</v>
      </c>
      <c r="Q89" s="243">
        <v>0</v>
      </c>
      <c r="R89" s="83" t="s">
        <v>103</v>
      </c>
      <c r="S89" s="127">
        <v>0</v>
      </c>
      <c r="T89" s="127">
        <v>0</v>
      </c>
      <c r="U89" s="127">
        <v>0</v>
      </c>
      <c r="V89" s="243">
        <v>0</v>
      </c>
      <c r="W89" s="169" t="s">
        <v>103</v>
      </c>
      <c r="X89" s="117">
        <v>0</v>
      </c>
      <c r="Y89" s="118">
        <v>0</v>
      </c>
      <c r="Z89" s="103">
        <v>0</v>
      </c>
      <c r="AA89" s="103">
        <v>0</v>
      </c>
      <c r="AB89" s="104" t="s">
        <v>103</v>
      </c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J89" s="80"/>
      <c r="EK89" s="80"/>
      <c r="EL89" s="80"/>
      <c r="EM89" s="80"/>
      <c r="EN89" s="80"/>
      <c r="EO89" s="80"/>
      <c r="EP89" s="80"/>
      <c r="ER89" s="80"/>
      <c r="ET89" s="80"/>
      <c r="EU89" s="80"/>
      <c r="EV89" s="80"/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80"/>
      <c r="FH89" s="80"/>
      <c r="FI89" s="80"/>
      <c r="FJ89" s="80"/>
      <c r="FK89" s="80"/>
      <c r="FL89" s="80"/>
      <c r="FM89" s="80"/>
      <c r="FO89" s="80"/>
    </row>
    <row r="90" spans="2:171" ht="19" customHeight="1">
      <c r="B90" s="342"/>
      <c r="C90" s="97" t="s">
        <v>13</v>
      </c>
      <c r="D90" s="200" t="s">
        <v>103</v>
      </c>
      <c r="E90" s="126" t="s">
        <v>103</v>
      </c>
      <c r="F90" s="126" t="s">
        <v>103</v>
      </c>
      <c r="G90" s="243" t="s">
        <v>103</v>
      </c>
      <c r="H90" s="169" t="s">
        <v>103</v>
      </c>
      <c r="I90" s="200">
        <v>0</v>
      </c>
      <c r="J90" s="126">
        <v>0</v>
      </c>
      <c r="K90" s="127">
        <v>0</v>
      </c>
      <c r="L90" s="243">
        <v>0</v>
      </c>
      <c r="M90" s="220" t="s">
        <v>103</v>
      </c>
      <c r="N90" s="127">
        <v>0</v>
      </c>
      <c r="O90" s="127">
        <v>0</v>
      </c>
      <c r="P90" s="126">
        <v>0</v>
      </c>
      <c r="Q90" s="243">
        <v>0</v>
      </c>
      <c r="R90" s="83" t="s">
        <v>103</v>
      </c>
      <c r="S90" s="127">
        <v>0</v>
      </c>
      <c r="T90" s="127">
        <v>0</v>
      </c>
      <c r="U90" s="127">
        <v>0</v>
      </c>
      <c r="V90" s="243">
        <v>0</v>
      </c>
      <c r="W90" s="169" t="s">
        <v>103</v>
      </c>
      <c r="X90" s="117">
        <v>0</v>
      </c>
      <c r="Y90" s="118">
        <v>0</v>
      </c>
      <c r="Z90" s="103">
        <v>0</v>
      </c>
      <c r="AA90" s="103">
        <v>0</v>
      </c>
      <c r="AB90" s="104" t="s">
        <v>103</v>
      </c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J90" s="80"/>
      <c r="EK90" s="80"/>
      <c r="EL90" s="80"/>
      <c r="EM90" s="80"/>
      <c r="EN90" s="80"/>
      <c r="EO90" s="80"/>
      <c r="EP90" s="80"/>
      <c r="ER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O90" s="80"/>
    </row>
    <row r="91" spans="2:171" ht="19" customHeight="1">
      <c r="B91" s="342"/>
      <c r="C91" s="97" t="s">
        <v>14</v>
      </c>
      <c r="D91" s="200" t="s">
        <v>103</v>
      </c>
      <c r="E91" s="126" t="s">
        <v>103</v>
      </c>
      <c r="F91" s="126" t="s">
        <v>103</v>
      </c>
      <c r="G91" s="243" t="s">
        <v>103</v>
      </c>
      <c r="H91" s="169" t="s">
        <v>103</v>
      </c>
      <c r="I91" s="200">
        <v>0</v>
      </c>
      <c r="J91" s="126">
        <v>0</v>
      </c>
      <c r="K91" s="127">
        <v>0</v>
      </c>
      <c r="L91" s="243">
        <v>0</v>
      </c>
      <c r="M91" s="220" t="s">
        <v>103</v>
      </c>
      <c r="N91" s="127">
        <v>0</v>
      </c>
      <c r="O91" s="127">
        <v>0</v>
      </c>
      <c r="P91" s="126">
        <v>0</v>
      </c>
      <c r="Q91" s="243">
        <v>0</v>
      </c>
      <c r="R91" s="83" t="s">
        <v>103</v>
      </c>
      <c r="S91" s="127">
        <v>0</v>
      </c>
      <c r="T91" s="127">
        <v>0</v>
      </c>
      <c r="U91" s="127">
        <v>0</v>
      </c>
      <c r="V91" s="243">
        <v>0</v>
      </c>
      <c r="W91" s="169" t="s">
        <v>103</v>
      </c>
      <c r="X91" s="117">
        <v>0</v>
      </c>
      <c r="Y91" s="118">
        <v>0</v>
      </c>
      <c r="Z91" s="103">
        <v>0</v>
      </c>
      <c r="AA91" s="103">
        <v>0</v>
      </c>
      <c r="AB91" s="104" t="s">
        <v>103</v>
      </c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J91" s="80"/>
      <c r="EK91" s="80"/>
      <c r="EL91" s="80"/>
      <c r="EM91" s="80"/>
      <c r="EN91" s="80"/>
      <c r="EO91" s="80"/>
      <c r="EP91" s="80"/>
      <c r="ER91" s="80"/>
      <c r="ET91" s="80"/>
      <c r="EU91" s="80"/>
      <c r="EV91" s="80"/>
      <c r="EW91" s="80"/>
      <c r="EX91" s="80"/>
      <c r="EY91" s="80"/>
      <c r="EZ91" s="80"/>
      <c r="FA91" s="80"/>
      <c r="FB91" s="80"/>
      <c r="FC91" s="80"/>
      <c r="FD91" s="80"/>
      <c r="FE91" s="80"/>
      <c r="FF91" s="80"/>
      <c r="FG91" s="80"/>
      <c r="FH91" s="80"/>
      <c r="FI91" s="80"/>
      <c r="FJ91" s="80"/>
      <c r="FK91" s="80"/>
      <c r="FL91" s="80"/>
      <c r="FM91" s="80"/>
      <c r="FO91" s="80"/>
    </row>
    <row r="92" spans="2:171" ht="19" customHeight="1">
      <c r="B92" s="342"/>
      <c r="C92" s="97" t="s">
        <v>15</v>
      </c>
      <c r="D92" s="200" t="s">
        <v>103</v>
      </c>
      <c r="E92" s="126" t="s">
        <v>103</v>
      </c>
      <c r="F92" s="126" t="s">
        <v>103</v>
      </c>
      <c r="G92" s="243" t="s">
        <v>103</v>
      </c>
      <c r="H92" s="169" t="s">
        <v>103</v>
      </c>
      <c r="I92" s="200">
        <v>0</v>
      </c>
      <c r="J92" s="126">
        <v>0</v>
      </c>
      <c r="K92" s="127">
        <v>0</v>
      </c>
      <c r="L92" s="243">
        <v>0</v>
      </c>
      <c r="M92" s="220" t="s">
        <v>103</v>
      </c>
      <c r="N92" s="127">
        <v>0</v>
      </c>
      <c r="O92" s="127">
        <v>0</v>
      </c>
      <c r="P92" s="126">
        <v>0</v>
      </c>
      <c r="Q92" s="243">
        <v>0</v>
      </c>
      <c r="R92" s="83" t="s">
        <v>103</v>
      </c>
      <c r="S92" s="127">
        <v>0</v>
      </c>
      <c r="T92" s="127">
        <v>0</v>
      </c>
      <c r="U92" s="127">
        <v>0</v>
      </c>
      <c r="V92" s="243">
        <v>0</v>
      </c>
      <c r="W92" s="169" t="s">
        <v>103</v>
      </c>
      <c r="X92" s="117">
        <v>0</v>
      </c>
      <c r="Y92" s="118">
        <v>0</v>
      </c>
      <c r="Z92" s="103">
        <v>0</v>
      </c>
      <c r="AA92" s="103">
        <v>0</v>
      </c>
      <c r="AB92" s="104" t="s">
        <v>103</v>
      </c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J92" s="80"/>
      <c r="EK92" s="80"/>
      <c r="EL92" s="80"/>
      <c r="EM92" s="80"/>
      <c r="EN92" s="80"/>
      <c r="EO92" s="80"/>
      <c r="EP92" s="80"/>
      <c r="ER92" s="80"/>
      <c r="ET92" s="80"/>
      <c r="EU92" s="80"/>
      <c r="EV92" s="80"/>
      <c r="EW92" s="80"/>
      <c r="EX92" s="80"/>
      <c r="EY92" s="80"/>
      <c r="EZ92" s="80"/>
      <c r="FA92" s="80"/>
      <c r="FB92" s="80"/>
      <c r="FC92" s="80"/>
      <c r="FD92" s="80"/>
      <c r="FE92" s="80"/>
      <c r="FF92" s="80"/>
      <c r="FG92" s="80"/>
      <c r="FH92" s="80"/>
      <c r="FI92" s="80"/>
      <c r="FJ92" s="80"/>
      <c r="FK92" s="80"/>
      <c r="FL92" s="80"/>
      <c r="FM92" s="80"/>
      <c r="FO92" s="80"/>
    </row>
    <row r="93" spans="2:171" ht="19" customHeight="1">
      <c r="B93" s="342"/>
      <c r="C93" s="97" t="s">
        <v>16</v>
      </c>
      <c r="D93" s="200" t="s">
        <v>103</v>
      </c>
      <c r="E93" s="126" t="s">
        <v>103</v>
      </c>
      <c r="F93" s="126" t="s">
        <v>103</v>
      </c>
      <c r="G93" s="243" t="s">
        <v>103</v>
      </c>
      <c r="H93" s="169" t="s">
        <v>103</v>
      </c>
      <c r="I93" s="200">
        <v>0</v>
      </c>
      <c r="J93" s="126">
        <v>0</v>
      </c>
      <c r="K93" s="127">
        <v>0</v>
      </c>
      <c r="L93" s="243">
        <v>0</v>
      </c>
      <c r="M93" s="220" t="s">
        <v>103</v>
      </c>
      <c r="N93" s="127">
        <v>0</v>
      </c>
      <c r="O93" s="127">
        <v>0</v>
      </c>
      <c r="P93" s="126">
        <v>0</v>
      </c>
      <c r="Q93" s="243">
        <v>0</v>
      </c>
      <c r="R93" s="83" t="s">
        <v>103</v>
      </c>
      <c r="S93" s="127">
        <v>0</v>
      </c>
      <c r="T93" s="127">
        <v>0</v>
      </c>
      <c r="U93" s="127">
        <v>0</v>
      </c>
      <c r="V93" s="243">
        <v>0</v>
      </c>
      <c r="W93" s="169" t="s">
        <v>103</v>
      </c>
      <c r="X93" s="117">
        <v>2.0527091733348345E-2</v>
      </c>
      <c r="Y93" s="118">
        <v>0.69710481615799658</v>
      </c>
      <c r="Z93" s="103">
        <v>4.9919465470483534E-3</v>
      </c>
      <c r="AA93" s="103">
        <v>5.9002342255644206E-2</v>
      </c>
      <c r="AB93" s="104" t="s">
        <v>103</v>
      </c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J93" s="80"/>
      <c r="EK93" s="80"/>
      <c r="EL93" s="80"/>
      <c r="EM93" s="80"/>
      <c r="EN93" s="80"/>
      <c r="EO93" s="80"/>
      <c r="EP93" s="80"/>
      <c r="ER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O93" s="80"/>
    </row>
    <row r="94" spans="2:171" ht="19" customHeight="1">
      <c r="B94" s="342"/>
      <c r="C94" s="97" t="s">
        <v>17</v>
      </c>
      <c r="D94" s="200" t="s">
        <v>103</v>
      </c>
      <c r="E94" s="126" t="s">
        <v>103</v>
      </c>
      <c r="F94" s="126" t="s">
        <v>103</v>
      </c>
      <c r="G94" s="243" t="s">
        <v>103</v>
      </c>
      <c r="H94" s="169" t="s">
        <v>103</v>
      </c>
      <c r="I94" s="200">
        <v>0</v>
      </c>
      <c r="J94" s="126">
        <v>0</v>
      </c>
      <c r="K94" s="127">
        <v>0</v>
      </c>
      <c r="L94" s="243">
        <v>0</v>
      </c>
      <c r="M94" s="220" t="s">
        <v>103</v>
      </c>
      <c r="N94" s="127">
        <v>0</v>
      </c>
      <c r="O94" s="127">
        <v>0</v>
      </c>
      <c r="P94" s="126">
        <v>0</v>
      </c>
      <c r="Q94" s="243">
        <v>0</v>
      </c>
      <c r="R94" s="83" t="s">
        <v>103</v>
      </c>
      <c r="S94" s="127">
        <v>0</v>
      </c>
      <c r="T94" s="127">
        <v>0</v>
      </c>
      <c r="U94" s="127">
        <v>0</v>
      </c>
      <c r="V94" s="243">
        <v>0</v>
      </c>
      <c r="W94" s="169" t="s">
        <v>103</v>
      </c>
      <c r="X94" s="117">
        <v>0</v>
      </c>
      <c r="Y94" s="118">
        <v>0</v>
      </c>
      <c r="Z94" s="103">
        <v>0</v>
      </c>
      <c r="AA94" s="103">
        <v>0</v>
      </c>
      <c r="AB94" s="104" t="s">
        <v>103</v>
      </c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J94" s="80"/>
      <c r="EK94" s="80"/>
      <c r="EL94" s="80"/>
      <c r="EM94" s="80"/>
      <c r="EN94" s="80"/>
      <c r="EO94" s="80"/>
      <c r="EP94" s="80"/>
      <c r="ER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O94" s="80"/>
    </row>
    <row r="95" spans="2:171" ht="19" customHeight="1">
      <c r="B95" s="342"/>
      <c r="C95" s="129" t="s">
        <v>107</v>
      </c>
      <c r="D95" s="203">
        <f t="shared" ref="D95:G95" si="68">SUM(D96:D104)</f>
        <v>0.38</v>
      </c>
      <c r="E95" s="168">
        <f t="shared" si="68"/>
        <v>7.0279999999999996</v>
      </c>
      <c r="F95" s="168">
        <f t="shared" si="68"/>
        <v>0.19400000000000001</v>
      </c>
      <c r="G95" s="239">
        <f t="shared" si="68"/>
        <v>727650</v>
      </c>
      <c r="H95" s="199" t="s">
        <v>103</v>
      </c>
      <c r="I95" s="203">
        <f t="shared" ref="I95:V95" si="69">SUM(I96:I104)</f>
        <v>0.57699999999999996</v>
      </c>
      <c r="J95" s="168">
        <f t="shared" si="69"/>
        <v>11.663</v>
      </c>
      <c r="K95" s="123">
        <f t="shared" si="69"/>
        <v>0.373</v>
      </c>
      <c r="L95" s="239">
        <f t="shared" si="69"/>
        <v>1032205</v>
      </c>
      <c r="M95" s="113" t="s">
        <v>103</v>
      </c>
      <c r="N95" s="123">
        <f t="shared" si="69"/>
        <v>0.40100000000000002</v>
      </c>
      <c r="O95" s="123">
        <f t="shared" si="69"/>
        <v>8.141</v>
      </c>
      <c r="P95" s="168">
        <f t="shared" si="69"/>
        <v>0.48099999999999998</v>
      </c>
      <c r="Q95" s="239">
        <f t="shared" si="69"/>
        <v>1165939.1404749309</v>
      </c>
      <c r="R95" s="113" t="s">
        <v>103</v>
      </c>
      <c r="S95" s="123">
        <f t="shared" si="69"/>
        <v>0.33700000000000002</v>
      </c>
      <c r="T95" s="123">
        <f t="shared" si="69"/>
        <v>6.9050000000000002</v>
      </c>
      <c r="U95" s="123">
        <f t="shared" si="69"/>
        <v>0.31900000000000001</v>
      </c>
      <c r="V95" s="239">
        <f t="shared" si="69"/>
        <v>997057.6333811325</v>
      </c>
      <c r="W95" s="123" t="s">
        <v>103</v>
      </c>
      <c r="X95" s="111">
        <f>SUM(X96:X104)</f>
        <v>0.35214593815089063</v>
      </c>
      <c r="Y95" s="123">
        <f>SUM(Y96:Y104)</f>
        <v>7.0833667916515175</v>
      </c>
      <c r="Z95" s="123">
        <f>SUM(Z96:Z104)</f>
        <v>0.22267383905743507</v>
      </c>
      <c r="AA95" s="123">
        <f>SUM(AA96:AA104)</f>
        <v>1.1467059640177246</v>
      </c>
      <c r="AB95" s="113" t="s">
        <v>103</v>
      </c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J95" s="80"/>
      <c r="EK95" s="80"/>
      <c r="EL95" s="80"/>
      <c r="EM95" s="80"/>
      <c r="EN95" s="80"/>
      <c r="EO95" s="80"/>
      <c r="EP95" s="80"/>
      <c r="ER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O95" s="80"/>
    </row>
    <row r="96" spans="2:171" ht="19" customHeight="1">
      <c r="B96" s="342"/>
      <c r="C96" s="97" t="s">
        <v>39</v>
      </c>
      <c r="D96" s="200">
        <v>0.38</v>
      </c>
      <c r="E96" s="126">
        <v>7.0279999999999996</v>
      </c>
      <c r="F96" s="126">
        <v>0.19400000000000001</v>
      </c>
      <c r="G96" s="243">
        <v>727650</v>
      </c>
      <c r="H96" s="169" t="s">
        <v>103</v>
      </c>
      <c r="I96" s="200">
        <v>0.57699999999999996</v>
      </c>
      <c r="J96" s="126">
        <v>11.663</v>
      </c>
      <c r="K96" s="127">
        <v>0.373</v>
      </c>
      <c r="L96" s="243">
        <v>1032205</v>
      </c>
      <c r="M96" s="220" t="s">
        <v>103</v>
      </c>
      <c r="N96" s="127">
        <v>0.40100000000000002</v>
      </c>
      <c r="O96" s="127">
        <v>8.141</v>
      </c>
      <c r="P96" s="126">
        <v>0.48099999999999998</v>
      </c>
      <c r="Q96" s="243">
        <v>1165939.1404749309</v>
      </c>
      <c r="R96" s="83" t="s">
        <v>103</v>
      </c>
      <c r="S96" s="127">
        <v>0.33700000000000002</v>
      </c>
      <c r="T96" s="127">
        <v>6.9050000000000002</v>
      </c>
      <c r="U96" s="127">
        <v>0.31900000000000001</v>
      </c>
      <c r="V96" s="243">
        <v>997057.6333811325</v>
      </c>
      <c r="W96" s="169" t="s">
        <v>103</v>
      </c>
      <c r="X96" s="117">
        <v>0.35214593815089063</v>
      </c>
      <c r="Y96" s="118">
        <v>7.0833667916515175</v>
      </c>
      <c r="Z96" s="103">
        <v>0.22267383905743507</v>
      </c>
      <c r="AA96" s="103">
        <v>1.1467059640177246</v>
      </c>
      <c r="AB96" s="104" t="s">
        <v>103</v>
      </c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J96" s="80"/>
      <c r="EK96" s="80"/>
      <c r="EL96" s="80"/>
      <c r="EM96" s="80"/>
      <c r="EN96" s="80"/>
      <c r="EO96" s="80"/>
      <c r="EP96" s="80"/>
      <c r="ER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O96" s="80"/>
    </row>
    <row r="97" spans="2:171" ht="19" customHeight="1">
      <c r="B97" s="342"/>
      <c r="C97" s="97" t="s">
        <v>10</v>
      </c>
      <c r="D97" s="200">
        <v>0</v>
      </c>
      <c r="E97" s="126">
        <v>0</v>
      </c>
      <c r="F97" s="126">
        <v>0</v>
      </c>
      <c r="G97" s="243">
        <v>0</v>
      </c>
      <c r="H97" s="169" t="s">
        <v>103</v>
      </c>
      <c r="I97" s="200">
        <v>0</v>
      </c>
      <c r="J97" s="126">
        <v>0</v>
      </c>
      <c r="K97" s="127">
        <v>0</v>
      </c>
      <c r="L97" s="243">
        <v>0</v>
      </c>
      <c r="M97" s="220" t="s">
        <v>103</v>
      </c>
      <c r="N97" s="127">
        <v>0</v>
      </c>
      <c r="O97" s="127">
        <v>0</v>
      </c>
      <c r="P97" s="126">
        <v>0</v>
      </c>
      <c r="Q97" s="243">
        <v>0</v>
      </c>
      <c r="R97" s="83" t="s">
        <v>103</v>
      </c>
      <c r="S97" s="127">
        <v>0</v>
      </c>
      <c r="T97" s="127">
        <v>0</v>
      </c>
      <c r="U97" s="127">
        <v>0</v>
      </c>
      <c r="V97" s="243">
        <v>0</v>
      </c>
      <c r="W97" s="169" t="s">
        <v>103</v>
      </c>
      <c r="X97" s="117">
        <v>0</v>
      </c>
      <c r="Y97" s="118">
        <v>0</v>
      </c>
      <c r="Z97" s="103">
        <v>0</v>
      </c>
      <c r="AA97" s="103">
        <v>0</v>
      </c>
      <c r="AB97" s="104" t="s">
        <v>103</v>
      </c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J97" s="80"/>
      <c r="EK97" s="80"/>
      <c r="EL97" s="80"/>
      <c r="EM97" s="80"/>
      <c r="EN97" s="80"/>
      <c r="EO97" s="80"/>
      <c r="EP97" s="80"/>
      <c r="ER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O97" s="80"/>
    </row>
    <row r="98" spans="2:171" ht="19" customHeight="1">
      <c r="B98" s="342"/>
      <c r="C98" s="97" t="s">
        <v>41</v>
      </c>
      <c r="D98" s="200">
        <v>0</v>
      </c>
      <c r="E98" s="126">
        <v>0</v>
      </c>
      <c r="F98" s="126">
        <v>0</v>
      </c>
      <c r="G98" s="243">
        <v>0</v>
      </c>
      <c r="H98" s="169" t="s">
        <v>103</v>
      </c>
      <c r="I98" s="200">
        <v>0</v>
      </c>
      <c r="J98" s="126">
        <v>0</v>
      </c>
      <c r="K98" s="127">
        <v>0</v>
      </c>
      <c r="L98" s="243">
        <v>0</v>
      </c>
      <c r="M98" s="220" t="s">
        <v>103</v>
      </c>
      <c r="N98" s="127">
        <v>0</v>
      </c>
      <c r="O98" s="127">
        <v>0</v>
      </c>
      <c r="P98" s="126">
        <v>0</v>
      </c>
      <c r="Q98" s="243">
        <v>0</v>
      </c>
      <c r="R98" s="83" t="s">
        <v>103</v>
      </c>
      <c r="S98" s="127">
        <v>0</v>
      </c>
      <c r="T98" s="127">
        <v>0</v>
      </c>
      <c r="U98" s="127">
        <v>0</v>
      </c>
      <c r="V98" s="243">
        <v>0</v>
      </c>
      <c r="W98" s="169" t="s">
        <v>103</v>
      </c>
      <c r="X98" s="117">
        <v>0</v>
      </c>
      <c r="Y98" s="118">
        <v>0</v>
      </c>
      <c r="Z98" s="103">
        <v>0</v>
      </c>
      <c r="AA98" s="103">
        <v>0</v>
      </c>
      <c r="AB98" s="104" t="s">
        <v>103</v>
      </c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J98" s="80"/>
      <c r="EK98" s="80"/>
      <c r="EL98" s="80"/>
      <c r="EM98" s="80"/>
      <c r="EN98" s="80"/>
      <c r="EO98" s="80"/>
      <c r="EP98" s="80"/>
      <c r="ER98" s="80"/>
      <c r="ET98" s="80"/>
      <c r="EU98" s="80"/>
      <c r="EV98" s="80"/>
      <c r="EW98" s="80"/>
      <c r="EX98" s="80"/>
      <c r="EY98" s="80"/>
      <c r="EZ98" s="80"/>
      <c r="FA98" s="80"/>
      <c r="FB98" s="80"/>
      <c r="FC98" s="80"/>
      <c r="FD98" s="80"/>
      <c r="FE98" s="80"/>
      <c r="FF98" s="80"/>
      <c r="FG98" s="80"/>
      <c r="FH98" s="80"/>
      <c r="FI98" s="80"/>
      <c r="FJ98" s="80"/>
      <c r="FK98" s="80"/>
      <c r="FL98" s="80"/>
      <c r="FM98" s="80"/>
      <c r="FO98" s="80"/>
    </row>
    <row r="99" spans="2:171" ht="19" customHeight="1">
      <c r="B99" s="342"/>
      <c r="C99" s="97" t="s">
        <v>12</v>
      </c>
      <c r="D99" s="200">
        <v>0</v>
      </c>
      <c r="E99" s="126">
        <v>0</v>
      </c>
      <c r="F99" s="126">
        <v>0</v>
      </c>
      <c r="G99" s="243">
        <v>0</v>
      </c>
      <c r="H99" s="169" t="s">
        <v>103</v>
      </c>
      <c r="I99" s="200">
        <v>0</v>
      </c>
      <c r="J99" s="126">
        <v>0</v>
      </c>
      <c r="K99" s="127">
        <v>0</v>
      </c>
      <c r="L99" s="243">
        <v>0</v>
      </c>
      <c r="M99" s="220" t="s">
        <v>103</v>
      </c>
      <c r="N99" s="127">
        <v>0</v>
      </c>
      <c r="O99" s="127">
        <v>0</v>
      </c>
      <c r="P99" s="126">
        <v>0</v>
      </c>
      <c r="Q99" s="243">
        <v>0</v>
      </c>
      <c r="R99" s="83" t="s">
        <v>103</v>
      </c>
      <c r="S99" s="127">
        <v>0</v>
      </c>
      <c r="T99" s="127">
        <v>0</v>
      </c>
      <c r="U99" s="127">
        <v>0</v>
      </c>
      <c r="V99" s="243">
        <v>0</v>
      </c>
      <c r="W99" s="169" t="s">
        <v>103</v>
      </c>
      <c r="X99" s="117">
        <v>0</v>
      </c>
      <c r="Y99" s="118">
        <v>0</v>
      </c>
      <c r="Z99" s="103">
        <v>0</v>
      </c>
      <c r="AA99" s="103">
        <v>0</v>
      </c>
      <c r="AB99" s="104" t="s">
        <v>103</v>
      </c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J99" s="80"/>
      <c r="EK99" s="80"/>
      <c r="EL99" s="80"/>
      <c r="EM99" s="80"/>
      <c r="EN99" s="80"/>
      <c r="EO99" s="80"/>
      <c r="EP99" s="80"/>
      <c r="ER99" s="80"/>
      <c r="ET99" s="80"/>
      <c r="EU99" s="80"/>
      <c r="EV99" s="80"/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80"/>
      <c r="FH99" s="80"/>
      <c r="FI99" s="80"/>
      <c r="FJ99" s="80"/>
      <c r="FK99" s="80"/>
      <c r="FL99" s="80"/>
      <c r="FM99" s="80"/>
      <c r="FO99" s="80"/>
    </row>
    <row r="100" spans="2:171" ht="19" customHeight="1">
      <c r="B100" s="342"/>
      <c r="C100" s="97" t="s">
        <v>13</v>
      </c>
      <c r="D100" s="200">
        <v>0</v>
      </c>
      <c r="E100" s="126">
        <v>0</v>
      </c>
      <c r="F100" s="126">
        <v>0</v>
      </c>
      <c r="G100" s="243">
        <v>0</v>
      </c>
      <c r="H100" s="169" t="s">
        <v>103</v>
      </c>
      <c r="I100" s="200">
        <v>0</v>
      </c>
      <c r="J100" s="126">
        <v>0</v>
      </c>
      <c r="K100" s="127">
        <v>0</v>
      </c>
      <c r="L100" s="243">
        <v>0</v>
      </c>
      <c r="M100" s="220" t="s">
        <v>103</v>
      </c>
      <c r="N100" s="127">
        <v>0</v>
      </c>
      <c r="O100" s="127">
        <v>0</v>
      </c>
      <c r="P100" s="126">
        <v>0</v>
      </c>
      <c r="Q100" s="243">
        <v>0</v>
      </c>
      <c r="R100" s="83" t="s">
        <v>103</v>
      </c>
      <c r="S100" s="127">
        <v>0</v>
      </c>
      <c r="T100" s="127">
        <v>0</v>
      </c>
      <c r="U100" s="127">
        <v>0</v>
      </c>
      <c r="V100" s="243">
        <v>0</v>
      </c>
      <c r="W100" s="169" t="s">
        <v>103</v>
      </c>
      <c r="X100" s="117">
        <v>0</v>
      </c>
      <c r="Y100" s="118">
        <v>0</v>
      </c>
      <c r="Z100" s="103">
        <v>0</v>
      </c>
      <c r="AA100" s="103">
        <v>0</v>
      </c>
      <c r="AB100" s="104" t="s">
        <v>103</v>
      </c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J100" s="80"/>
      <c r="EK100" s="80"/>
      <c r="EL100" s="80"/>
      <c r="EM100" s="80"/>
      <c r="EN100" s="80"/>
      <c r="EO100" s="80"/>
      <c r="EP100" s="80"/>
      <c r="ER100" s="80"/>
      <c r="ET100" s="80"/>
      <c r="EU100" s="80"/>
      <c r="EV100" s="80"/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80"/>
      <c r="FH100" s="80"/>
      <c r="FI100" s="80"/>
      <c r="FJ100" s="80"/>
      <c r="FK100" s="80"/>
      <c r="FL100" s="80"/>
      <c r="FM100" s="80"/>
      <c r="FO100" s="80"/>
    </row>
    <row r="101" spans="2:171" ht="19" customHeight="1">
      <c r="B101" s="342"/>
      <c r="C101" s="97" t="s">
        <v>14</v>
      </c>
      <c r="D101" s="200">
        <v>0</v>
      </c>
      <c r="E101" s="126">
        <v>0</v>
      </c>
      <c r="F101" s="126">
        <v>0</v>
      </c>
      <c r="G101" s="243">
        <v>0</v>
      </c>
      <c r="H101" s="169" t="s">
        <v>103</v>
      </c>
      <c r="I101" s="200">
        <v>0</v>
      </c>
      <c r="J101" s="126">
        <v>0</v>
      </c>
      <c r="K101" s="127">
        <v>0</v>
      </c>
      <c r="L101" s="243">
        <v>0</v>
      </c>
      <c r="M101" s="220" t="s">
        <v>103</v>
      </c>
      <c r="N101" s="127">
        <v>0</v>
      </c>
      <c r="O101" s="127">
        <v>0</v>
      </c>
      <c r="P101" s="126">
        <v>0</v>
      </c>
      <c r="Q101" s="243">
        <v>0</v>
      </c>
      <c r="R101" s="83" t="s">
        <v>103</v>
      </c>
      <c r="S101" s="127">
        <v>0</v>
      </c>
      <c r="T101" s="127">
        <v>0</v>
      </c>
      <c r="U101" s="127">
        <v>0</v>
      </c>
      <c r="V101" s="243">
        <v>0</v>
      </c>
      <c r="W101" s="169" t="s">
        <v>103</v>
      </c>
      <c r="X101" s="117">
        <v>0</v>
      </c>
      <c r="Y101" s="118">
        <v>0</v>
      </c>
      <c r="Z101" s="103">
        <v>0</v>
      </c>
      <c r="AA101" s="103">
        <v>0</v>
      </c>
      <c r="AB101" s="104" t="s">
        <v>103</v>
      </c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J101" s="80"/>
      <c r="EK101" s="80"/>
      <c r="EL101" s="80"/>
      <c r="EM101" s="80"/>
      <c r="EN101" s="80"/>
      <c r="EO101" s="80"/>
      <c r="EP101" s="80"/>
      <c r="ER101" s="80"/>
      <c r="ET101" s="80"/>
      <c r="EU101" s="80"/>
      <c r="EV101" s="80"/>
      <c r="EW101" s="80"/>
      <c r="EX101" s="80"/>
      <c r="EY101" s="80"/>
      <c r="EZ101" s="80"/>
      <c r="FA101" s="80"/>
      <c r="FB101" s="80"/>
      <c r="FC101" s="80"/>
      <c r="FD101" s="80"/>
      <c r="FE101" s="80"/>
      <c r="FF101" s="80"/>
      <c r="FG101" s="80"/>
      <c r="FH101" s="80"/>
      <c r="FI101" s="80"/>
      <c r="FJ101" s="80"/>
      <c r="FK101" s="80"/>
      <c r="FL101" s="80"/>
      <c r="FM101" s="80"/>
      <c r="FO101" s="80"/>
    </row>
    <row r="102" spans="2:171" ht="19" customHeight="1">
      <c r="B102" s="342"/>
      <c r="C102" s="97" t="s">
        <v>15</v>
      </c>
      <c r="D102" s="200">
        <v>0</v>
      </c>
      <c r="E102" s="126">
        <v>0</v>
      </c>
      <c r="F102" s="126">
        <v>0</v>
      </c>
      <c r="G102" s="243">
        <v>0</v>
      </c>
      <c r="H102" s="169" t="s">
        <v>103</v>
      </c>
      <c r="I102" s="200">
        <v>0</v>
      </c>
      <c r="J102" s="126">
        <v>0</v>
      </c>
      <c r="K102" s="127">
        <v>0</v>
      </c>
      <c r="L102" s="243">
        <v>0</v>
      </c>
      <c r="M102" s="220" t="s">
        <v>103</v>
      </c>
      <c r="N102" s="127">
        <v>0</v>
      </c>
      <c r="O102" s="127">
        <v>0</v>
      </c>
      <c r="P102" s="126">
        <v>0</v>
      </c>
      <c r="Q102" s="243">
        <v>0</v>
      </c>
      <c r="R102" s="83" t="s">
        <v>103</v>
      </c>
      <c r="S102" s="127">
        <v>0</v>
      </c>
      <c r="T102" s="127">
        <v>0</v>
      </c>
      <c r="U102" s="127">
        <v>0</v>
      </c>
      <c r="V102" s="243">
        <v>0</v>
      </c>
      <c r="W102" s="169" t="s">
        <v>103</v>
      </c>
      <c r="X102" s="117">
        <v>0</v>
      </c>
      <c r="Y102" s="118">
        <v>0</v>
      </c>
      <c r="Z102" s="103">
        <v>0</v>
      </c>
      <c r="AA102" s="103">
        <v>0</v>
      </c>
      <c r="AB102" s="104" t="s">
        <v>103</v>
      </c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J102" s="80"/>
      <c r="EK102" s="80"/>
      <c r="EL102" s="80"/>
      <c r="EM102" s="80"/>
      <c r="EN102" s="80"/>
      <c r="EO102" s="80"/>
      <c r="EP102" s="80"/>
      <c r="ER102" s="80"/>
      <c r="ET102" s="80"/>
      <c r="EU102" s="80"/>
      <c r="EV102" s="80"/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80"/>
      <c r="FH102" s="80"/>
      <c r="FI102" s="80"/>
      <c r="FJ102" s="80"/>
      <c r="FK102" s="80"/>
      <c r="FL102" s="80"/>
      <c r="FM102" s="80"/>
      <c r="FO102" s="80"/>
    </row>
    <row r="103" spans="2:171" ht="19" customHeight="1">
      <c r="B103" s="342"/>
      <c r="C103" s="97" t="s">
        <v>16</v>
      </c>
      <c r="D103" s="200">
        <v>0</v>
      </c>
      <c r="E103" s="126">
        <v>0</v>
      </c>
      <c r="F103" s="126">
        <v>0</v>
      </c>
      <c r="G103" s="243">
        <v>0</v>
      </c>
      <c r="H103" s="169" t="s">
        <v>103</v>
      </c>
      <c r="I103" s="200">
        <v>0</v>
      </c>
      <c r="J103" s="126">
        <v>0</v>
      </c>
      <c r="K103" s="127">
        <v>0</v>
      </c>
      <c r="L103" s="243">
        <v>0</v>
      </c>
      <c r="M103" s="220" t="s">
        <v>103</v>
      </c>
      <c r="N103" s="127">
        <v>0</v>
      </c>
      <c r="O103" s="127">
        <v>0</v>
      </c>
      <c r="P103" s="126">
        <v>0</v>
      </c>
      <c r="Q103" s="243">
        <v>0</v>
      </c>
      <c r="R103" s="83" t="s">
        <v>103</v>
      </c>
      <c r="S103" s="127">
        <v>0</v>
      </c>
      <c r="T103" s="127">
        <v>0</v>
      </c>
      <c r="U103" s="127">
        <v>0</v>
      </c>
      <c r="V103" s="243">
        <v>0</v>
      </c>
      <c r="W103" s="169" t="s">
        <v>103</v>
      </c>
      <c r="X103" s="117">
        <v>0</v>
      </c>
      <c r="Y103" s="118">
        <v>0</v>
      </c>
      <c r="Z103" s="103">
        <v>0</v>
      </c>
      <c r="AA103" s="103">
        <v>0</v>
      </c>
      <c r="AB103" s="104" t="s">
        <v>103</v>
      </c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J103" s="80"/>
      <c r="EK103" s="80"/>
      <c r="EL103" s="80"/>
      <c r="EM103" s="80"/>
      <c r="EN103" s="80"/>
      <c r="EO103" s="80"/>
      <c r="EP103" s="80"/>
      <c r="ER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O103" s="80"/>
    </row>
    <row r="104" spans="2:171" ht="19" customHeight="1">
      <c r="B104" s="342"/>
      <c r="C104" s="97" t="s">
        <v>17</v>
      </c>
      <c r="D104" s="200">
        <v>0</v>
      </c>
      <c r="E104" s="126">
        <v>0</v>
      </c>
      <c r="F104" s="126">
        <v>0</v>
      </c>
      <c r="G104" s="243">
        <v>0</v>
      </c>
      <c r="H104" s="169" t="s">
        <v>103</v>
      </c>
      <c r="I104" s="200">
        <v>0</v>
      </c>
      <c r="J104" s="126">
        <v>0</v>
      </c>
      <c r="K104" s="127">
        <v>0</v>
      </c>
      <c r="L104" s="243">
        <v>0</v>
      </c>
      <c r="M104" s="220" t="s">
        <v>103</v>
      </c>
      <c r="N104" s="127">
        <v>0</v>
      </c>
      <c r="O104" s="127">
        <v>0</v>
      </c>
      <c r="P104" s="126">
        <v>0</v>
      </c>
      <c r="Q104" s="243">
        <v>0</v>
      </c>
      <c r="R104" s="83" t="s">
        <v>103</v>
      </c>
      <c r="S104" s="127">
        <v>0</v>
      </c>
      <c r="T104" s="127">
        <v>0</v>
      </c>
      <c r="U104" s="127">
        <v>0</v>
      </c>
      <c r="V104" s="243">
        <v>0</v>
      </c>
      <c r="W104" s="169" t="s">
        <v>103</v>
      </c>
      <c r="X104" s="117">
        <v>0</v>
      </c>
      <c r="Y104" s="118">
        <v>0</v>
      </c>
      <c r="Z104" s="103">
        <v>0</v>
      </c>
      <c r="AA104" s="103">
        <v>0</v>
      </c>
      <c r="AB104" s="104" t="s">
        <v>103</v>
      </c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J104" s="80"/>
      <c r="EK104" s="80"/>
      <c r="EL104" s="80"/>
      <c r="EM104" s="80"/>
      <c r="EN104" s="80"/>
      <c r="EO104" s="80"/>
      <c r="EP104" s="80"/>
      <c r="ER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O104" s="80"/>
    </row>
    <row r="105" spans="2:171" ht="19" customHeight="1">
      <c r="B105" s="342"/>
      <c r="C105" s="129" t="s">
        <v>19</v>
      </c>
      <c r="D105" s="203">
        <f t="shared" ref="D105:G105" si="70">SUM(D106:D114)</f>
        <v>0</v>
      </c>
      <c r="E105" s="168">
        <f t="shared" si="70"/>
        <v>0</v>
      </c>
      <c r="F105" s="168">
        <f t="shared" si="70"/>
        <v>0</v>
      </c>
      <c r="G105" s="239">
        <f t="shared" si="70"/>
        <v>0</v>
      </c>
      <c r="H105" s="199" t="s">
        <v>103</v>
      </c>
      <c r="I105" s="203">
        <f t="shared" ref="I105:V105" si="71">SUM(I106:I114)</f>
        <v>0</v>
      </c>
      <c r="J105" s="168">
        <f t="shared" si="71"/>
        <v>0</v>
      </c>
      <c r="K105" s="123">
        <f t="shared" si="71"/>
        <v>0</v>
      </c>
      <c r="L105" s="239">
        <f t="shared" si="71"/>
        <v>1244290</v>
      </c>
      <c r="M105" s="113" t="s">
        <v>103</v>
      </c>
      <c r="N105" s="123">
        <f t="shared" si="71"/>
        <v>6.27</v>
      </c>
      <c r="O105" s="123">
        <f t="shared" si="71"/>
        <v>6.27</v>
      </c>
      <c r="P105" s="168">
        <f t="shared" si="71"/>
        <v>0</v>
      </c>
      <c r="Q105" s="239">
        <f t="shared" si="71"/>
        <v>2310406.2836818025</v>
      </c>
      <c r="R105" s="113" t="s">
        <v>103</v>
      </c>
      <c r="S105" s="123">
        <f t="shared" si="71"/>
        <v>5.5549999999999997</v>
      </c>
      <c r="T105" s="123">
        <f t="shared" si="71"/>
        <v>5.5549999999999997</v>
      </c>
      <c r="U105" s="123">
        <f t="shared" si="71"/>
        <v>0</v>
      </c>
      <c r="V105" s="239">
        <f t="shared" si="71"/>
        <v>1576608.3951237472</v>
      </c>
      <c r="W105" s="123" t="s">
        <v>103</v>
      </c>
      <c r="X105" s="111">
        <f>SUM(X106:X114)</f>
        <v>17.000005229201609</v>
      </c>
      <c r="Y105" s="123">
        <f>SUM(Y106:Y114)</f>
        <v>17.000005399201665</v>
      </c>
      <c r="Z105" s="123">
        <f>SUM(Z106:Z114)</f>
        <v>0</v>
      </c>
      <c r="AA105" s="123">
        <f>SUM(AA106:AA114)</f>
        <v>2.0643906212688035</v>
      </c>
      <c r="AB105" s="113" t="s">
        <v>103</v>
      </c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J105" s="80"/>
      <c r="EK105" s="80"/>
      <c r="EL105" s="80"/>
      <c r="EM105" s="80"/>
      <c r="EN105" s="80"/>
      <c r="EO105" s="80"/>
      <c r="EP105" s="80"/>
      <c r="ER105" s="80"/>
      <c r="ET105" s="80"/>
      <c r="EU105" s="80"/>
      <c r="EV105" s="80"/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80"/>
      <c r="FH105" s="80"/>
      <c r="FI105" s="80"/>
      <c r="FJ105" s="80"/>
      <c r="FK105" s="80"/>
      <c r="FL105" s="80"/>
      <c r="FM105" s="80"/>
      <c r="FO105" s="80"/>
    </row>
    <row r="106" spans="2:171" ht="19" customHeight="1">
      <c r="B106" s="342"/>
      <c r="C106" s="97" t="s">
        <v>39</v>
      </c>
      <c r="D106" s="200" t="s">
        <v>103</v>
      </c>
      <c r="E106" s="126" t="s">
        <v>103</v>
      </c>
      <c r="F106" s="126" t="s">
        <v>103</v>
      </c>
      <c r="G106" s="243" t="s">
        <v>103</v>
      </c>
      <c r="H106" s="169" t="s">
        <v>103</v>
      </c>
      <c r="I106" s="200">
        <v>0</v>
      </c>
      <c r="J106" s="126">
        <v>0</v>
      </c>
      <c r="K106" s="127">
        <v>0</v>
      </c>
      <c r="L106" s="243">
        <v>1244290</v>
      </c>
      <c r="M106" s="220" t="s">
        <v>103</v>
      </c>
      <c r="N106" s="127">
        <v>6.27</v>
      </c>
      <c r="O106" s="127">
        <v>6.27</v>
      </c>
      <c r="P106" s="126">
        <v>0</v>
      </c>
      <c r="Q106" s="243">
        <v>2310406.2836818025</v>
      </c>
      <c r="R106" s="83" t="s">
        <v>103</v>
      </c>
      <c r="S106" s="127">
        <v>5.5549999999999997</v>
      </c>
      <c r="T106" s="127">
        <v>5.5549999999999997</v>
      </c>
      <c r="U106" s="127">
        <v>0</v>
      </c>
      <c r="V106" s="243">
        <v>1576608.3951237472</v>
      </c>
      <c r="W106" s="169" t="s">
        <v>103</v>
      </c>
      <c r="X106" s="102">
        <v>17.000005229201609</v>
      </c>
      <c r="Y106" s="103">
        <v>17.000005399201665</v>
      </c>
      <c r="Z106" s="107">
        <v>0</v>
      </c>
      <c r="AA106" s="107">
        <v>2.0643906212688035</v>
      </c>
      <c r="AB106" s="109" t="s">
        <v>103</v>
      </c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J106" s="80"/>
      <c r="EK106" s="80"/>
      <c r="EL106" s="80"/>
      <c r="EM106" s="80"/>
      <c r="EN106" s="80"/>
      <c r="EO106" s="80"/>
      <c r="EP106" s="80"/>
      <c r="ER106" s="80"/>
      <c r="ET106" s="80"/>
      <c r="EU106" s="80"/>
      <c r="EV106" s="80"/>
      <c r="EW106" s="80"/>
      <c r="EX106" s="80"/>
      <c r="EY106" s="80"/>
      <c r="EZ106" s="80"/>
      <c r="FA106" s="80"/>
      <c r="FB106" s="80"/>
      <c r="FC106" s="80"/>
      <c r="FD106" s="80"/>
      <c r="FE106" s="80"/>
      <c r="FF106" s="80"/>
      <c r="FG106" s="80"/>
      <c r="FH106" s="80"/>
      <c r="FI106" s="80"/>
      <c r="FJ106" s="80"/>
      <c r="FK106" s="80"/>
      <c r="FL106" s="80"/>
      <c r="FM106" s="80"/>
      <c r="FO106" s="80"/>
    </row>
    <row r="107" spans="2:171" ht="19" customHeight="1">
      <c r="B107" s="342"/>
      <c r="C107" s="97" t="s">
        <v>10</v>
      </c>
      <c r="D107" s="200" t="s">
        <v>103</v>
      </c>
      <c r="E107" s="126" t="s">
        <v>103</v>
      </c>
      <c r="F107" s="126" t="s">
        <v>103</v>
      </c>
      <c r="G107" s="243" t="s">
        <v>103</v>
      </c>
      <c r="H107" s="169" t="s">
        <v>103</v>
      </c>
      <c r="I107" s="200">
        <v>0</v>
      </c>
      <c r="J107" s="126">
        <v>0</v>
      </c>
      <c r="K107" s="127">
        <v>0</v>
      </c>
      <c r="L107" s="243">
        <v>0</v>
      </c>
      <c r="M107" s="220" t="s">
        <v>103</v>
      </c>
      <c r="N107" s="127">
        <v>0</v>
      </c>
      <c r="O107" s="127">
        <v>0</v>
      </c>
      <c r="P107" s="126">
        <v>0</v>
      </c>
      <c r="Q107" s="243">
        <v>0</v>
      </c>
      <c r="R107" s="83" t="s">
        <v>103</v>
      </c>
      <c r="S107" s="127">
        <v>0</v>
      </c>
      <c r="T107" s="127">
        <v>0</v>
      </c>
      <c r="U107" s="127">
        <v>0</v>
      </c>
      <c r="V107" s="243">
        <v>0</v>
      </c>
      <c r="W107" s="169" t="s">
        <v>103</v>
      </c>
      <c r="X107" s="102">
        <v>0</v>
      </c>
      <c r="Y107" s="103">
        <v>0</v>
      </c>
      <c r="Z107" s="107">
        <v>0</v>
      </c>
      <c r="AA107" s="107">
        <v>0</v>
      </c>
      <c r="AB107" s="109" t="s">
        <v>103</v>
      </c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J107" s="80"/>
      <c r="EK107" s="80"/>
      <c r="EL107" s="80"/>
      <c r="EM107" s="80"/>
      <c r="EN107" s="80"/>
      <c r="EO107" s="80"/>
      <c r="EP107" s="80"/>
      <c r="ER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O107" s="80"/>
    </row>
    <row r="108" spans="2:171" ht="19" customHeight="1">
      <c r="B108" s="342"/>
      <c r="C108" s="97" t="s">
        <v>41</v>
      </c>
      <c r="D108" s="200" t="s">
        <v>103</v>
      </c>
      <c r="E108" s="126" t="s">
        <v>103</v>
      </c>
      <c r="F108" s="126" t="s">
        <v>103</v>
      </c>
      <c r="G108" s="243" t="s">
        <v>103</v>
      </c>
      <c r="H108" s="169" t="s">
        <v>103</v>
      </c>
      <c r="I108" s="200">
        <v>0</v>
      </c>
      <c r="J108" s="126">
        <v>0</v>
      </c>
      <c r="K108" s="127">
        <v>0</v>
      </c>
      <c r="L108" s="243">
        <v>0</v>
      </c>
      <c r="M108" s="220" t="s">
        <v>103</v>
      </c>
      <c r="N108" s="127">
        <v>0</v>
      </c>
      <c r="O108" s="127">
        <v>0</v>
      </c>
      <c r="P108" s="126">
        <v>0</v>
      </c>
      <c r="Q108" s="243">
        <v>0</v>
      </c>
      <c r="R108" s="83" t="s">
        <v>103</v>
      </c>
      <c r="S108" s="127">
        <v>0</v>
      </c>
      <c r="T108" s="127">
        <v>0</v>
      </c>
      <c r="U108" s="127">
        <v>0</v>
      </c>
      <c r="V108" s="243">
        <v>0</v>
      </c>
      <c r="W108" s="169" t="s">
        <v>103</v>
      </c>
      <c r="X108" s="102">
        <v>0</v>
      </c>
      <c r="Y108" s="103">
        <v>0</v>
      </c>
      <c r="Z108" s="107">
        <v>0</v>
      </c>
      <c r="AA108" s="107">
        <v>0</v>
      </c>
      <c r="AB108" s="109" t="s">
        <v>103</v>
      </c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J108" s="80"/>
      <c r="EK108" s="80"/>
      <c r="EL108" s="80"/>
      <c r="EM108" s="80"/>
      <c r="EN108" s="80"/>
      <c r="EO108" s="80"/>
      <c r="EP108" s="80"/>
      <c r="ER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O108" s="80"/>
    </row>
    <row r="109" spans="2:171" ht="19" customHeight="1">
      <c r="B109" s="342"/>
      <c r="C109" s="97" t="s">
        <v>12</v>
      </c>
      <c r="D109" s="200" t="s">
        <v>103</v>
      </c>
      <c r="E109" s="126" t="s">
        <v>103</v>
      </c>
      <c r="F109" s="126" t="s">
        <v>103</v>
      </c>
      <c r="G109" s="243" t="s">
        <v>103</v>
      </c>
      <c r="H109" s="169" t="s">
        <v>103</v>
      </c>
      <c r="I109" s="200">
        <v>0</v>
      </c>
      <c r="J109" s="126">
        <v>0</v>
      </c>
      <c r="K109" s="127">
        <v>0</v>
      </c>
      <c r="L109" s="243">
        <v>0</v>
      </c>
      <c r="M109" s="220" t="s">
        <v>103</v>
      </c>
      <c r="N109" s="127">
        <v>0</v>
      </c>
      <c r="O109" s="127">
        <v>0</v>
      </c>
      <c r="P109" s="126">
        <v>0</v>
      </c>
      <c r="Q109" s="243">
        <v>0</v>
      </c>
      <c r="R109" s="83" t="s">
        <v>103</v>
      </c>
      <c r="S109" s="127">
        <v>0</v>
      </c>
      <c r="T109" s="127">
        <v>0</v>
      </c>
      <c r="U109" s="127">
        <v>0</v>
      </c>
      <c r="V109" s="243">
        <v>0</v>
      </c>
      <c r="W109" s="169" t="s">
        <v>103</v>
      </c>
      <c r="X109" s="102">
        <v>0</v>
      </c>
      <c r="Y109" s="103">
        <v>0</v>
      </c>
      <c r="Z109" s="107">
        <v>0</v>
      </c>
      <c r="AA109" s="107">
        <v>0</v>
      </c>
      <c r="AB109" s="109" t="s">
        <v>103</v>
      </c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J109" s="80"/>
      <c r="EK109" s="80"/>
      <c r="EL109" s="80"/>
      <c r="EM109" s="80"/>
      <c r="EN109" s="80"/>
      <c r="EO109" s="80"/>
      <c r="EP109" s="80"/>
      <c r="ER109" s="80"/>
      <c r="ET109" s="80"/>
      <c r="EU109" s="80"/>
      <c r="EV109" s="80"/>
      <c r="EW109" s="80"/>
      <c r="EX109" s="80"/>
      <c r="EY109" s="80"/>
      <c r="EZ109" s="80"/>
      <c r="FA109" s="80"/>
      <c r="FB109" s="80"/>
      <c r="FC109" s="80"/>
      <c r="FD109" s="80"/>
      <c r="FE109" s="80"/>
      <c r="FF109" s="80"/>
      <c r="FG109" s="80"/>
      <c r="FH109" s="80"/>
      <c r="FI109" s="80"/>
      <c r="FJ109" s="80"/>
      <c r="FK109" s="80"/>
      <c r="FL109" s="80"/>
      <c r="FM109" s="80"/>
      <c r="FO109" s="80"/>
    </row>
    <row r="110" spans="2:171" ht="19" customHeight="1">
      <c r="B110" s="342"/>
      <c r="C110" s="97" t="s">
        <v>13</v>
      </c>
      <c r="D110" s="200" t="s">
        <v>103</v>
      </c>
      <c r="E110" s="126" t="s">
        <v>103</v>
      </c>
      <c r="F110" s="126" t="s">
        <v>103</v>
      </c>
      <c r="G110" s="243" t="s">
        <v>103</v>
      </c>
      <c r="H110" s="169" t="s">
        <v>103</v>
      </c>
      <c r="I110" s="200">
        <v>0</v>
      </c>
      <c r="J110" s="126">
        <v>0</v>
      </c>
      <c r="K110" s="127">
        <v>0</v>
      </c>
      <c r="L110" s="243">
        <v>0</v>
      </c>
      <c r="M110" s="220" t="s">
        <v>103</v>
      </c>
      <c r="N110" s="127">
        <v>0</v>
      </c>
      <c r="O110" s="127">
        <v>0</v>
      </c>
      <c r="P110" s="126">
        <v>0</v>
      </c>
      <c r="Q110" s="243">
        <v>0</v>
      </c>
      <c r="R110" s="83" t="s">
        <v>103</v>
      </c>
      <c r="S110" s="127">
        <v>0</v>
      </c>
      <c r="T110" s="127">
        <v>0</v>
      </c>
      <c r="U110" s="127">
        <v>0</v>
      </c>
      <c r="V110" s="243">
        <v>0</v>
      </c>
      <c r="W110" s="169" t="s">
        <v>103</v>
      </c>
      <c r="X110" s="102">
        <v>0</v>
      </c>
      <c r="Y110" s="103">
        <v>0</v>
      </c>
      <c r="Z110" s="107">
        <v>0</v>
      </c>
      <c r="AA110" s="107">
        <v>0</v>
      </c>
      <c r="AB110" s="109" t="s">
        <v>103</v>
      </c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J110" s="80"/>
      <c r="EK110" s="80"/>
      <c r="EL110" s="80"/>
      <c r="EM110" s="80"/>
      <c r="EN110" s="80"/>
      <c r="EO110" s="80"/>
      <c r="EP110" s="80"/>
      <c r="ER110" s="80"/>
      <c r="ET110" s="80"/>
      <c r="EU110" s="80"/>
      <c r="EV110" s="80"/>
      <c r="EW110" s="80"/>
      <c r="EX110" s="80"/>
      <c r="EY110" s="80"/>
      <c r="EZ110" s="80"/>
      <c r="FA110" s="80"/>
      <c r="FB110" s="80"/>
      <c r="FC110" s="80"/>
      <c r="FD110" s="80"/>
      <c r="FE110" s="80"/>
      <c r="FF110" s="80"/>
      <c r="FG110" s="80"/>
      <c r="FH110" s="80"/>
      <c r="FI110" s="80"/>
      <c r="FJ110" s="80"/>
      <c r="FK110" s="80"/>
      <c r="FL110" s="80"/>
      <c r="FM110" s="80"/>
      <c r="FO110" s="80"/>
    </row>
    <row r="111" spans="2:171" ht="19" customHeight="1">
      <c r="B111" s="342"/>
      <c r="C111" s="97" t="s">
        <v>14</v>
      </c>
      <c r="D111" s="200" t="s">
        <v>103</v>
      </c>
      <c r="E111" s="126" t="s">
        <v>103</v>
      </c>
      <c r="F111" s="126" t="s">
        <v>103</v>
      </c>
      <c r="G111" s="243" t="s">
        <v>103</v>
      </c>
      <c r="H111" s="169" t="s">
        <v>103</v>
      </c>
      <c r="I111" s="200">
        <v>0</v>
      </c>
      <c r="J111" s="126">
        <v>0</v>
      </c>
      <c r="K111" s="127">
        <v>0</v>
      </c>
      <c r="L111" s="243">
        <v>0</v>
      </c>
      <c r="M111" s="220" t="s">
        <v>103</v>
      </c>
      <c r="N111" s="127">
        <v>0</v>
      </c>
      <c r="O111" s="127">
        <v>0</v>
      </c>
      <c r="P111" s="126">
        <v>0</v>
      </c>
      <c r="Q111" s="243">
        <v>0</v>
      </c>
      <c r="R111" s="83" t="s">
        <v>103</v>
      </c>
      <c r="S111" s="127">
        <v>0</v>
      </c>
      <c r="T111" s="127">
        <v>0</v>
      </c>
      <c r="U111" s="127">
        <v>0</v>
      </c>
      <c r="V111" s="243">
        <v>0</v>
      </c>
      <c r="W111" s="169" t="s">
        <v>103</v>
      </c>
      <c r="X111" s="102">
        <v>0</v>
      </c>
      <c r="Y111" s="103">
        <v>0</v>
      </c>
      <c r="Z111" s="107">
        <v>0</v>
      </c>
      <c r="AA111" s="107">
        <v>0</v>
      </c>
      <c r="AB111" s="109" t="s">
        <v>103</v>
      </c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J111" s="80"/>
      <c r="EK111" s="80"/>
      <c r="EL111" s="80"/>
      <c r="EM111" s="80"/>
      <c r="EN111" s="80"/>
      <c r="EO111" s="80"/>
      <c r="EP111" s="80"/>
      <c r="ER111" s="80"/>
      <c r="ET111" s="80"/>
      <c r="EU111" s="80"/>
      <c r="EV111" s="80"/>
      <c r="EW111" s="80"/>
      <c r="EX111" s="80"/>
      <c r="EY111" s="80"/>
      <c r="EZ111" s="80"/>
      <c r="FA111" s="80"/>
      <c r="FB111" s="80"/>
      <c r="FC111" s="80"/>
      <c r="FD111" s="80"/>
      <c r="FE111" s="80"/>
      <c r="FF111" s="80"/>
      <c r="FG111" s="80"/>
      <c r="FH111" s="80"/>
      <c r="FI111" s="80"/>
      <c r="FJ111" s="80"/>
      <c r="FK111" s="80"/>
      <c r="FL111" s="80"/>
      <c r="FM111" s="80"/>
      <c r="FO111" s="80"/>
    </row>
    <row r="112" spans="2:171" ht="19" customHeight="1">
      <c r="B112" s="342"/>
      <c r="C112" s="97" t="s">
        <v>15</v>
      </c>
      <c r="D112" s="200" t="s">
        <v>103</v>
      </c>
      <c r="E112" s="126" t="s">
        <v>103</v>
      </c>
      <c r="F112" s="126" t="s">
        <v>103</v>
      </c>
      <c r="G112" s="243" t="s">
        <v>103</v>
      </c>
      <c r="H112" s="169" t="s">
        <v>103</v>
      </c>
      <c r="I112" s="200">
        <v>0</v>
      </c>
      <c r="J112" s="126">
        <v>0</v>
      </c>
      <c r="K112" s="127">
        <v>0</v>
      </c>
      <c r="L112" s="243">
        <v>0</v>
      </c>
      <c r="M112" s="220" t="s">
        <v>103</v>
      </c>
      <c r="N112" s="127">
        <v>0</v>
      </c>
      <c r="O112" s="127">
        <v>0</v>
      </c>
      <c r="P112" s="126">
        <v>0</v>
      </c>
      <c r="Q112" s="243">
        <v>0</v>
      </c>
      <c r="R112" s="83" t="s">
        <v>103</v>
      </c>
      <c r="S112" s="127">
        <v>0</v>
      </c>
      <c r="T112" s="127">
        <v>0</v>
      </c>
      <c r="U112" s="127">
        <v>0</v>
      </c>
      <c r="V112" s="243">
        <v>0</v>
      </c>
      <c r="W112" s="169" t="s">
        <v>103</v>
      </c>
      <c r="X112" s="102">
        <v>0</v>
      </c>
      <c r="Y112" s="103">
        <v>0</v>
      </c>
      <c r="Z112" s="107">
        <v>0</v>
      </c>
      <c r="AA112" s="107">
        <v>0</v>
      </c>
      <c r="AB112" s="109" t="s">
        <v>103</v>
      </c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J112" s="80"/>
      <c r="EK112" s="80"/>
      <c r="EL112" s="80"/>
      <c r="EM112" s="80"/>
      <c r="EN112" s="80"/>
      <c r="EO112" s="80"/>
      <c r="EP112" s="80"/>
      <c r="ER112" s="80"/>
      <c r="ET112" s="80"/>
      <c r="EU112" s="80"/>
      <c r="EV112" s="80"/>
      <c r="EW112" s="80"/>
      <c r="EX112" s="80"/>
      <c r="EY112" s="80"/>
      <c r="EZ112" s="80"/>
      <c r="FA112" s="80"/>
      <c r="FB112" s="80"/>
      <c r="FC112" s="80"/>
      <c r="FD112" s="80"/>
      <c r="FE112" s="80"/>
      <c r="FF112" s="80"/>
      <c r="FG112" s="80"/>
      <c r="FH112" s="80"/>
      <c r="FI112" s="80"/>
      <c r="FJ112" s="80"/>
      <c r="FK112" s="80"/>
      <c r="FL112" s="80"/>
      <c r="FM112" s="80"/>
      <c r="FO112" s="80"/>
    </row>
    <row r="113" spans="2:171" ht="19" customHeight="1">
      <c r="B113" s="342"/>
      <c r="C113" s="97" t="s">
        <v>16</v>
      </c>
      <c r="D113" s="200" t="s">
        <v>103</v>
      </c>
      <c r="E113" s="126" t="s">
        <v>103</v>
      </c>
      <c r="F113" s="126" t="s">
        <v>103</v>
      </c>
      <c r="G113" s="243" t="s">
        <v>103</v>
      </c>
      <c r="H113" s="169" t="s">
        <v>103</v>
      </c>
      <c r="I113" s="200">
        <v>0</v>
      </c>
      <c r="J113" s="126">
        <v>0</v>
      </c>
      <c r="K113" s="127">
        <v>0</v>
      </c>
      <c r="L113" s="243">
        <v>0</v>
      </c>
      <c r="M113" s="220" t="s">
        <v>103</v>
      </c>
      <c r="N113" s="127">
        <v>0</v>
      </c>
      <c r="O113" s="127">
        <v>0</v>
      </c>
      <c r="P113" s="126">
        <v>0</v>
      </c>
      <c r="Q113" s="243">
        <v>0</v>
      </c>
      <c r="R113" s="83" t="s">
        <v>103</v>
      </c>
      <c r="S113" s="127">
        <v>0</v>
      </c>
      <c r="T113" s="127">
        <v>0</v>
      </c>
      <c r="U113" s="127">
        <v>0</v>
      </c>
      <c r="V113" s="243">
        <v>0</v>
      </c>
      <c r="W113" s="169" t="s">
        <v>103</v>
      </c>
      <c r="X113" s="102">
        <v>0</v>
      </c>
      <c r="Y113" s="103">
        <v>0</v>
      </c>
      <c r="Z113" s="107">
        <v>0</v>
      </c>
      <c r="AA113" s="107">
        <v>0</v>
      </c>
      <c r="AB113" s="109" t="s">
        <v>103</v>
      </c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J113" s="80"/>
      <c r="EK113" s="80"/>
      <c r="EL113" s="80"/>
      <c r="EM113" s="80"/>
      <c r="EN113" s="80"/>
      <c r="EO113" s="80"/>
      <c r="EP113" s="80"/>
      <c r="ER113" s="80"/>
      <c r="ET113" s="80"/>
      <c r="EU113" s="80"/>
      <c r="EV113" s="80"/>
      <c r="EW113" s="80"/>
      <c r="EX113" s="80"/>
      <c r="EY113" s="80"/>
      <c r="EZ113" s="80"/>
      <c r="FA113" s="80"/>
      <c r="FB113" s="80"/>
      <c r="FC113" s="80"/>
      <c r="FD113" s="80"/>
      <c r="FE113" s="80"/>
      <c r="FF113" s="80"/>
      <c r="FG113" s="80"/>
      <c r="FH113" s="80"/>
      <c r="FI113" s="80"/>
      <c r="FJ113" s="80"/>
      <c r="FK113" s="80"/>
      <c r="FL113" s="80"/>
      <c r="FM113" s="80"/>
      <c r="FO113" s="80"/>
    </row>
    <row r="114" spans="2:171" ht="19" customHeight="1">
      <c r="B114" s="342"/>
      <c r="C114" s="97" t="s">
        <v>17</v>
      </c>
      <c r="D114" s="200" t="s">
        <v>103</v>
      </c>
      <c r="E114" s="126" t="s">
        <v>103</v>
      </c>
      <c r="F114" s="126" t="s">
        <v>103</v>
      </c>
      <c r="G114" s="243" t="s">
        <v>103</v>
      </c>
      <c r="H114" s="169" t="s">
        <v>103</v>
      </c>
      <c r="I114" s="200">
        <v>0</v>
      </c>
      <c r="J114" s="126">
        <v>0</v>
      </c>
      <c r="K114" s="127">
        <v>0</v>
      </c>
      <c r="L114" s="243">
        <v>0</v>
      </c>
      <c r="M114" s="220" t="s">
        <v>103</v>
      </c>
      <c r="N114" s="127">
        <v>0</v>
      </c>
      <c r="O114" s="127">
        <v>0</v>
      </c>
      <c r="P114" s="126">
        <v>0</v>
      </c>
      <c r="Q114" s="243">
        <v>0</v>
      </c>
      <c r="R114" s="83" t="s">
        <v>103</v>
      </c>
      <c r="S114" s="127">
        <v>0</v>
      </c>
      <c r="T114" s="127">
        <v>0</v>
      </c>
      <c r="U114" s="127">
        <v>0</v>
      </c>
      <c r="V114" s="243">
        <v>0</v>
      </c>
      <c r="W114" s="169" t="s">
        <v>103</v>
      </c>
      <c r="X114" s="102">
        <v>0</v>
      </c>
      <c r="Y114" s="103">
        <v>0</v>
      </c>
      <c r="Z114" s="107">
        <v>0</v>
      </c>
      <c r="AA114" s="107">
        <v>0</v>
      </c>
      <c r="AB114" s="109" t="s">
        <v>103</v>
      </c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J114" s="80"/>
      <c r="EK114" s="80"/>
      <c r="EL114" s="80"/>
      <c r="EM114" s="80"/>
      <c r="EN114" s="80"/>
      <c r="EO114" s="80"/>
      <c r="EP114" s="80"/>
      <c r="ER114" s="80"/>
      <c r="ET114" s="80"/>
      <c r="EU114" s="80"/>
      <c r="EV114" s="80"/>
      <c r="EW114" s="80"/>
      <c r="EX114" s="80"/>
      <c r="EY114" s="80"/>
      <c r="EZ114" s="80"/>
      <c r="FA114" s="80"/>
      <c r="FB114" s="80"/>
      <c r="FC114" s="80"/>
      <c r="FD114" s="80"/>
      <c r="FE114" s="80"/>
      <c r="FF114" s="80"/>
      <c r="FG114" s="80"/>
      <c r="FH114" s="80"/>
      <c r="FI114" s="80"/>
      <c r="FJ114" s="80"/>
      <c r="FK114" s="80"/>
      <c r="FL114" s="80"/>
      <c r="FM114" s="80"/>
      <c r="FO114" s="80"/>
    </row>
    <row r="115" spans="2:171" ht="19" customHeight="1">
      <c r="B115" s="342"/>
      <c r="C115" s="90" t="s">
        <v>81</v>
      </c>
      <c r="D115" s="262">
        <f>SUM(D116:D124)</f>
        <v>6.4789999999999992</v>
      </c>
      <c r="E115" s="93">
        <f t="shared" ref="E115:G115" si="72">SUM(E116:E124)</f>
        <v>196.92899999999997</v>
      </c>
      <c r="F115" s="93">
        <f t="shared" si="72"/>
        <v>2.3580000000000001</v>
      </c>
      <c r="G115" s="242">
        <f t="shared" si="72"/>
        <v>2819879</v>
      </c>
      <c r="H115" s="231" t="s">
        <v>103</v>
      </c>
      <c r="I115" s="262">
        <f>SUM(I116:I124)</f>
        <v>5.2809999999999997</v>
      </c>
      <c r="J115" s="93">
        <f t="shared" ref="J115:V115" si="73">SUM(J116:J124)</f>
        <v>162.65799999999999</v>
      </c>
      <c r="K115" s="232">
        <f t="shared" si="73"/>
        <v>1.909</v>
      </c>
      <c r="L115" s="242">
        <f t="shared" si="73"/>
        <v>1973924</v>
      </c>
      <c r="M115" s="221" t="s">
        <v>103</v>
      </c>
      <c r="N115" s="232">
        <f t="shared" si="73"/>
        <v>0</v>
      </c>
      <c r="O115" s="232">
        <f t="shared" si="73"/>
        <v>0</v>
      </c>
      <c r="P115" s="93">
        <f t="shared" si="73"/>
        <v>0</v>
      </c>
      <c r="Q115" s="242">
        <f t="shared" si="73"/>
        <v>0</v>
      </c>
      <c r="R115" s="216" t="s">
        <v>103</v>
      </c>
      <c r="S115" s="232">
        <f t="shared" si="73"/>
        <v>0</v>
      </c>
      <c r="T115" s="232">
        <f t="shared" si="73"/>
        <v>0</v>
      </c>
      <c r="U115" s="232">
        <f t="shared" si="73"/>
        <v>0</v>
      </c>
      <c r="V115" s="242">
        <f t="shared" si="73"/>
        <v>0</v>
      </c>
      <c r="W115" s="231" t="s">
        <v>103</v>
      </c>
      <c r="X115" s="131">
        <v>0</v>
      </c>
      <c r="Y115" s="95">
        <v>0</v>
      </c>
      <c r="Z115" s="95">
        <v>0</v>
      </c>
      <c r="AA115" s="95">
        <v>0</v>
      </c>
      <c r="AB115" s="96" t="s">
        <v>103</v>
      </c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J115" s="80"/>
      <c r="EK115" s="80"/>
      <c r="EL115" s="80"/>
      <c r="EM115" s="80"/>
      <c r="EN115" s="80"/>
      <c r="EO115" s="80"/>
      <c r="EP115" s="80"/>
      <c r="ER115" s="80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80"/>
      <c r="FH115" s="80"/>
      <c r="FI115" s="80"/>
      <c r="FJ115" s="80"/>
      <c r="FK115" s="80"/>
      <c r="FL115" s="80"/>
      <c r="FM115" s="80"/>
      <c r="FO115" s="80"/>
    </row>
    <row r="116" spans="2:171" ht="19" customHeight="1">
      <c r="B116" s="342"/>
      <c r="C116" s="97" t="s">
        <v>39</v>
      </c>
      <c r="D116" s="200">
        <f>D126</f>
        <v>6.2196388017180304</v>
      </c>
      <c r="E116" s="126">
        <f t="shared" ref="E116:G116" si="74">E126</f>
        <v>188.36171419778492</v>
      </c>
      <c r="F116" s="126">
        <f t="shared" si="74"/>
        <v>2.2520667138420531</v>
      </c>
      <c r="G116" s="243">
        <f t="shared" si="74"/>
        <v>2683465.7450937275</v>
      </c>
      <c r="H116" s="169" t="s">
        <v>103</v>
      </c>
      <c r="I116" s="200">
        <f>I126</f>
        <v>4.9928210362917129</v>
      </c>
      <c r="J116" s="126">
        <f t="shared" ref="I116:V124" si="75">J126</f>
        <v>153.78191329693948</v>
      </c>
      <c r="K116" s="127">
        <f t="shared" si="75"/>
        <v>1.8123145279837465</v>
      </c>
      <c r="L116" s="243">
        <f t="shared" si="75"/>
        <v>1856506.357474077</v>
      </c>
      <c r="M116" s="220" t="str">
        <f t="shared" si="75"/>
        <v>-</v>
      </c>
      <c r="N116" s="127" t="str">
        <f t="shared" si="75"/>
        <v>-</v>
      </c>
      <c r="O116" s="127" t="str">
        <f t="shared" si="75"/>
        <v>-</v>
      </c>
      <c r="P116" s="126" t="str">
        <f t="shared" si="75"/>
        <v>-</v>
      </c>
      <c r="Q116" s="243" t="str">
        <f t="shared" si="75"/>
        <v>-</v>
      </c>
      <c r="R116" s="170" t="s">
        <v>103</v>
      </c>
      <c r="S116" s="127" t="str">
        <f t="shared" si="75"/>
        <v>-</v>
      </c>
      <c r="T116" s="127" t="str">
        <f t="shared" si="75"/>
        <v>-</v>
      </c>
      <c r="U116" s="127" t="str">
        <f t="shared" si="75"/>
        <v>-</v>
      </c>
      <c r="V116" s="243" t="str">
        <f t="shared" si="75"/>
        <v>-</v>
      </c>
      <c r="W116" s="126" t="s">
        <v>103</v>
      </c>
      <c r="X116" s="132" t="s">
        <v>103</v>
      </c>
      <c r="Y116" s="121" t="s">
        <v>103</v>
      </c>
      <c r="Z116" s="121" t="s">
        <v>103</v>
      </c>
      <c r="AA116" s="121" t="s">
        <v>103</v>
      </c>
      <c r="AB116" s="100" t="s">
        <v>103</v>
      </c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J116" s="80"/>
      <c r="EK116" s="80"/>
      <c r="EL116" s="80"/>
      <c r="EM116" s="80"/>
      <c r="EN116" s="80"/>
      <c r="EO116" s="80"/>
      <c r="EP116" s="80"/>
      <c r="ER116" s="80"/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80"/>
      <c r="FG116" s="80"/>
      <c r="FH116" s="80"/>
      <c r="FI116" s="80"/>
      <c r="FJ116" s="80"/>
      <c r="FK116" s="80"/>
      <c r="FL116" s="80"/>
      <c r="FM116" s="80"/>
      <c r="FO116" s="80"/>
    </row>
    <row r="117" spans="2:171" ht="19" customHeight="1">
      <c r="B117" s="342"/>
      <c r="C117" s="97" t="s">
        <v>10</v>
      </c>
      <c r="D117" s="200">
        <f t="shared" ref="D117:G117" si="76">D127</f>
        <v>0</v>
      </c>
      <c r="E117" s="126">
        <f t="shared" si="76"/>
        <v>0</v>
      </c>
      <c r="F117" s="126">
        <f t="shared" si="76"/>
        <v>0</v>
      </c>
      <c r="G117" s="243">
        <f t="shared" si="76"/>
        <v>0</v>
      </c>
      <c r="H117" s="169" t="s">
        <v>103</v>
      </c>
      <c r="I117" s="200">
        <f t="shared" si="75"/>
        <v>0</v>
      </c>
      <c r="J117" s="126">
        <f t="shared" si="75"/>
        <v>0</v>
      </c>
      <c r="K117" s="127">
        <f t="shared" si="75"/>
        <v>0</v>
      </c>
      <c r="L117" s="243">
        <f t="shared" si="75"/>
        <v>0</v>
      </c>
      <c r="M117" s="220" t="str">
        <f t="shared" si="75"/>
        <v>-</v>
      </c>
      <c r="N117" s="127" t="str">
        <f t="shared" si="75"/>
        <v>-</v>
      </c>
      <c r="O117" s="127" t="str">
        <f t="shared" si="75"/>
        <v>-</v>
      </c>
      <c r="P117" s="126" t="str">
        <f t="shared" si="75"/>
        <v>-</v>
      </c>
      <c r="Q117" s="243" t="str">
        <f t="shared" si="75"/>
        <v>-</v>
      </c>
      <c r="R117" s="170" t="s">
        <v>103</v>
      </c>
      <c r="S117" s="127" t="str">
        <f t="shared" si="75"/>
        <v>-</v>
      </c>
      <c r="T117" s="127" t="str">
        <f t="shared" si="75"/>
        <v>-</v>
      </c>
      <c r="U117" s="127" t="str">
        <f t="shared" si="75"/>
        <v>-</v>
      </c>
      <c r="V117" s="243" t="str">
        <f t="shared" si="75"/>
        <v>-</v>
      </c>
      <c r="W117" s="126" t="s">
        <v>103</v>
      </c>
      <c r="X117" s="132" t="s">
        <v>103</v>
      </c>
      <c r="Y117" s="121" t="s">
        <v>103</v>
      </c>
      <c r="Z117" s="121" t="s">
        <v>103</v>
      </c>
      <c r="AA117" s="121" t="s">
        <v>103</v>
      </c>
      <c r="AB117" s="100" t="s">
        <v>103</v>
      </c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J117" s="80"/>
      <c r="EK117" s="80"/>
      <c r="EL117" s="80"/>
      <c r="EM117" s="80"/>
      <c r="EN117" s="80"/>
      <c r="EO117" s="80"/>
      <c r="EP117" s="80"/>
      <c r="ER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O117" s="80"/>
    </row>
    <row r="118" spans="2:171" ht="19" customHeight="1">
      <c r="B118" s="342"/>
      <c r="C118" s="97" t="s">
        <v>41</v>
      </c>
      <c r="D118" s="200">
        <f t="shared" ref="D118:G118" si="77">D128</f>
        <v>0</v>
      </c>
      <c r="E118" s="126">
        <f t="shared" si="77"/>
        <v>0</v>
      </c>
      <c r="F118" s="126">
        <f t="shared" si="77"/>
        <v>0</v>
      </c>
      <c r="G118" s="243">
        <f t="shared" si="77"/>
        <v>0</v>
      </c>
      <c r="H118" s="169" t="s">
        <v>103</v>
      </c>
      <c r="I118" s="200">
        <f t="shared" si="75"/>
        <v>0</v>
      </c>
      <c r="J118" s="126">
        <f t="shared" si="75"/>
        <v>0</v>
      </c>
      <c r="K118" s="127">
        <f t="shared" si="75"/>
        <v>0</v>
      </c>
      <c r="L118" s="243">
        <f t="shared" si="75"/>
        <v>0</v>
      </c>
      <c r="M118" s="220" t="str">
        <f t="shared" si="75"/>
        <v>-</v>
      </c>
      <c r="N118" s="127" t="str">
        <f t="shared" si="75"/>
        <v>-</v>
      </c>
      <c r="O118" s="127" t="str">
        <f t="shared" si="75"/>
        <v>-</v>
      </c>
      <c r="P118" s="126" t="str">
        <f t="shared" si="75"/>
        <v>-</v>
      </c>
      <c r="Q118" s="243" t="str">
        <f t="shared" si="75"/>
        <v>-</v>
      </c>
      <c r="R118" s="170" t="s">
        <v>103</v>
      </c>
      <c r="S118" s="127" t="str">
        <f t="shared" si="75"/>
        <v>-</v>
      </c>
      <c r="T118" s="127" t="str">
        <f t="shared" si="75"/>
        <v>-</v>
      </c>
      <c r="U118" s="127" t="str">
        <f t="shared" si="75"/>
        <v>-</v>
      </c>
      <c r="V118" s="243" t="str">
        <f t="shared" si="75"/>
        <v>-</v>
      </c>
      <c r="W118" s="126" t="s">
        <v>103</v>
      </c>
      <c r="X118" s="132" t="s">
        <v>103</v>
      </c>
      <c r="Y118" s="121" t="s">
        <v>103</v>
      </c>
      <c r="Z118" s="121" t="s">
        <v>103</v>
      </c>
      <c r="AA118" s="121" t="s">
        <v>103</v>
      </c>
      <c r="AB118" s="100" t="s">
        <v>103</v>
      </c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J118" s="80"/>
      <c r="EK118" s="80"/>
      <c r="EL118" s="80"/>
      <c r="EM118" s="80"/>
      <c r="EN118" s="80"/>
      <c r="EO118" s="80"/>
      <c r="EP118" s="80"/>
      <c r="ER118" s="80"/>
      <c r="ET118" s="80"/>
      <c r="EU118" s="80"/>
      <c r="EV118" s="80"/>
      <c r="EW118" s="80"/>
      <c r="EX118" s="80"/>
      <c r="EY118" s="80"/>
      <c r="EZ118" s="80"/>
      <c r="FA118" s="80"/>
      <c r="FB118" s="80"/>
      <c r="FC118" s="80"/>
      <c r="FD118" s="80"/>
      <c r="FE118" s="80"/>
      <c r="FF118" s="80"/>
      <c r="FG118" s="80"/>
      <c r="FH118" s="80"/>
      <c r="FI118" s="80"/>
      <c r="FJ118" s="80"/>
      <c r="FK118" s="80"/>
      <c r="FL118" s="80"/>
      <c r="FM118" s="80"/>
      <c r="FO118" s="80"/>
    </row>
    <row r="119" spans="2:171" ht="19" customHeight="1">
      <c r="B119" s="342"/>
      <c r="C119" s="97" t="s">
        <v>12</v>
      </c>
      <c r="D119" s="200">
        <f t="shared" ref="D119:G119" si="78">D129</f>
        <v>0</v>
      </c>
      <c r="E119" s="126">
        <f t="shared" si="78"/>
        <v>0</v>
      </c>
      <c r="F119" s="126">
        <f t="shared" si="78"/>
        <v>0</v>
      </c>
      <c r="G119" s="243">
        <f t="shared" si="78"/>
        <v>0</v>
      </c>
      <c r="H119" s="169" t="s">
        <v>103</v>
      </c>
      <c r="I119" s="200">
        <f t="shared" si="75"/>
        <v>0</v>
      </c>
      <c r="J119" s="126">
        <f t="shared" si="75"/>
        <v>0</v>
      </c>
      <c r="K119" s="127">
        <f t="shared" si="75"/>
        <v>0</v>
      </c>
      <c r="L119" s="243">
        <f t="shared" si="75"/>
        <v>0</v>
      </c>
      <c r="M119" s="220" t="str">
        <f t="shared" si="75"/>
        <v>-</v>
      </c>
      <c r="N119" s="127" t="str">
        <f t="shared" si="75"/>
        <v>-</v>
      </c>
      <c r="O119" s="127" t="str">
        <f t="shared" si="75"/>
        <v>-</v>
      </c>
      <c r="P119" s="126" t="str">
        <f t="shared" si="75"/>
        <v>-</v>
      </c>
      <c r="Q119" s="243" t="str">
        <f t="shared" si="75"/>
        <v>-</v>
      </c>
      <c r="R119" s="170" t="s">
        <v>103</v>
      </c>
      <c r="S119" s="127" t="str">
        <f t="shared" si="75"/>
        <v>-</v>
      </c>
      <c r="T119" s="127" t="str">
        <f t="shared" si="75"/>
        <v>-</v>
      </c>
      <c r="U119" s="127" t="str">
        <f t="shared" si="75"/>
        <v>-</v>
      </c>
      <c r="V119" s="243" t="str">
        <f t="shared" si="75"/>
        <v>-</v>
      </c>
      <c r="W119" s="126" t="s">
        <v>103</v>
      </c>
      <c r="X119" s="132" t="s">
        <v>103</v>
      </c>
      <c r="Y119" s="121" t="s">
        <v>103</v>
      </c>
      <c r="Z119" s="121" t="s">
        <v>103</v>
      </c>
      <c r="AA119" s="121" t="s">
        <v>103</v>
      </c>
      <c r="AB119" s="100" t="s">
        <v>103</v>
      </c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J119" s="80"/>
      <c r="EK119" s="80"/>
      <c r="EL119" s="80"/>
      <c r="EM119" s="80"/>
      <c r="EN119" s="80"/>
      <c r="EO119" s="80"/>
      <c r="EP119" s="80"/>
      <c r="ER119" s="80"/>
      <c r="ET119" s="80"/>
      <c r="EU119" s="80"/>
      <c r="EV119" s="80"/>
      <c r="EW119" s="80"/>
      <c r="EX119" s="80"/>
      <c r="EY119" s="80"/>
      <c r="EZ119" s="80"/>
      <c r="FA119" s="80"/>
      <c r="FB119" s="80"/>
      <c r="FC119" s="80"/>
      <c r="FD119" s="80"/>
      <c r="FE119" s="80"/>
      <c r="FF119" s="80"/>
      <c r="FG119" s="80"/>
      <c r="FH119" s="80"/>
      <c r="FI119" s="80"/>
      <c r="FJ119" s="80"/>
      <c r="FK119" s="80"/>
      <c r="FL119" s="80"/>
      <c r="FM119" s="80"/>
      <c r="FO119" s="80"/>
    </row>
    <row r="120" spans="2:171" ht="19" customHeight="1">
      <c r="B120" s="342"/>
      <c r="C120" s="97" t="s">
        <v>13</v>
      </c>
      <c r="D120" s="200">
        <f t="shared" ref="D120:G120" si="79">D130</f>
        <v>0</v>
      </c>
      <c r="E120" s="126">
        <f t="shared" si="79"/>
        <v>0</v>
      </c>
      <c r="F120" s="126">
        <f t="shared" si="79"/>
        <v>0</v>
      </c>
      <c r="G120" s="243">
        <f t="shared" si="79"/>
        <v>0</v>
      </c>
      <c r="H120" s="169" t="s">
        <v>103</v>
      </c>
      <c r="I120" s="200">
        <f t="shared" si="75"/>
        <v>0</v>
      </c>
      <c r="J120" s="126">
        <f t="shared" si="75"/>
        <v>0</v>
      </c>
      <c r="K120" s="127">
        <f t="shared" si="75"/>
        <v>0</v>
      </c>
      <c r="L120" s="243">
        <f t="shared" si="75"/>
        <v>0</v>
      </c>
      <c r="M120" s="220" t="str">
        <f t="shared" si="75"/>
        <v>-</v>
      </c>
      <c r="N120" s="127" t="str">
        <f t="shared" si="75"/>
        <v>-</v>
      </c>
      <c r="O120" s="127" t="str">
        <f t="shared" si="75"/>
        <v>-</v>
      </c>
      <c r="P120" s="126" t="str">
        <f t="shared" si="75"/>
        <v>-</v>
      </c>
      <c r="Q120" s="243" t="str">
        <f t="shared" si="75"/>
        <v>-</v>
      </c>
      <c r="R120" s="170" t="s">
        <v>103</v>
      </c>
      <c r="S120" s="127" t="str">
        <f t="shared" si="75"/>
        <v>-</v>
      </c>
      <c r="T120" s="127" t="str">
        <f t="shared" si="75"/>
        <v>-</v>
      </c>
      <c r="U120" s="127" t="str">
        <f t="shared" si="75"/>
        <v>-</v>
      </c>
      <c r="V120" s="243" t="str">
        <f t="shared" si="75"/>
        <v>-</v>
      </c>
      <c r="W120" s="126" t="s">
        <v>103</v>
      </c>
      <c r="X120" s="132" t="s">
        <v>103</v>
      </c>
      <c r="Y120" s="121" t="s">
        <v>103</v>
      </c>
      <c r="Z120" s="121" t="s">
        <v>103</v>
      </c>
      <c r="AA120" s="121" t="s">
        <v>103</v>
      </c>
      <c r="AB120" s="100" t="s">
        <v>103</v>
      </c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J120" s="80"/>
      <c r="EK120" s="80"/>
      <c r="EL120" s="80"/>
      <c r="EM120" s="80"/>
      <c r="EN120" s="80"/>
      <c r="EO120" s="80"/>
      <c r="EP120" s="80"/>
      <c r="ER120" s="80"/>
      <c r="ET120" s="80"/>
      <c r="EU120" s="80"/>
      <c r="EV120" s="80"/>
      <c r="EW120" s="80"/>
      <c r="EX120" s="80"/>
      <c r="EY120" s="80"/>
      <c r="EZ120" s="80"/>
      <c r="FA120" s="80"/>
      <c r="FB120" s="80"/>
      <c r="FC120" s="80"/>
      <c r="FD120" s="80"/>
      <c r="FE120" s="80"/>
      <c r="FF120" s="80"/>
      <c r="FG120" s="80"/>
      <c r="FH120" s="80"/>
      <c r="FI120" s="80"/>
      <c r="FJ120" s="80"/>
      <c r="FK120" s="80"/>
      <c r="FL120" s="80"/>
      <c r="FM120" s="80"/>
      <c r="FO120" s="80"/>
    </row>
    <row r="121" spans="2:171" ht="19" customHeight="1">
      <c r="B121" s="342"/>
      <c r="C121" s="97" t="s">
        <v>14</v>
      </c>
      <c r="D121" s="200">
        <f t="shared" ref="D121:G121" si="80">D131</f>
        <v>0</v>
      </c>
      <c r="E121" s="126">
        <f t="shared" si="80"/>
        <v>0</v>
      </c>
      <c r="F121" s="126">
        <f t="shared" si="80"/>
        <v>0</v>
      </c>
      <c r="G121" s="243">
        <f t="shared" si="80"/>
        <v>0</v>
      </c>
      <c r="H121" s="169" t="s">
        <v>103</v>
      </c>
      <c r="I121" s="200">
        <f t="shared" si="75"/>
        <v>0</v>
      </c>
      <c r="J121" s="126">
        <f t="shared" si="75"/>
        <v>0</v>
      </c>
      <c r="K121" s="127">
        <f t="shared" si="75"/>
        <v>0</v>
      </c>
      <c r="L121" s="243">
        <f t="shared" si="75"/>
        <v>0</v>
      </c>
      <c r="M121" s="220" t="str">
        <f t="shared" si="75"/>
        <v>-</v>
      </c>
      <c r="N121" s="127" t="str">
        <f t="shared" si="75"/>
        <v>-</v>
      </c>
      <c r="O121" s="127" t="str">
        <f t="shared" si="75"/>
        <v>-</v>
      </c>
      <c r="P121" s="126" t="str">
        <f t="shared" si="75"/>
        <v>-</v>
      </c>
      <c r="Q121" s="243" t="str">
        <f t="shared" si="75"/>
        <v>-</v>
      </c>
      <c r="R121" s="170" t="s">
        <v>103</v>
      </c>
      <c r="S121" s="127" t="str">
        <f t="shared" si="75"/>
        <v>-</v>
      </c>
      <c r="T121" s="127" t="str">
        <f t="shared" si="75"/>
        <v>-</v>
      </c>
      <c r="U121" s="127" t="str">
        <f t="shared" si="75"/>
        <v>-</v>
      </c>
      <c r="V121" s="243" t="str">
        <f t="shared" si="75"/>
        <v>-</v>
      </c>
      <c r="W121" s="126" t="s">
        <v>103</v>
      </c>
      <c r="X121" s="132" t="s">
        <v>103</v>
      </c>
      <c r="Y121" s="121" t="s">
        <v>103</v>
      </c>
      <c r="Z121" s="121" t="s">
        <v>103</v>
      </c>
      <c r="AA121" s="121" t="s">
        <v>103</v>
      </c>
      <c r="AB121" s="100" t="s">
        <v>103</v>
      </c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J121" s="80"/>
      <c r="EK121" s="80"/>
      <c r="EL121" s="80"/>
      <c r="EM121" s="80"/>
      <c r="EN121" s="80"/>
      <c r="EO121" s="80"/>
      <c r="EP121" s="80"/>
      <c r="ER121" s="80"/>
      <c r="ET121" s="80"/>
      <c r="EU121" s="80"/>
      <c r="EV121" s="80"/>
      <c r="EW121" s="80"/>
      <c r="EX121" s="80"/>
      <c r="EY121" s="80"/>
      <c r="EZ121" s="80"/>
      <c r="FA121" s="80"/>
      <c r="FB121" s="80"/>
      <c r="FC121" s="80"/>
      <c r="FD121" s="80"/>
      <c r="FE121" s="80"/>
      <c r="FF121" s="80"/>
      <c r="FG121" s="80"/>
      <c r="FH121" s="80"/>
      <c r="FI121" s="80"/>
      <c r="FJ121" s="80"/>
      <c r="FK121" s="80"/>
      <c r="FL121" s="80"/>
      <c r="FM121" s="80"/>
      <c r="FO121" s="80"/>
    </row>
    <row r="122" spans="2:171" ht="19" customHeight="1">
      <c r="B122" s="342"/>
      <c r="C122" s="97" t="s">
        <v>15</v>
      </c>
      <c r="D122" s="200">
        <f t="shared" ref="D122:G122" si="81">D132</f>
        <v>0</v>
      </c>
      <c r="E122" s="126">
        <f t="shared" si="81"/>
        <v>0</v>
      </c>
      <c r="F122" s="126">
        <f t="shared" si="81"/>
        <v>0</v>
      </c>
      <c r="G122" s="243">
        <f t="shared" si="81"/>
        <v>0</v>
      </c>
      <c r="H122" s="169" t="s">
        <v>103</v>
      </c>
      <c r="I122" s="200">
        <f t="shared" si="75"/>
        <v>0</v>
      </c>
      <c r="J122" s="126">
        <f t="shared" si="75"/>
        <v>0</v>
      </c>
      <c r="K122" s="127">
        <f t="shared" si="75"/>
        <v>0</v>
      </c>
      <c r="L122" s="243">
        <f t="shared" si="75"/>
        <v>0</v>
      </c>
      <c r="M122" s="220" t="str">
        <f t="shared" si="75"/>
        <v>-</v>
      </c>
      <c r="N122" s="127" t="str">
        <f t="shared" si="75"/>
        <v>-</v>
      </c>
      <c r="O122" s="127" t="str">
        <f t="shared" si="75"/>
        <v>-</v>
      </c>
      <c r="P122" s="126" t="str">
        <f t="shared" si="75"/>
        <v>-</v>
      </c>
      <c r="Q122" s="243" t="str">
        <f t="shared" si="75"/>
        <v>-</v>
      </c>
      <c r="R122" s="170" t="s">
        <v>103</v>
      </c>
      <c r="S122" s="127" t="str">
        <f t="shared" si="75"/>
        <v>-</v>
      </c>
      <c r="T122" s="127" t="str">
        <f t="shared" si="75"/>
        <v>-</v>
      </c>
      <c r="U122" s="127" t="str">
        <f t="shared" si="75"/>
        <v>-</v>
      </c>
      <c r="V122" s="243" t="str">
        <f t="shared" si="75"/>
        <v>-</v>
      </c>
      <c r="W122" s="126" t="s">
        <v>103</v>
      </c>
      <c r="X122" s="132" t="s">
        <v>103</v>
      </c>
      <c r="Y122" s="121" t="s">
        <v>103</v>
      </c>
      <c r="Z122" s="121" t="s">
        <v>103</v>
      </c>
      <c r="AA122" s="121" t="s">
        <v>103</v>
      </c>
      <c r="AB122" s="100" t="s">
        <v>103</v>
      </c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J122" s="80"/>
      <c r="EK122" s="80"/>
      <c r="EL122" s="80"/>
      <c r="EM122" s="80"/>
      <c r="EN122" s="80"/>
      <c r="EO122" s="80"/>
      <c r="EP122" s="80"/>
      <c r="ER122" s="80"/>
      <c r="ET122" s="80"/>
      <c r="EU122" s="80"/>
      <c r="EV122" s="80"/>
      <c r="EW122" s="80"/>
      <c r="EX122" s="80"/>
      <c r="EY122" s="80"/>
      <c r="EZ122" s="80"/>
      <c r="FA122" s="80"/>
      <c r="FB122" s="80"/>
      <c r="FC122" s="80"/>
      <c r="FD122" s="80"/>
      <c r="FE122" s="80"/>
      <c r="FF122" s="80"/>
      <c r="FG122" s="80"/>
      <c r="FH122" s="80"/>
      <c r="FI122" s="80"/>
      <c r="FJ122" s="80"/>
      <c r="FK122" s="80"/>
      <c r="FL122" s="80"/>
      <c r="FM122" s="80"/>
      <c r="FO122" s="80"/>
    </row>
    <row r="123" spans="2:171" ht="19" customHeight="1">
      <c r="B123" s="342"/>
      <c r="C123" s="97" t="s">
        <v>16</v>
      </c>
      <c r="D123" s="200">
        <f t="shared" ref="D123:G123" si="82">D133</f>
        <v>0.25936119828196919</v>
      </c>
      <c r="E123" s="126">
        <f t="shared" si="82"/>
        <v>8.5672858022150642</v>
      </c>
      <c r="F123" s="126">
        <f t="shared" si="82"/>
        <v>0.10593328615794684</v>
      </c>
      <c r="G123" s="243">
        <f t="shared" si="82"/>
        <v>136413.25490627234</v>
      </c>
      <c r="H123" s="169" t="s">
        <v>103</v>
      </c>
      <c r="I123" s="200">
        <f t="shared" si="75"/>
        <v>0.28817896370828688</v>
      </c>
      <c r="J123" s="126">
        <f t="shared" si="75"/>
        <v>8.8760867030605048</v>
      </c>
      <c r="K123" s="127">
        <f t="shared" si="75"/>
        <v>9.6685472016253604E-2</v>
      </c>
      <c r="L123" s="243">
        <f t="shared" si="75"/>
        <v>117417.64252592303</v>
      </c>
      <c r="M123" s="220" t="str">
        <f t="shared" si="75"/>
        <v>-</v>
      </c>
      <c r="N123" s="127" t="str">
        <f t="shared" si="75"/>
        <v>-</v>
      </c>
      <c r="O123" s="127" t="str">
        <f t="shared" si="75"/>
        <v>-</v>
      </c>
      <c r="P123" s="126" t="str">
        <f t="shared" si="75"/>
        <v>-</v>
      </c>
      <c r="Q123" s="243" t="str">
        <f t="shared" si="75"/>
        <v>-</v>
      </c>
      <c r="R123" s="170" t="s">
        <v>103</v>
      </c>
      <c r="S123" s="127" t="str">
        <f t="shared" si="75"/>
        <v>-</v>
      </c>
      <c r="T123" s="127" t="str">
        <f t="shared" si="75"/>
        <v>-</v>
      </c>
      <c r="U123" s="127" t="str">
        <f t="shared" si="75"/>
        <v>-</v>
      </c>
      <c r="V123" s="243" t="str">
        <f t="shared" si="75"/>
        <v>-</v>
      </c>
      <c r="W123" s="126" t="s">
        <v>103</v>
      </c>
      <c r="X123" s="132" t="s">
        <v>103</v>
      </c>
      <c r="Y123" s="121" t="s">
        <v>103</v>
      </c>
      <c r="Z123" s="121" t="s">
        <v>103</v>
      </c>
      <c r="AA123" s="121" t="s">
        <v>103</v>
      </c>
      <c r="AB123" s="100" t="s">
        <v>103</v>
      </c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J123" s="80"/>
      <c r="EK123" s="80"/>
      <c r="EL123" s="80"/>
      <c r="EM123" s="80"/>
      <c r="EN123" s="80"/>
      <c r="EO123" s="80"/>
      <c r="EP123" s="80"/>
      <c r="ER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O123" s="80"/>
    </row>
    <row r="124" spans="2:171" ht="19" customHeight="1">
      <c r="B124" s="342"/>
      <c r="C124" s="97" t="s">
        <v>17</v>
      </c>
      <c r="D124" s="200">
        <f t="shared" ref="D124:G124" si="83">D134</f>
        <v>0</v>
      </c>
      <c r="E124" s="126">
        <f t="shared" si="83"/>
        <v>0</v>
      </c>
      <c r="F124" s="126">
        <f t="shared" si="83"/>
        <v>0</v>
      </c>
      <c r="G124" s="243">
        <f t="shared" si="83"/>
        <v>0</v>
      </c>
      <c r="H124" s="169" t="s">
        <v>103</v>
      </c>
      <c r="I124" s="200">
        <f t="shared" si="75"/>
        <v>0</v>
      </c>
      <c r="J124" s="126">
        <f t="shared" si="75"/>
        <v>0</v>
      </c>
      <c r="K124" s="127">
        <f t="shared" si="75"/>
        <v>0</v>
      </c>
      <c r="L124" s="243">
        <f t="shared" si="75"/>
        <v>0</v>
      </c>
      <c r="M124" s="220" t="str">
        <f t="shared" si="75"/>
        <v>-</v>
      </c>
      <c r="N124" s="127" t="str">
        <f t="shared" si="75"/>
        <v>-</v>
      </c>
      <c r="O124" s="127" t="str">
        <f t="shared" si="75"/>
        <v>-</v>
      </c>
      <c r="P124" s="126" t="str">
        <f t="shared" si="75"/>
        <v>-</v>
      </c>
      <c r="Q124" s="243" t="str">
        <f t="shared" si="75"/>
        <v>-</v>
      </c>
      <c r="R124" s="170" t="s">
        <v>103</v>
      </c>
      <c r="S124" s="127" t="str">
        <f t="shared" si="75"/>
        <v>-</v>
      </c>
      <c r="T124" s="127" t="str">
        <f t="shared" si="75"/>
        <v>-</v>
      </c>
      <c r="U124" s="127" t="str">
        <f t="shared" si="75"/>
        <v>-</v>
      </c>
      <c r="V124" s="243" t="str">
        <f t="shared" si="75"/>
        <v>-</v>
      </c>
      <c r="W124" s="126" t="s">
        <v>103</v>
      </c>
      <c r="X124" s="132" t="s">
        <v>103</v>
      </c>
      <c r="Y124" s="121" t="s">
        <v>103</v>
      </c>
      <c r="Z124" s="121" t="s">
        <v>103</v>
      </c>
      <c r="AA124" s="121" t="s">
        <v>103</v>
      </c>
      <c r="AB124" s="100" t="s">
        <v>103</v>
      </c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J124" s="80"/>
      <c r="EK124" s="80"/>
      <c r="EL124" s="80"/>
      <c r="EM124" s="80"/>
      <c r="EN124" s="80"/>
      <c r="EO124" s="80"/>
      <c r="EP124" s="80"/>
      <c r="ER124" s="80"/>
      <c r="ET124" s="80"/>
      <c r="EU124" s="80"/>
      <c r="EV124" s="80"/>
      <c r="EW124" s="80"/>
      <c r="EX124" s="80"/>
      <c r="EY124" s="80"/>
      <c r="EZ124" s="80"/>
      <c r="FA124" s="80"/>
      <c r="FB124" s="80"/>
      <c r="FC124" s="80"/>
      <c r="FD124" s="80"/>
      <c r="FE124" s="80"/>
      <c r="FF124" s="80"/>
      <c r="FG124" s="80"/>
      <c r="FH124" s="80"/>
      <c r="FI124" s="80"/>
      <c r="FJ124" s="80"/>
      <c r="FK124" s="80"/>
      <c r="FL124" s="80"/>
      <c r="FM124" s="80"/>
      <c r="FO124" s="80"/>
    </row>
    <row r="125" spans="2:171" ht="18" customHeight="1">
      <c r="B125" s="342"/>
      <c r="C125" s="110" t="s">
        <v>7</v>
      </c>
      <c r="D125" s="203">
        <f t="shared" ref="D125:G125" si="84">SUM(D126:D134)</f>
        <v>6.4789999999999992</v>
      </c>
      <c r="E125" s="168">
        <f t="shared" si="84"/>
        <v>196.92899999999997</v>
      </c>
      <c r="F125" s="168">
        <f t="shared" si="84"/>
        <v>2.3580000000000001</v>
      </c>
      <c r="G125" s="239">
        <f t="shared" si="84"/>
        <v>2819879</v>
      </c>
      <c r="H125" s="199" t="s">
        <v>103</v>
      </c>
      <c r="I125" s="203">
        <f t="shared" ref="I125" si="85">SUM(I126:I134)</f>
        <v>5.2809999999999997</v>
      </c>
      <c r="J125" s="168">
        <f t="shared" ref="J125" si="86">SUM(J126:J134)</f>
        <v>162.65799999999999</v>
      </c>
      <c r="K125" s="123">
        <f t="shared" ref="K125" si="87">SUM(K126:K134)</f>
        <v>1.909</v>
      </c>
      <c r="L125" s="239">
        <f t="shared" ref="L125" si="88">SUM(L126:L134)</f>
        <v>1973924</v>
      </c>
      <c r="M125" s="168" t="s">
        <v>103</v>
      </c>
      <c r="N125" s="203" t="s">
        <v>103</v>
      </c>
      <c r="O125" s="168" t="s">
        <v>103</v>
      </c>
      <c r="P125" s="168" t="s">
        <v>103</v>
      </c>
      <c r="Q125" s="168" t="s">
        <v>103</v>
      </c>
      <c r="R125" s="168" t="s">
        <v>103</v>
      </c>
      <c r="S125" s="203" t="s">
        <v>103</v>
      </c>
      <c r="T125" s="168" t="s">
        <v>103</v>
      </c>
      <c r="U125" s="168" t="s">
        <v>103</v>
      </c>
      <c r="V125" s="168" t="s">
        <v>103</v>
      </c>
      <c r="W125" s="168" t="s">
        <v>103</v>
      </c>
      <c r="X125" s="168" t="s">
        <v>103</v>
      </c>
      <c r="Y125" s="168" t="s">
        <v>103</v>
      </c>
      <c r="Z125" s="168" t="s">
        <v>103</v>
      </c>
      <c r="AA125" s="168" t="s">
        <v>103</v>
      </c>
      <c r="AB125" s="168" t="s">
        <v>103</v>
      </c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J125" s="80"/>
      <c r="EK125" s="80"/>
      <c r="EL125" s="80"/>
      <c r="EM125" s="80"/>
      <c r="EN125" s="80"/>
      <c r="EO125" s="80"/>
      <c r="EP125" s="80"/>
      <c r="ER125" s="80"/>
      <c r="ET125" s="80"/>
      <c r="EU125" s="80"/>
      <c r="EV125" s="80"/>
      <c r="EW125" s="80"/>
      <c r="EX125" s="80"/>
      <c r="EY125" s="80"/>
      <c r="EZ125" s="80"/>
      <c r="FA125" s="80"/>
      <c r="FB125" s="80"/>
      <c r="FC125" s="80"/>
      <c r="FD125" s="80"/>
      <c r="FE125" s="80"/>
      <c r="FF125" s="80"/>
      <c r="FG125" s="80"/>
      <c r="FH125" s="80"/>
      <c r="FI125" s="80"/>
      <c r="FJ125" s="80"/>
      <c r="FK125" s="80"/>
      <c r="FL125" s="80"/>
      <c r="FM125" s="80"/>
      <c r="FO125" s="80"/>
    </row>
    <row r="126" spans="2:171" ht="19" customHeight="1">
      <c r="B126" s="342"/>
      <c r="C126" s="97" t="s">
        <v>39</v>
      </c>
      <c r="D126" s="200">
        <v>6.2196388017180304</v>
      </c>
      <c r="E126" s="126">
        <v>188.36171419778492</v>
      </c>
      <c r="F126" s="126">
        <v>2.2520667138420531</v>
      </c>
      <c r="G126" s="243">
        <v>2683465.7450937275</v>
      </c>
      <c r="H126" s="169" t="s">
        <v>103</v>
      </c>
      <c r="I126" s="200">
        <v>4.9928210362917129</v>
      </c>
      <c r="J126" s="126">
        <v>153.78191329693948</v>
      </c>
      <c r="K126" s="127">
        <v>1.8123145279837465</v>
      </c>
      <c r="L126" s="243">
        <v>1856506.357474077</v>
      </c>
      <c r="M126" s="220" t="s">
        <v>103</v>
      </c>
      <c r="N126" s="127" t="s">
        <v>103</v>
      </c>
      <c r="O126" s="127" t="s">
        <v>103</v>
      </c>
      <c r="P126" s="126" t="s">
        <v>103</v>
      </c>
      <c r="Q126" s="243" t="s">
        <v>103</v>
      </c>
      <c r="R126" s="83" t="s">
        <v>103</v>
      </c>
      <c r="S126" s="127" t="s">
        <v>103</v>
      </c>
      <c r="T126" s="127" t="s">
        <v>103</v>
      </c>
      <c r="U126" s="127" t="s">
        <v>103</v>
      </c>
      <c r="V126" s="243" t="s">
        <v>103</v>
      </c>
      <c r="W126" s="169" t="s">
        <v>103</v>
      </c>
      <c r="X126" s="117" t="s">
        <v>103</v>
      </c>
      <c r="Y126" s="118" t="s">
        <v>103</v>
      </c>
      <c r="Z126" s="103" t="s">
        <v>103</v>
      </c>
      <c r="AA126" s="103" t="s">
        <v>103</v>
      </c>
      <c r="AB126" s="104" t="s">
        <v>103</v>
      </c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J126" s="80"/>
      <c r="EK126" s="80"/>
      <c r="EL126" s="80"/>
      <c r="EM126" s="80"/>
      <c r="EN126" s="80"/>
      <c r="EO126" s="80"/>
      <c r="EP126" s="80"/>
      <c r="ER126" s="80"/>
      <c r="ET126" s="80"/>
      <c r="EU126" s="80"/>
      <c r="EV126" s="80"/>
      <c r="EW126" s="80"/>
      <c r="EX126" s="80"/>
      <c r="EY126" s="80"/>
      <c r="EZ126" s="80"/>
      <c r="FA126" s="80"/>
      <c r="FB126" s="80"/>
      <c r="FC126" s="80"/>
      <c r="FD126" s="80"/>
      <c r="FE126" s="80"/>
      <c r="FF126" s="80"/>
      <c r="FG126" s="80"/>
      <c r="FH126" s="80"/>
      <c r="FI126" s="80"/>
      <c r="FJ126" s="80"/>
      <c r="FK126" s="80"/>
      <c r="FL126" s="80"/>
      <c r="FM126" s="80"/>
      <c r="FO126" s="80"/>
    </row>
    <row r="127" spans="2:171" ht="19" customHeight="1">
      <c r="B127" s="342"/>
      <c r="C127" s="97" t="s">
        <v>10</v>
      </c>
      <c r="D127" s="200">
        <v>0</v>
      </c>
      <c r="E127" s="126">
        <v>0</v>
      </c>
      <c r="F127" s="126">
        <v>0</v>
      </c>
      <c r="G127" s="243">
        <v>0</v>
      </c>
      <c r="H127" s="169" t="s">
        <v>103</v>
      </c>
      <c r="I127" s="200">
        <v>0</v>
      </c>
      <c r="J127" s="126">
        <v>0</v>
      </c>
      <c r="K127" s="127">
        <v>0</v>
      </c>
      <c r="L127" s="243">
        <v>0</v>
      </c>
      <c r="M127" s="220" t="s">
        <v>103</v>
      </c>
      <c r="N127" s="127" t="s">
        <v>103</v>
      </c>
      <c r="O127" s="127" t="s">
        <v>103</v>
      </c>
      <c r="P127" s="126" t="s">
        <v>103</v>
      </c>
      <c r="Q127" s="243" t="s">
        <v>103</v>
      </c>
      <c r="R127" s="83" t="s">
        <v>103</v>
      </c>
      <c r="S127" s="127" t="s">
        <v>103</v>
      </c>
      <c r="T127" s="127" t="s">
        <v>103</v>
      </c>
      <c r="U127" s="127" t="s">
        <v>103</v>
      </c>
      <c r="V127" s="243" t="s">
        <v>103</v>
      </c>
      <c r="W127" s="169" t="s">
        <v>103</v>
      </c>
      <c r="X127" s="117" t="s">
        <v>103</v>
      </c>
      <c r="Y127" s="118" t="s">
        <v>103</v>
      </c>
      <c r="Z127" s="103" t="s">
        <v>103</v>
      </c>
      <c r="AA127" s="103" t="s">
        <v>103</v>
      </c>
      <c r="AB127" s="104" t="s">
        <v>103</v>
      </c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J127" s="80"/>
      <c r="EK127" s="80"/>
      <c r="EL127" s="80"/>
      <c r="EM127" s="80"/>
      <c r="EN127" s="80"/>
      <c r="EO127" s="80"/>
      <c r="EP127" s="80"/>
      <c r="ER127" s="80"/>
      <c r="ET127" s="80"/>
      <c r="EU127" s="80"/>
      <c r="EV127" s="80"/>
      <c r="EW127" s="80"/>
      <c r="EX127" s="80"/>
      <c r="EY127" s="80"/>
      <c r="EZ127" s="80"/>
      <c r="FA127" s="80"/>
      <c r="FB127" s="80"/>
      <c r="FC127" s="80"/>
      <c r="FD127" s="80"/>
      <c r="FE127" s="80"/>
      <c r="FF127" s="80"/>
      <c r="FG127" s="80"/>
      <c r="FH127" s="80"/>
      <c r="FI127" s="80"/>
      <c r="FJ127" s="80"/>
      <c r="FK127" s="80"/>
      <c r="FL127" s="80"/>
      <c r="FM127" s="80"/>
      <c r="FO127" s="80"/>
    </row>
    <row r="128" spans="2:171" ht="19" customHeight="1">
      <c r="B128" s="342"/>
      <c r="C128" s="97" t="s">
        <v>41</v>
      </c>
      <c r="D128" s="200">
        <v>0</v>
      </c>
      <c r="E128" s="126">
        <v>0</v>
      </c>
      <c r="F128" s="126">
        <v>0</v>
      </c>
      <c r="G128" s="243">
        <v>0</v>
      </c>
      <c r="H128" s="169" t="s">
        <v>103</v>
      </c>
      <c r="I128" s="200">
        <v>0</v>
      </c>
      <c r="J128" s="126">
        <v>0</v>
      </c>
      <c r="K128" s="127">
        <v>0</v>
      </c>
      <c r="L128" s="243">
        <v>0</v>
      </c>
      <c r="M128" s="220" t="s">
        <v>103</v>
      </c>
      <c r="N128" s="127" t="s">
        <v>103</v>
      </c>
      <c r="O128" s="127" t="s">
        <v>103</v>
      </c>
      <c r="P128" s="126" t="s">
        <v>103</v>
      </c>
      <c r="Q128" s="243" t="s">
        <v>103</v>
      </c>
      <c r="R128" s="83" t="s">
        <v>103</v>
      </c>
      <c r="S128" s="127" t="s">
        <v>103</v>
      </c>
      <c r="T128" s="127" t="s">
        <v>103</v>
      </c>
      <c r="U128" s="127" t="s">
        <v>103</v>
      </c>
      <c r="V128" s="243" t="s">
        <v>103</v>
      </c>
      <c r="W128" s="169" t="s">
        <v>103</v>
      </c>
      <c r="X128" s="117" t="s">
        <v>103</v>
      </c>
      <c r="Y128" s="118" t="s">
        <v>103</v>
      </c>
      <c r="Z128" s="103" t="s">
        <v>103</v>
      </c>
      <c r="AA128" s="103" t="s">
        <v>103</v>
      </c>
      <c r="AB128" s="104" t="s">
        <v>103</v>
      </c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J128" s="80"/>
      <c r="EK128" s="80"/>
      <c r="EL128" s="80"/>
      <c r="EM128" s="80"/>
      <c r="EN128" s="80"/>
      <c r="EO128" s="80"/>
      <c r="EP128" s="80"/>
      <c r="ER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O128" s="80"/>
    </row>
    <row r="129" spans="2:171" ht="19" customHeight="1">
      <c r="B129" s="342"/>
      <c r="C129" s="97" t="s">
        <v>12</v>
      </c>
      <c r="D129" s="200">
        <v>0</v>
      </c>
      <c r="E129" s="126">
        <v>0</v>
      </c>
      <c r="F129" s="126">
        <v>0</v>
      </c>
      <c r="G129" s="243">
        <v>0</v>
      </c>
      <c r="H129" s="169" t="s">
        <v>103</v>
      </c>
      <c r="I129" s="200">
        <v>0</v>
      </c>
      <c r="J129" s="126">
        <v>0</v>
      </c>
      <c r="K129" s="127">
        <v>0</v>
      </c>
      <c r="L129" s="243">
        <v>0</v>
      </c>
      <c r="M129" s="220" t="s">
        <v>103</v>
      </c>
      <c r="N129" s="127" t="s">
        <v>103</v>
      </c>
      <c r="O129" s="127" t="s">
        <v>103</v>
      </c>
      <c r="P129" s="126" t="s">
        <v>103</v>
      </c>
      <c r="Q129" s="243" t="s">
        <v>103</v>
      </c>
      <c r="R129" s="83" t="s">
        <v>103</v>
      </c>
      <c r="S129" s="127" t="s">
        <v>103</v>
      </c>
      <c r="T129" s="127" t="s">
        <v>103</v>
      </c>
      <c r="U129" s="127" t="s">
        <v>103</v>
      </c>
      <c r="V129" s="243" t="s">
        <v>103</v>
      </c>
      <c r="W129" s="169" t="s">
        <v>103</v>
      </c>
      <c r="X129" s="117" t="s">
        <v>103</v>
      </c>
      <c r="Y129" s="118" t="s">
        <v>103</v>
      </c>
      <c r="Z129" s="103" t="s">
        <v>103</v>
      </c>
      <c r="AA129" s="103" t="s">
        <v>103</v>
      </c>
      <c r="AB129" s="104" t="s">
        <v>103</v>
      </c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J129" s="80"/>
      <c r="EK129" s="80"/>
      <c r="EL129" s="80"/>
      <c r="EM129" s="80"/>
      <c r="EN129" s="80"/>
      <c r="EO129" s="80"/>
      <c r="EP129" s="80"/>
      <c r="ER129" s="80"/>
      <c r="ET129" s="80"/>
      <c r="EU129" s="80"/>
      <c r="EV129" s="80"/>
      <c r="EW129" s="80"/>
      <c r="EX129" s="80"/>
      <c r="EY129" s="80"/>
      <c r="EZ129" s="80"/>
      <c r="FA129" s="80"/>
      <c r="FB129" s="80"/>
      <c r="FC129" s="80"/>
      <c r="FD129" s="80"/>
      <c r="FE129" s="80"/>
      <c r="FF129" s="80"/>
      <c r="FG129" s="80"/>
      <c r="FH129" s="80"/>
      <c r="FI129" s="80"/>
      <c r="FJ129" s="80"/>
      <c r="FK129" s="80"/>
      <c r="FL129" s="80"/>
      <c r="FM129" s="80"/>
      <c r="FO129" s="80"/>
    </row>
    <row r="130" spans="2:171" ht="19" customHeight="1">
      <c r="B130" s="342"/>
      <c r="C130" s="97" t="s">
        <v>13</v>
      </c>
      <c r="D130" s="200">
        <v>0</v>
      </c>
      <c r="E130" s="126">
        <v>0</v>
      </c>
      <c r="F130" s="126">
        <v>0</v>
      </c>
      <c r="G130" s="243">
        <v>0</v>
      </c>
      <c r="H130" s="169" t="s">
        <v>103</v>
      </c>
      <c r="I130" s="200">
        <v>0</v>
      </c>
      <c r="J130" s="126">
        <v>0</v>
      </c>
      <c r="K130" s="127">
        <v>0</v>
      </c>
      <c r="L130" s="243">
        <v>0</v>
      </c>
      <c r="M130" s="220" t="s">
        <v>103</v>
      </c>
      <c r="N130" s="127" t="s">
        <v>103</v>
      </c>
      <c r="O130" s="127" t="s">
        <v>103</v>
      </c>
      <c r="P130" s="126" t="s">
        <v>103</v>
      </c>
      <c r="Q130" s="243" t="s">
        <v>103</v>
      </c>
      <c r="R130" s="83" t="s">
        <v>103</v>
      </c>
      <c r="S130" s="127" t="s">
        <v>103</v>
      </c>
      <c r="T130" s="127" t="s">
        <v>103</v>
      </c>
      <c r="U130" s="127" t="s">
        <v>103</v>
      </c>
      <c r="V130" s="243" t="s">
        <v>103</v>
      </c>
      <c r="W130" s="169" t="s">
        <v>103</v>
      </c>
      <c r="X130" s="117" t="s">
        <v>103</v>
      </c>
      <c r="Y130" s="118" t="s">
        <v>103</v>
      </c>
      <c r="Z130" s="103" t="s">
        <v>103</v>
      </c>
      <c r="AA130" s="103" t="s">
        <v>103</v>
      </c>
      <c r="AB130" s="104" t="s">
        <v>103</v>
      </c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J130" s="80"/>
      <c r="EK130" s="80"/>
      <c r="EL130" s="80"/>
      <c r="EM130" s="80"/>
      <c r="EN130" s="80"/>
      <c r="EO130" s="80"/>
      <c r="EP130" s="80"/>
      <c r="ER130" s="80"/>
      <c r="ET130" s="80"/>
      <c r="EU130" s="80"/>
      <c r="EV130" s="80"/>
      <c r="EW130" s="80"/>
      <c r="EX130" s="80"/>
      <c r="EY130" s="80"/>
      <c r="EZ130" s="80"/>
      <c r="FA130" s="80"/>
      <c r="FB130" s="80"/>
      <c r="FC130" s="80"/>
      <c r="FD130" s="80"/>
      <c r="FE130" s="80"/>
      <c r="FF130" s="80"/>
      <c r="FG130" s="80"/>
      <c r="FH130" s="80"/>
      <c r="FI130" s="80"/>
      <c r="FJ130" s="80"/>
      <c r="FK130" s="80"/>
      <c r="FL130" s="80"/>
      <c r="FM130" s="80"/>
      <c r="FO130" s="80"/>
    </row>
    <row r="131" spans="2:171" ht="19" customHeight="1">
      <c r="B131" s="342"/>
      <c r="C131" s="97" t="s">
        <v>14</v>
      </c>
      <c r="D131" s="200">
        <v>0</v>
      </c>
      <c r="E131" s="126">
        <v>0</v>
      </c>
      <c r="F131" s="126">
        <v>0</v>
      </c>
      <c r="G131" s="243">
        <v>0</v>
      </c>
      <c r="H131" s="169" t="s">
        <v>103</v>
      </c>
      <c r="I131" s="200">
        <v>0</v>
      </c>
      <c r="J131" s="126">
        <v>0</v>
      </c>
      <c r="K131" s="127">
        <v>0</v>
      </c>
      <c r="L131" s="243">
        <v>0</v>
      </c>
      <c r="M131" s="220" t="s">
        <v>103</v>
      </c>
      <c r="N131" s="127" t="s">
        <v>103</v>
      </c>
      <c r="O131" s="127" t="s">
        <v>103</v>
      </c>
      <c r="P131" s="126" t="s">
        <v>103</v>
      </c>
      <c r="Q131" s="243" t="s">
        <v>103</v>
      </c>
      <c r="R131" s="83" t="s">
        <v>103</v>
      </c>
      <c r="S131" s="127" t="s">
        <v>103</v>
      </c>
      <c r="T131" s="127" t="s">
        <v>103</v>
      </c>
      <c r="U131" s="127" t="s">
        <v>103</v>
      </c>
      <c r="V131" s="243" t="s">
        <v>103</v>
      </c>
      <c r="W131" s="169" t="s">
        <v>103</v>
      </c>
      <c r="X131" s="117" t="s">
        <v>103</v>
      </c>
      <c r="Y131" s="118" t="s">
        <v>103</v>
      </c>
      <c r="Z131" s="103" t="s">
        <v>103</v>
      </c>
      <c r="AA131" s="103" t="s">
        <v>103</v>
      </c>
      <c r="AB131" s="104" t="s">
        <v>103</v>
      </c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J131" s="80"/>
      <c r="EK131" s="80"/>
      <c r="EL131" s="80"/>
      <c r="EM131" s="80"/>
      <c r="EN131" s="80"/>
      <c r="EO131" s="80"/>
      <c r="EP131" s="80"/>
      <c r="ER131" s="80"/>
      <c r="ET131" s="80"/>
      <c r="EU131" s="80"/>
      <c r="EV131" s="80"/>
      <c r="EW131" s="80"/>
      <c r="EX131" s="80"/>
      <c r="EY131" s="80"/>
      <c r="EZ131" s="80"/>
      <c r="FA131" s="80"/>
      <c r="FB131" s="80"/>
      <c r="FC131" s="80"/>
      <c r="FD131" s="80"/>
      <c r="FE131" s="80"/>
      <c r="FF131" s="80"/>
      <c r="FG131" s="80"/>
      <c r="FH131" s="80"/>
      <c r="FI131" s="80"/>
      <c r="FJ131" s="80"/>
      <c r="FK131" s="80"/>
      <c r="FL131" s="80"/>
      <c r="FM131" s="80"/>
      <c r="FO131" s="80"/>
    </row>
    <row r="132" spans="2:171" ht="19" customHeight="1">
      <c r="B132" s="342"/>
      <c r="C132" s="97" t="s">
        <v>15</v>
      </c>
      <c r="D132" s="200">
        <v>0</v>
      </c>
      <c r="E132" s="126">
        <v>0</v>
      </c>
      <c r="F132" s="126">
        <v>0</v>
      </c>
      <c r="G132" s="243">
        <v>0</v>
      </c>
      <c r="H132" s="169" t="s">
        <v>103</v>
      </c>
      <c r="I132" s="200">
        <v>0</v>
      </c>
      <c r="J132" s="126">
        <v>0</v>
      </c>
      <c r="K132" s="127">
        <v>0</v>
      </c>
      <c r="L132" s="243">
        <v>0</v>
      </c>
      <c r="M132" s="220" t="s">
        <v>103</v>
      </c>
      <c r="N132" s="127" t="s">
        <v>103</v>
      </c>
      <c r="O132" s="127" t="s">
        <v>103</v>
      </c>
      <c r="P132" s="126" t="s">
        <v>103</v>
      </c>
      <c r="Q132" s="243" t="s">
        <v>103</v>
      </c>
      <c r="R132" s="83" t="s">
        <v>103</v>
      </c>
      <c r="S132" s="127" t="s">
        <v>103</v>
      </c>
      <c r="T132" s="127" t="s">
        <v>103</v>
      </c>
      <c r="U132" s="127" t="s">
        <v>103</v>
      </c>
      <c r="V132" s="243" t="s">
        <v>103</v>
      </c>
      <c r="W132" s="169" t="s">
        <v>103</v>
      </c>
      <c r="X132" s="117" t="s">
        <v>103</v>
      </c>
      <c r="Y132" s="118" t="s">
        <v>103</v>
      </c>
      <c r="Z132" s="103" t="s">
        <v>103</v>
      </c>
      <c r="AA132" s="103" t="s">
        <v>103</v>
      </c>
      <c r="AB132" s="104" t="s">
        <v>103</v>
      </c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J132" s="80"/>
      <c r="EK132" s="80"/>
      <c r="EL132" s="80"/>
      <c r="EM132" s="80"/>
      <c r="EN132" s="80"/>
      <c r="EO132" s="80"/>
      <c r="EP132" s="80"/>
      <c r="ER132" s="80"/>
      <c r="ET132" s="80"/>
      <c r="EU132" s="80"/>
      <c r="EV132" s="80"/>
      <c r="EW132" s="80"/>
      <c r="EX132" s="80"/>
      <c r="EY132" s="80"/>
      <c r="EZ132" s="80"/>
      <c r="FA132" s="80"/>
      <c r="FB132" s="80"/>
      <c r="FC132" s="80"/>
      <c r="FD132" s="80"/>
      <c r="FE132" s="80"/>
      <c r="FF132" s="80"/>
      <c r="FG132" s="80"/>
      <c r="FH132" s="80"/>
      <c r="FI132" s="80"/>
      <c r="FJ132" s="80"/>
      <c r="FK132" s="80"/>
      <c r="FL132" s="80"/>
      <c r="FM132" s="80"/>
      <c r="FO132" s="80"/>
    </row>
    <row r="133" spans="2:171" ht="19" customHeight="1">
      <c r="B133" s="342"/>
      <c r="C133" s="97" t="s">
        <v>16</v>
      </c>
      <c r="D133" s="200">
        <v>0.25936119828196919</v>
      </c>
      <c r="E133" s="126">
        <v>8.5672858022150642</v>
      </c>
      <c r="F133" s="126">
        <v>0.10593328615794684</v>
      </c>
      <c r="G133" s="243">
        <v>136413.25490627234</v>
      </c>
      <c r="H133" s="169" t="s">
        <v>103</v>
      </c>
      <c r="I133" s="200">
        <v>0.28817896370828688</v>
      </c>
      <c r="J133" s="126">
        <v>8.8760867030605048</v>
      </c>
      <c r="K133" s="127">
        <v>9.6685472016253604E-2</v>
      </c>
      <c r="L133" s="243">
        <v>117417.64252592303</v>
      </c>
      <c r="M133" s="220" t="s">
        <v>103</v>
      </c>
      <c r="N133" s="127" t="s">
        <v>103</v>
      </c>
      <c r="O133" s="127" t="s">
        <v>103</v>
      </c>
      <c r="P133" s="126" t="s">
        <v>103</v>
      </c>
      <c r="Q133" s="243" t="s">
        <v>103</v>
      </c>
      <c r="R133" s="83" t="s">
        <v>103</v>
      </c>
      <c r="S133" s="127" t="s">
        <v>103</v>
      </c>
      <c r="T133" s="127" t="s">
        <v>103</v>
      </c>
      <c r="U133" s="127" t="s">
        <v>103</v>
      </c>
      <c r="V133" s="243" t="s">
        <v>103</v>
      </c>
      <c r="W133" s="169" t="s">
        <v>103</v>
      </c>
      <c r="X133" s="117" t="s">
        <v>103</v>
      </c>
      <c r="Y133" s="118" t="s">
        <v>103</v>
      </c>
      <c r="Z133" s="103" t="s">
        <v>103</v>
      </c>
      <c r="AA133" s="103" t="s">
        <v>103</v>
      </c>
      <c r="AB133" s="104" t="s">
        <v>103</v>
      </c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J133" s="80"/>
      <c r="EK133" s="80"/>
      <c r="EL133" s="80"/>
      <c r="EM133" s="80"/>
      <c r="EN133" s="80"/>
      <c r="EO133" s="80"/>
      <c r="EP133" s="80"/>
      <c r="ER133" s="80"/>
      <c r="ET133" s="80"/>
      <c r="EU133" s="80"/>
      <c r="EV133" s="80"/>
      <c r="EW133" s="80"/>
      <c r="EX133" s="80"/>
      <c r="EY133" s="80"/>
      <c r="EZ133" s="80"/>
      <c r="FA133" s="80"/>
      <c r="FB133" s="80"/>
      <c r="FC133" s="80"/>
      <c r="FD133" s="80"/>
      <c r="FE133" s="80"/>
      <c r="FF133" s="80"/>
      <c r="FG133" s="80"/>
      <c r="FH133" s="80"/>
      <c r="FI133" s="80"/>
      <c r="FJ133" s="80"/>
      <c r="FK133" s="80"/>
      <c r="FL133" s="80"/>
      <c r="FM133" s="80"/>
      <c r="FO133" s="80"/>
    </row>
    <row r="134" spans="2:171" ht="21.65" customHeight="1">
      <c r="B134" s="342"/>
      <c r="C134" s="97" t="s">
        <v>17</v>
      </c>
      <c r="D134" s="200">
        <v>0</v>
      </c>
      <c r="E134" s="126">
        <v>0</v>
      </c>
      <c r="F134" s="126">
        <v>0</v>
      </c>
      <c r="G134" s="243">
        <v>0</v>
      </c>
      <c r="H134" s="169" t="s">
        <v>103</v>
      </c>
      <c r="I134" s="200">
        <v>0</v>
      </c>
      <c r="J134" s="126">
        <v>0</v>
      </c>
      <c r="K134" s="127">
        <v>0</v>
      </c>
      <c r="L134" s="243">
        <v>0</v>
      </c>
      <c r="M134" s="220" t="s">
        <v>103</v>
      </c>
      <c r="N134" s="127" t="s">
        <v>103</v>
      </c>
      <c r="O134" s="127" t="s">
        <v>103</v>
      </c>
      <c r="P134" s="126" t="s">
        <v>103</v>
      </c>
      <c r="Q134" s="243" t="s">
        <v>103</v>
      </c>
      <c r="R134" s="83" t="s">
        <v>103</v>
      </c>
      <c r="S134" s="127" t="s">
        <v>103</v>
      </c>
      <c r="T134" s="127" t="s">
        <v>103</v>
      </c>
      <c r="U134" s="127" t="s">
        <v>103</v>
      </c>
      <c r="V134" s="243" t="s">
        <v>103</v>
      </c>
      <c r="W134" s="169" t="s">
        <v>103</v>
      </c>
      <c r="X134" s="117" t="s">
        <v>103</v>
      </c>
      <c r="Y134" s="118" t="s">
        <v>103</v>
      </c>
      <c r="Z134" s="103" t="s">
        <v>103</v>
      </c>
      <c r="AA134" s="103" t="s">
        <v>103</v>
      </c>
      <c r="AB134" s="104" t="s">
        <v>103</v>
      </c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J134" s="80"/>
      <c r="EK134" s="80"/>
      <c r="EL134" s="80"/>
      <c r="EM134" s="80"/>
      <c r="EN134" s="80"/>
      <c r="EO134" s="80"/>
      <c r="EP134" s="80"/>
      <c r="ER134" s="80"/>
      <c r="ET134" s="80"/>
      <c r="EU134" s="80"/>
      <c r="EV134" s="80"/>
      <c r="EW134" s="80"/>
      <c r="EX134" s="80"/>
      <c r="EY134" s="80"/>
      <c r="EZ134" s="80"/>
      <c r="FA134" s="80"/>
      <c r="FB134" s="80"/>
      <c r="FC134" s="80"/>
      <c r="FD134" s="80"/>
      <c r="FE134" s="80"/>
      <c r="FF134" s="80"/>
      <c r="FG134" s="80"/>
      <c r="FH134" s="80"/>
      <c r="FI134" s="80"/>
      <c r="FJ134" s="80"/>
      <c r="FK134" s="80"/>
      <c r="FL134" s="80"/>
      <c r="FM134" s="80"/>
      <c r="FO134" s="80"/>
    </row>
    <row r="135" spans="2:171" ht="19" customHeight="1">
      <c r="B135" s="342"/>
      <c r="C135" s="198" t="s">
        <v>108</v>
      </c>
      <c r="D135" s="226">
        <f t="shared" ref="D135:G135" si="89">D5+D115+D35</f>
        <v>47.018000000000001</v>
      </c>
      <c r="E135" s="153">
        <f t="shared" si="89"/>
        <v>685.8309999999999</v>
      </c>
      <c r="F135" s="153">
        <f t="shared" si="89"/>
        <v>16.058999999999997</v>
      </c>
      <c r="G135" s="244">
        <f t="shared" si="89"/>
        <v>17868791.805686153</v>
      </c>
      <c r="H135" s="286" t="s">
        <v>103</v>
      </c>
      <c r="I135" s="226">
        <f t="shared" ref="I135:V135" si="90">I5+I115+I35</f>
        <v>60.177000000000007</v>
      </c>
      <c r="J135" s="153">
        <f t="shared" si="90"/>
        <v>1035.4649999999999</v>
      </c>
      <c r="K135" s="151">
        <f t="shared" si="90"/>
        <v>16.653000000000002</v>
      </c>
      <c r="L135" s="244">
        <f t="shared" si="90"/>
        <v>21041879</v>
      </c>
      <c r="M135" s="151" t="s">
        <v>103</v>
      </c>
      <c r="N135" s="151">
        <f t="shared" si="90"/>
        <v>77.948000000000008</v>
      </c>
      <c r="O135" s="151">
        <f t="shared" si="90"/>
        <v>1143.326</v>
      </c>
      <c r="P135" s="153">
        <f t="shared" si="90"/>
        <v>16.995000000000001</v>
      </c>
      <c r="Q135" s="244">
        <f t="shared" si="90"/>
        <v>31383800.193151128</v>
      </c>
      <c r="R135" s="152" t="s">
        <v>103</v>
      </c>
      <c r="S135" s="151">
        <f t="shared" si="90"/>
        <v>46.819000000000003</v>
      </c>
      <c r="T135" s="151">
        <f t="shared" si="90"/>
        <v>670.96599999999989</v>
      </c>
      <c r="U135" s="151">
        <f t="shared" si="90"/>
        <v>10.066000000000001</v>
      </c>
      <c r="V135" s="244">
        <f t="shared" si="90"/>
        <v>27968820.835888837</v>
      </c>
      <c r="W135" s="152" t="s">
        <v>103</v>
      </c>
      <c r="X135" s="133">
        <f>X5+X115+X35</f>
        <v>40.03527968560725</v>
      </c>
      <c r="Y135" s="134">
        <f>Y5+Y115+Y35</f>
        <v>324.46874969443093</v>
      </c>
      <c r="Z135" s="134">
        <f>Z5+Z115+Z35</f>
        <v>4.8530458476388647</v>
      </c>
      <c r="AA135" s="134">
        <f>AA5+AA115+AA35</f>
        <v>25.528879780683368</v>
      </c>
      <c r="AB135" s="149" t="s">
        <v>103</v>
      </c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J135" s="80"/>
      <c r="EK135" s="80"/>
      <c r="EL135" s="80"/>
      <c r="EM135" s="80"/>
      <c r="EN135" s="80"/>
      <c r="EO135" s="80"/>
      <c r="EP135" s="80"/>
      <c r="ER135" s="80"/>
      <c r="ET135" s="80"/>
      <c r="EU135" s="80"/>
      <c r="EV135" s="80"/>
      <c r="EW135" s="80"/>
      <c r="EX135" s="80"/>
      <c r="EY135" s="80"/>
      <c r="EZ135" s="80"/>
      <c r="FA135" s="80"/>
      <c r="FB135" s="80"/>
      <c r="FC135" s="80"/>
      <c r="FD135" s="80"/>
      <c r="FE135" s="80"/>
      <c r="FF135" s="80"/>
      <c r="FG135" s="80"/>
      <c r="FH135" s="80"/>
      <c r="FI135" s="80"/>
      <c r="FJ135" s="80"/>
      <c r="FK135" s="80"/>
      <c r="FL135" s="80"/>
      <c r="FM135" s="80"/>
      <c r="FO135" s="80"/>
    </row>
    <row r="136" spans="2:171" ht="19" customHeight="1">
      <c r="B136" s="342" t="s">
        <v>109</v>
      </c>
      <c r="C136" s="197" t="s">
        <v>102</v>
      </c>
      <c r="D136" s="206">
        <f t="shared" ref="D136:G136" si="91">D146</f>
        <v>37.046000000000006</v>
      </c>
      <c r="E136" s="138">
        <f t="shared" si="91"/>
        <v>525.32899999999995</v>
      </c>
      <c r="F136" s="138">
        <f t="shared" si="91"/>
        <v>5.7619999999999996</v>
      </c>
      <c r="G136" s="245">
        <f t="shared" si="91"/>
        <v>7769915.9999999991</v>
      </c>
      <c r="H136" s="278" t="s">
        <v>103</v>
      </c>
      <c r="I136" s="206">
        <f t="shared" ref="I136:V137" si="92">I146</f>
        <v>38.814</v>
      </c>
      <c r="J136" s="138">
        <f t="shared" si="92"/>
        <v>556.298</v>
      </c>
      <c r="K136" s="137">
        <f t="shared" si="92"/>
        <v>6.0140000000000002</v>
      </c>
      <c r="L136" s="245">
        <f t="shared" si="92"/>
        <v>8443461.9999999981</v>
      </c>
      <c r="M136" s="139" t="str">
        <f t="shared" si="92"/>
        <v>-</v>
      </c>
      <c r="N136" s="137">
        <f t="shared" si="92"/>
        <v>39.529000000000018</v>
      </c>
      <c r="O136" s="137">
        <f t="shared" si="92"/>
        <v>609.88499999999999</v>
      </c>
      <c r="P136" s="138">
        <f t="shared" si="92"/>
        <v>5.7460000000000022</v>
      </c>
      <c r="Q136" s="245">
        <f t="shared" si="92"/>
        <v>8574243.7193673104</v>
      </c>
      <c r="R136" s="139" t="s">
        <v>103</v>
      </c>
      <c r="S136" s="137">
        <f t="shared" si="92"/>
        <v>40.244</v>
      </c>
      <c r="T136" s="137">
        <f t="shared" si="92"/>
        <v>294.786</v>
      </c>
      <c r="U136" s="137">
        <f t="shared" si="92"/>
        <v>5.331999999999999</v>
      </c>
      <c r="V136" s="245">
        <f t="shared" si="92"/>
        <v>8167107.8310145345</v>
      </c>
      <c r="W136" s="137" t="s">
        <v>103</v>
      </c>
      <c r="X136" s="136">
        <f t="shared" ref="X136:AA145" si="93">X146</f>
        <v>31.862590745012838</v>
      </c>
      <c r="Y136" s="137">
        <f t="shared" si="93"/>
        <v>485.557891345104</v>
      </c>
      <c r="Z136" s="137">
        <f t="shared" si="93"/>
        <v>5.2066119203304089</v>
      </c>
      <c r="AA136" s="137">
        <f t="shared" si="93"/>
        <v>8.0990280354030961</v>
      </c>
      <c r="AB136" s="139" t="s">
        <v>103</v>
      </c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J136" s="80"/>
      <c r="EK136" s="80"/>
      <c r="EL136" s="80"/>
      <c r="EM136" s="80"/>
      <c r="EN136" s="80"/>
      <c r="EO136" s="80"/>
      <c r="EP136" s="80"/>
      <c r="ER136" s="80"/>
      <c r="ET136" s="80"/>
      <c r="EU136" s="80"/>
      <c r="EV136" s="80"/>
      <c r="EW136" s="80"/>
      <c r="EX136" s="80"/>
      <c r="EY136" s="80"/>
      <c r="EZ136" s="80"/>
      <c r="FA136" s="80"/>
      <c r="FB136" s="80"/>
      <c r="FC136" s="80"/>
      <c r="FD136" s="80"/>
      <c r="FE136" s="80"/>
      <c r="FF136" s="80"/>
      <c r="FG136" s="80"/>
      <c r="FH136" s="80"/>
      <c r="FI136" s="80"/>
      <c r="FJ136" s="80"/>
      <c r="FK136" s="80"/>
      <c r="FL136" s="80"/>
      <c r="FM136" s="80"/>
      <c r="FO136" s="80"/>
    </row>
    <row r="137" spans="2:171" ht="19" customHeight="1">
      <c r="B137" s="342"/>
      <c r="C137" s="97" t="s">
        <v>39</v>
      </c>
      <c r="D137" s="125">
        <f t="shared" ref="D137:G145" si="94">D147</f>
        <v>3.2540768580358974</v>
      </c>
      <c r="E137" s="130">
        <f t="shared" si="94"/>
        <v>47.587387313334474</v>
      </c>
      <c r="F137" s="130">
        <f t="shared" si="94"/>
        <v>0.54286446799245625</v>
      </c>
      <c r="G137" s="246">
        <f t="shared" si="94"/>
        <v>742262.35581657896</v>
      </c>
      <c r="H137" s="169" t="s">
        <v>103</v>
      </c>
      <c r="I137" s="125">
        <f t="shared" si="92"/>
        <v>2.874294298142785</v>
      </c>
      <c r="J137" s="130">
        <f t="shared" si="92"/>
        <v>42.333288310086047</v>
      </c>
      <c r="K137" s="141">
        <f t="shared" si="92"/>
        <v>0.49181720989869915</v>
      </c>
      <c r="L137" s="246">
        <f t="shared" si="92"/>
        <v>591683.96925871808</v>
      </c>
      <c r="M137" s="142" t="str">
        <f t="shared" si="92"/>
        <v>-</v>
      </c>
      <c r="N137" s="141">
        <f t="shared" si="92"/>
        <v>3.7261204534794561</v>
      </c>
      <c r="O137" s="141">
        <f t="shared" si="92"/>
        <v>60.04771269473018</v>
      </c>
      <c r="P137" s="130">
        <f t="shared" si="92"/>
        <v>0.6042904472689814</v>
      </c>
      <c r="Q137" s="246">
        <f t="shared" si="92"/>
        <v>856907.09081282665</v>
      </c>
      <c r="R137" s="142" t="s">
        <v>103</v>
      </c>
      <c r="S137" s="141">
        <f t="shared" si="92"/>
        <v>5.4096026514801485</v>
      </c>
      <c r="T137" s="141">
        <f t="shared" si="92"/>
        <v>38.808971441568715</v>
      </c>
      <c r="U137" s="141">
        <f t="shared" si="92"/>
        <v>0.78909510716585973</v>
      </c>
      <c r="V137" s="246">
        <f t="shared" si="92"/>
        <v>1155001.3338172126</v>
      </c>
      <c r="W137" s="141" t="s">
        <v>103</v>
      </c>
      <c r="X137" s="98">
        <f t="shared" si="93"/>
        <v>2.4599707945745979</v>
      </c>
      <c r="Y137" s="141">
        <f t="shared" si="93"/>
        <v>39.21899017785401</v>
      </c>
      <c r="Z137" s="141">
        <f t="shared" si="93"/>
        <v>0.44413008883454991</v>
      </c>
      <c r="AA137" s="141">
        <f t="shared" si="93"/>
        <v>0.64538069432481349</v>
      </c>
      <c r="AB137" s="142" t="s">
        <v>103</v>
      </c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J137" s="80"/>
      <c r="EK137" s="80"/>
      <c r="EL137" s="80"/>
      <c r="EM137" s="80"/>
      <c r="EN137" s="80"/>
      <c r="EO137" s="80"/>
      <c r="EP137" s="80"/>
      <c r="ER137" s="80"/>
      <c r="ET137" s="80"/>
      <c r="EU137" s="80"/>
      <c r="EV137" s="80"/>
      <c r="EW137" s="80"/>
      <c r="EX137" s="80"/>
      <c r="EY137" s="80"/>
      <c r="EZ137" s="80"/>
      <c r="FA137" s="80"/>
      <c r="FB137" s="80"/>
      <c r="FC137" s="80"/>
      <c r="FD137" s="80"/>
      <c r="FE137" s="80"/>
      <c r="FF137" s="80"/>
      <c r="FG137" s="80"/>
      <c r="FH137" s="80"/>
      <c r="FI137" s="80"/>
      <c r="FJ137" s="80"/>
      <c r="FK137" s="80"/>
      <c r="FL137" s="80"/>
      <c r="FM137" s="80"/>
      <c r="FO137" s="80"/>
    </row>
    <row r="138" spans="2:171" ht="19" customHeight="1">
      <c r="B138" s="342"/>
      <c r="C138" s="97" t="s">
        <v>10</v>
      </c>
      <c r="D138" s="125">
        <f t="shared" si="94"/>
        <v>2.8383512844105061</v>
      </c>
      <c r="E138" s="130">
        <f t="shared" si="94"/>
        <v>41.691246845626715</v>
      </c>
      <c r="F138" s="130">
        <f t="shared" si="94"/>
        <v>0.49922014829379224</v>
      </c>
      <c r="G138" s="246">
        <f t="shared" si="94"/>
        <v>593578.01755161711</v>
      </c>
      <c r="H138" s="169" t="s">
        <v>103</v>
      </c>
      <c r="I138" s="125">
        <f t="shared" ref="I138" si="95">I148</f>
        <v>4.5440573444833845</v>
      </c>
      <c r="J138" s="130">
        <f t="shared" ref="J138:V138" si="96">J148</f>
        <v>65.224784708034335</v>
      </c>
      <c r="K138" s="141">
        <f t="shared" si="96"/>
        <v>0.75068713850663316</v>
      </c>
      <c r="L138" s="246">
        <f t="shared" si="96"/>
        <v>1062049.708857367</v>
      </c>
      <c r="M138" s="142" t="str">
        <f t="shared" si="96"/>
        <v>-</v>
      </c>
      <c r="N138" s="141">
        <f t="shared" si="96"/>
        <v>10.593208579046248</v>
      </c>
      <c r="O138" s="141">
        <f t="shared" si="96"/>
        <v>161.28905533473983</v>
      </c>
      <c r="P138" s="130">
        <f t="shared" si="96"/>
        <v>1.52361241783545</v>
      </c>
      <c r="Q138" s="246">
        <f t="shared" si="96"/>
        <v>2011585.4998775062</v>
      </c>
      <c r="R138" s="142" t="s">
        <v>103</v>
      </c>
      <c r="S138" s="141">
        <f t="shared" si="96"/>
        <v>8.2804212596359967</v>
      </c>
      <c r="T138" s="141">
        <f t="shared" si="96"/>
        <v>62.308682330949424</v>
      </c>
      <c r="U138" s="141">
        <f t="shared" si="96"/>
        <v>1.096923966377273</v>
      </c>
      <c r="V138" s="246">
        <f t="shared" si="96"/>
        <v>1705398.5012191492</v>
      </c>
      <c r="W138" s="141" t="s">
        <v>103</v>
      </c>
      <c r="X138" s="98">
        <f t="shared" si="93"/>
        <v>3.95086997594984</v>
      </c>
      <c r="Y138" s="141">
        <f t="shared" si="93"/>
        <v>61.050885940771373</v>
      </c>
      <c r="Z138" s="141">
        <f t="shared" si="93"/>
        <v>0.65783931382744409</v>
      </c>
      <c r="AA138" s="141">
        <f t="shared" si="93"/>
        <v>0.92501304637431525</v>
      </c>
      <c r="AB138" s="142" t="s">
        <v>103</v>
      </c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J138" s="80"/>
      <c r="EK138" s="80"/>
      <c r="EL138" s="80"/>
      <c r="EM138" s="80"/>
      <c r="EN138" s="80"/>
      <c r="EO138" s="80"/>
      <c r="EP138" s="80"/>
      <c r="ER138" s="80"/>
      <c r="ET138" s="80"/>
      <c r="EU138" s="80"/>
      <c r="EV138" s="80"/>
      <c r="EW138" s="80"/>
      <c r="EX138" s="80"/>
      <c r="EY138" s="80"/>
      <c r="EZ138" s="80"/>
      <c r="FA138" s="80"/>
      <c r="FB138" s="80"/>
      <c r="FC138" s="80"/>
      <c r="FD138" s="80"/>
      <c r="FE138" s="80"/>
      <c r="FF138" s="80"/>
      <c r="FG138" s="80"/>
      <c r="FH138" s="80"/>
      <c r="FI138" s="80"/>
      <c r="FJ138" s="80"/>
      <c r="FK138" s="80"/>
      <c r="FL138" s="80"/>
      <c r="FM138" s="80"/>
      <c r="FO138" s="80"/>
    </row>
    <row r="139" spans="2:171" ht="19" customHeight="1">
      <c r="B139" s="342"/>
      <c r="C139" s="97" t="s">
        <v>41</v>
      </c>
      <c r="D139" s="125">
        <f t="shared" si="94"/>
        <v>21.838379202952055</v>
      </c>
      <c r="E139" s="130">
        <f t="shared" si="94"/>
        <v>301.51422075692267</v>
      </c>
      <c r="F139" s="130">
        <f t="shared" si="94"/>
        <v>3.3525757251455071</v>
      </c>
      <c r="G139" s="246">
        <f t="shared" si="94"/>
        <v>4557225.6141486084</v>
      </c>
      <c r="H139" s="169" t="s">
        <v>103</v>
      </c>
      <c r="I139" s="125">
        <f t="shared" ref="I139" si="97">I149</f>
        <v>19.059197784898629</v>
      </c>
      <c r="J139" s="130">
        <f t="shared" ref="J139:V139" si="98">J149</f>
        <v>271.60048813168163</v>
      </c>
      <c r="K139" s="141">
        <f t="shared" si="98"/>
        <v>2.8788357730497469</v>
      </c>
      <c r="L139" s="246">
        <f t="shared" si="98"/>
        <v>4076914.9342994005</v>
      </c>
      <c r="M139" s="142" t="str">
        <f t="shared" si="98"/>
        <v>-</v>
      </c>
      <c r="N139" s="141">
        <f t="shared" si="98"/>
        <v>19.377420399706033</v>
      </c>
      <c r="O139" s="141">
        <f t="shared" si="98"/>
        <v>296.26622836520545</v>
      </c>
      <c r="P139" s="130">
        <f t="shared" si="98"/>
        <v>2.7842052250456004</v>
      </c>
      <c r="Q139" s="246">
        <f t="shared" si="98"/>
        <v>4435210.6334634302</v>
      </c>
      <c r="R139" s="142" t="s">
        <v>103</v>
      </c>
      <c r="S139" s="141">
        <f t="shared" si="98"/>
        <v>14.763317353511562</v>
      </c>
      <c r="T139" s="141">
        <f t="shared" si="98"/>
        <v>108.32681997967381</v>
      </c>
      <c r="U139" s="141">
        <f t="shared" si="98"/>
        <v>1.964823451591726</v>
      </c>
      <c r="V139" s="246">
        <f t="shared" si="98"/>
        <v>3049190.23016256</v>
      </c>
      <c r="W139" s="141" t="s">
        <v>103</v>
      </c>
      <c r="X139" s="98">
        <f t="shared" si="93"/>
        <v>17.618367338757142</v>
      </c>
      <c r="Y139" s="141">
        <f t="shared" si="93"/>
        <v>264.69420032629455</v>
      </c>
      <c r="Z139" s="141">
        <f t="shared" si="93"/>
        <v>2.8389864117873929</v>
      </c>
      <c r="AA139" s="141">
        <f t="shared" si="93"/>
        <v>4.5331179790205214</v>
      </c>
      <c r="AB139" s="142" t="s">
        <v>103</v>
      </c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J139" s="80"/>
      <c r="EK139" s="80"/>
      <c r="EL139" s="80"/>
      <c r="EM139" s="80"/>
      <c r="EN139" s="80"/>
      <c r="EO139" s="80"/>
      <c r="EP139" s="80"/>
      <c r="ER139" s="80"/>
      <c r="ET139" s="80"/>
      <c r="EU139" s="80"/>
      <c r="EV139" s="80"/>
      <c r="EW139" s="80"/>
      <c r="EX139" s="80"/>
      <c r="EY139" s="80"/>
      <c r="EZ139" s="80"/>
      <c r="FA139" s="80"/>
      <c r="FB139" s="80"/>
      <c r="FC139" s="80"/>
      <c r="FD139" s="80"/>
      <c r="FE139" s="80"/>
      <c r="FF139" s="80"/>
      <c r="FG139" s="80"/>
      <c r="FH139" s="80"/>
      <c r="FI139" s="80"/>
      <c r="FJ139" s="80"/>
      <c r="FK139" s="80"/>
      <c r="FL139" s="80"/>
      <c r="FM139" s="80"/>
      <c r="FO139" s="80"/>
    </row>
    <row r="140" spans="2:171" ht="19" customHeight="1">
      <c r="B140" s="342"/>
      <c r="C140" s="97" t="s">
        <v>12</v>
      </c>
      <c r="D140" s="125">
        <f t="shared" si="94"/>
        <v>3.5075977217055789</v>
      </c>
      <c r="E140" s="130">
        <f t="shared" si="94"/>
        <v>49.560945234821112</v>
      </c>
      <c r="F140" s="130">
        <f t="shared" si="94"/>
        <v>0.48213887978480158</v>
      </c>
      <c r="G140" s="246">
        <f t="shared" si="94"/>
        <v>639488.32128131972</v>
      </c>
      <c r="H140" s="169" t="s">
        <v>103</v>
      </c>
      <c r="I140" s="125">
        <f t="shared" ref="I140" si="99">I150</f>
        <v>1.4091658545687746</v>
      </c>
      <c r="J140" s="130">
        <f t="shared" ref="J140:V140" si="100">J150</f>
        <v>20.023705327876968</v>
      </c>
      <c r="K140" s="141">
        <f t="shared" si="100"/>
        <v>0.23121628701189068</v>
      </c>
      <c r="L140" s="246">
        <f t="shared" si="100"/>
        <v>301158.92976612272</v>
      </c>
      <c r="M140" s="142" t="str">
        <f t="shared" si="100"/>
        <v>-</v>
      </c>
      <c r="N140" s="141">
        <f t="shared" si="100"/>
        <v>1.8653661737980345</v>
      </c>
      <c r="O140" s="141">
        <f t="shared" si="100"/>
        <v>28.293927012765195</v>
      </c>
      <c r="P140" s="130">
        <f t="shared" si="100"/>
        <v>0.24836007040315938</v>
      </c>
      <c r="Q140" s="246">
        <f t="shared" si="100"/>
        <v>434126.05450255278</v>
      </c>
      <c r="R140" s="142" t="s">
        <v>103</v>
      </c>
      <c r="S140" s="141">
        <f t="shared" si="100"/>
        <v>0.78668546030880071</v>
      </c>
      <c r="T140" s="141">
        <f t="shared" si="100"/>
        <v>5.7096941961493108</v>
      </c>
      <c r="U140" s="141">
        <f t="shared" si="100"/>
        <v>9.1709307200604079E-2</v>
      </c>
      <c r="V140" s="246">
        <f t="shared" si="100"/>
        <v>140393.55617709141</v>
      </c>
      <c r="W140" s="141" t="s">
        <v>103</v>
      </c>
      <c r="X140" s="98">
        <f t="shared" si="93"/>
        <v>1.5921089896797302</v>
      </c>
      <c r="Y140" s="141">
        <f t="shared" si="93"/>
        <v>24.411602408873179</v>
      </c>
      <c r="Z140" s="141">
        <f t="shared" si="93"/>
        <v>0.23968566460875212</v>
      </c>
      <c r="AA140" s="141">
        <f t="shared" si="93"/>
        <v>0.37348125371439245</v>
      </c>
      <c r="AB140" s="142" t="s">
        <v>103</v>
      </c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J140" s="80"/>
      <c r="EK140" s="80"/>
      <c r="EL140" s="80"/>
      <c r="EM140" s="80"/>
      <c r="EN140" s="80"/>
      <c r="EO140" s="80"/>
      <c r="EP140" s="80"/>
      <c r="ER140" s="80"/>
      <c r="ET140" s="80"/>
      <c r="EU140" s="80"/>
      <c r="EV140" s="80"/>
      <c r="EW140" s="80"/>
      <c r="EX140" s="80"/>
      <c r="EY140" s="80"/>
      <c r="EZ140" s="80"/>
      <c r="FA140" s="80"/>
      <c r="FB140" s="80"/>
      <c r="FC140" s="80"/>
      <c r="FD140" s="80"/>
      <c r="FE140" s="80"/>
      <c r="FF140" s="80"/>
      <c r="FG140" s="80"/>
      <c r="FH140" s="80"/>
      <c r="FI140" s="80"/>
      <c r="FJ140" s="80"/>
      <c r="FK140" s="80"/>
      <c r="FL140" s="80"/>
      <c r="FM140" s="80"/>
      <c r="FO140" s="80"/>
    </row>
    <row r="141" spans="2:171" ht="19" customHeight="1">
      <c r="B141" s="342"/>
      <c r="C141" s="97" t="s">
        <v>13</v>
      </c>
      <c r="D141" s="125">
        <f t="shared" si="94"/>
        <v>2.2593334558347835</v>
      </c>
      <c r="E141" s="130">
        <f t="shared" si="94"/>
        <v>33.583976025456984</v>
      </c>
      <c r="F141" s="130">
        <f t="shared" si="94"/>
        <v>0.36387926016776034</v>
      </c>
      <c r="G141" s="246">
        <f t="shared" si="94"/>
        <v>497345.43343566282</v>
      </c>
      <c r="H141" s="169" t="s">
        <v>103</v>
      </c>
      <c r="I141" s="125">
        <f t="shared" ref="I141" si="101">I151</f>
        <v>1.6729744645779578</v>
      </c>
      <c r="J141" s="130">
        <f t="shared" ref="J141:V141" si="102">J151</f>
        <v>26.000667289883417</v>
      </c>
      <c r="K141" s="141">
        <f t="shared" si="102"/>
        <v>0.2180309094476798</v>
      </c>
      <c r="L141" s="246">
        <f t="shared" si="102"/>
        <v>326176.70060345647</v>
      </c>
      <c r="M141" s="142" t="str">
        <f t="shared" si="102"/>
        <v>-</v>
      </c>
      <c r="N141" s="141">
        <f t="shared" si="102"/>
        <v>1.9641804133225353</v>
      </c>
      <c r="O141" s="141">
        <f t="shared" si="102"/>
        <v>32.723518789598167</v>
      </c>
      <c r="P141" s="130">
        <f t="shared" si="102"/>
        <v>0.27616677364881953</v>
      </c>
      <c r="Q141" s="246">
        <f t="shared" si="102"/>
        <v>391605.71631193347</v>
      </c>
      <c r="R141" s="142" t="s">
        <v>103</v>
      </c>
      <c r="S141" s="141">
        <f t="shared" si="102"/>
        <v>2.9968411620445647</v>
      </c>
      <c r="T141" s="141">
        <f t="shared" si="102"/>
        <v>21.962043986206638</v>
      </c>
      <c r="U141" s="141">
        <f t="shared" si="102"/>
        <v>0.37146789091397198</v>
      </c>
      <c r="V141" s="246">
        <f t="shared" si="102"/>
        <v>527130.63109484571</v>
      </c>
      <c r="W141" s="141" t="s">
        <v>103</v>
      </c>
      <c r="X141" s="98">
        <f t="shared" si="93"/>
        <v>1.656358476728085</v>
      </c>
      <c r="Y141" s="141">
        <f t="shared" si="93"/>
        <v>27.030238648673432</v>
      </c>
      <c r="Z141" s="141">
        <f t="shared" si="93"/>
        <v>0.25959745069301982</v>
      </c>
      <c r="AA141" s="141">
        <f t="shared" si="93"/>
        <v>0.40462047184622585</v>
      </c>
      <c r="AB141" s="142" t="s">
        <v>103</v>
      </c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J141" s="80"/>
      <c r="EK141" s="80"/>
      <c r="EL141" s="80"/>
      <c r="EM141" s="80"/>
      <c r="EN141" s="80"/>
      <c r="EO141" s="80"/>
      <c r="EP141" s="80"/>
      <c r="ER141" s="80"/>
      <c r="ET141" s="80"/>
      <c r="EU141" s="80"/>
      <c r="EV141" s="80"/>
      <c r="EW141" s="80"/>
      <c r="EX141" s="80"/>
      <c r="EY141" s="80"/>
      <c r="EZ141" s="80"/>
      <c r="FA141" s="80"/>
      <c r="FB141" s="80"/>
      <c r="FC141" s="80"/>
      <c r="FD141" s="80"/>
      <c r="FE141" s="80"/>
      <c r="FF141" s="80"/>
      <c r="FG141" s="80"/>
      <c r="FH141" s="80"/>
      <c r="FI141" s="80"/>
      <c r="FJ141" s="80"/>
      <c r="FK141" s="80"/>
      <c r="FL141" s="80"/>
      <c r="FM141" s="80"/>
      <c r="FO141" s="80"/>
    </row>
    <row r="142" spans="2:171" ht="19" customHeight="1">
      <c r="B142" s="342"/>
      <c r="C142" s="97" t="s">
        <v>14</v>
      </c>
      <c r="D142" s="125">
        <f t="shared" si="94"/>
        <v>0.83889851188734665</v>
      </c>
      <c r="E142" s="130">
        <f t="shared" si="94"/>
        <v>12.272613722742838</v>
      </c>
      <c r="F142" s="130">
        <f t="shared" si="94"/>
        <v>0.13925096743645607</v>
      </c>
      <c r="G142" s="246">
        <f t="shared" si="94"/>
        <v>176030.25562420223</v>
      </c>
      <c r="H142" s="169" t="s">
        <v>103</v>
      </c>
      <c r="I142" s="125">
        <f t="shared" ref="I142" si="103">I152</f>
        <v>2.790717659808478</v>
      </c>
      <c r="J142" s="130">
        <f t="shared" ref="J142:V142" si="104">J152</f>
        <v>36.254629347824292</v>
      </c>
      <c r="K142" s="141">
        <f t="shared" si="104"/>
        <v>0.46501824523568069</v>
      </c>
      <c r="L142" s="246">
        <f t="shared" si="104"/>
        <v>661967.74934160232</v>
      </c>
      <c r="M142" s="142" t="str">
        <f t="shared" si="104"/>
        <v>-</v>
      </c>
      <c r="N142" s="141">
        <f t="shared" si="104"/>
        <v>0.47904178799860753</v>
      </c>
      <c r="O142" s="141">
        <f t="shared" si="104"/>
        <v>7.2319598151367055</v>
      </c>
      <c r="P142" s="130">
        <f t="shared" si="104"/>
        <v>7.7721267774822744E-2</v>
      </c>
      <c r="Q142" s="246">
        <f t="shared" si="104"/>
        <v>102267.99689315743</v>
      </c>
      <c r="R142" s="142" t="s">
        <v>103</v>
      </c>
      <c r="S142" s="141">
        <f t="shared" si="104"/>
        <v>1.3484382002118485</v>
      </c>
      <c r="T142" s="141">
        <f t="shared" si="104"/>
        <v>10.285786166921264</v>
      </c>
      <c r="U142" s="141">
        <f t="shared" si="104"/>
        <v>0.17389319108188858</v>
      </c>
      <c r="V142" s="246">
        <f t="shared" si="104"/>
        <v>273925.00083712774</v>
      </c>
      <c r="W142" s="141" t="s">
        <v>103</v>
      </c>
      <c r="X142" s="98">
        <f t="shared" si="93"/>
        <v>1.2011409406479452</v>
      </c>
      <c r="Y142" s="141">
        <f t="shared" si="93"/>
        <v>16.868731116084394</v>
      </c>
      <c r="Z142" s="141">
        <f t="shared" si="93"/>
        <v>0.21358918627289641</v>
      </c>
      <c r="AA142" s="141">
        <f t="shared" si="93"/>
        <v>0.32518765457116949</v>
      </c>
      <c r="AB142" s="142" t="s">
        <v>103</v>
      </c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J142" s="80"/>
      <c r="EK142" s="80"/>
      <c r="EL142" s="80"/>
      <c r="EM142" s="80"/>
      <c r="EN142" s="80"/>
      <c r="EO142" s="80"/>
      <c r="EP142" s="80"/>
      <c r="ER142" s="80"/>
      <c r="ET142" s="80"/>
      <c r="EU142" s="80"/>
      <c r="EV142" s="80"/>
      <c r="EW142" s="80"/>
      <c r="EX142" s="80"/>
      <c r="EY142" s="80"/>
      <c r="EZ142" s="80"/>
      <c r="FA142" s="80"/>
      <c r="FB142" s="80"/>
      <c r="FC142" s="80"/>
      <c r="FD142" s="80"/>
      <c r="FE142" s="80"/>
      <c r="FF142" s="80"/>
      <c r="FG142" s="80"/>
      <c r="FH142" s="80"/>
      <c r="FI142" s="80"/>
      <c r="FJ142" s="80"/>
      <c r="FK142" s="80"/>
      <c r="FL142" s="80"/>
      <c r="FM142" s="80"/>
      <c r="FO142" s="80"/>
    </row>
    <row r="143" spans="2:171" ht="19" customHeight="1">
      <c r="B143" s="342"/>
      <c r="C143" s="97" t="s">
        <v>15</v>
      </c>
      <c r="D143" s="125">
        <f t="shared" si="94"/>
        <v>2.3247826440563957</v>
      </c>
      <c r="E143" s="130">
        <f t="shared" si="94"/>
        <v>36.349877383921282</v>
      </c>
      <c r="F143" s="130">
        <f t="shared" si="94"/>
        <v>0.34785296012633532</v>
      </c>
      <c r="G143" s="246">
        <f t="shared" si="94"/>
        <v>512667.25080852868</v>
      </c>
      <c r="H143" s="169" t="s">
        <v>103</v>
      </c>
      <c r="I143" s="125">
        <f t="shared" ref="I143" si="105">I153</f>
        <v>6.1132316704567069</v>
      </c>
      <c r="J143" s="130">
        <f t="shared" ref="J143:V143" si="106">J153</f>
        <v>89.956173238402059</v>
      </c>
      <c r="K143" s="141">
        <f t="shared" si="106"/>
        <v>0.92179209778876992</v>
      </c>
      <c r="L143" s="246">
        <f t="shared" si="106"/>
        <v>1346865.9103002199</v>
      </c>
      <c r="M143" s="142" t="str">
        <f t="shared" si="106"/>
        <v>-</v>
      </c>
      <c r="N143" s="141">
        <f t="shared" si="106"/>
        <v>0.83597789041328818</v>
      </c>
      <c r="O143" s="141">
        <f t="shared" si="106"/>
        <v>14.051112373879434</v>
      </c>
      <c r="P143" s="130">
        <f t="shared" si="106"/>
        <v>0.11469312804366186</v>
      </c>
      <c r="Q143" s="246">
        <f t="shared" si="106"/>
        <v>160902.65777765217</v>
      </c>
      <c r="R143" s="142" t="s">
        <v>103</v>
      </c>
      <c r="S143" s="141">
        <f t="shared" si="106"/>
        <v>3.587937728138519</v>
      </c>
      <c r="T143" s="141">
        <f t="shared" si="106"/>
        <v>24.652573595601417</v>
      </c>
      <c r="U143" s="141">
        <f t="shared" si="106"/>
        <v>0.48632754673920864</v>
      </c>
      <c r="V143" s="246">
        <f t="shared" si="106"/>
        <v>717080.1965231694</v>
      </c>
      <c r="W143" s="141" t="s">
        <v>103</v>
      </c>
      <c r="X143" s="98">
        <f t="shared" si="93"/>
        <v>3.0790850580403752</v>
      </c>
      <c r="Y143" s="141">
        <f t="shared" si="93"/>
        <v>47.765944155148986</v>
      </c>
      <c r="Z143" s="141">
        <f t="shared" si="93"/>
        <v>0.4964505322715565</v>
      </c>
      <c r="AA143" s="141">
        <f t="shared" si="93"/>
        <v>0.79994840089064745</v>
      </c>
      <c r="AB143" s="142" t="s">
        <v>103</v>
      </c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J143" s="80"/>
      <c r="EK143" s="80"/>
      <c r="EL143" s="80"/>
      <c r="EM143" s="80"/>
      <c r="EN143" s="80"/>
      <c r="EO143" s="80"/>
      <c r="EP143" s="80"/>
      <c r="ER143" s="80"/>
      <c r="ET143" s="80"/>
      <c r="EU143" s="80"/>
      <c r="EV143" s="80"/>
      <c r="EW143" s="80"/>
      <c r="EX143" s="80"/>
      <c r="EY143" s="80"/>
      <c r="EZ143" s="80"/>
      <c r="FA143" s="80"/>
      <c r="FB143" s="80"/>
      <c r="FC143" s="80"/>
      <c r="FD143" s="80"/>
      <c r="FE143" s="80"/>
      <c r="FF143" s="80"/>
      <c r="FG143" s="80"/>
      <c r="FH143" s="80"/>
      <c r="FI143" s="80"/>
      <c r="FJ143" s="80"/>
      <c r="FK143" s="80"/>
      <c r="FL143" s="80"/>
      <c r="FM143" s="80"/>
      <c r="FO143" s="80"/>
    </row>
    <row r="144" spans="2:171" ht="19" customHeight="1">
      <c r="B144" s="342"/>
      <c r="C144" s="97" t="s">
        <v>16</v>
      </c>
      <c r="D144" s="125">
        <f t="shared" si="94"/>
        <v>5.4686886786362209E-2</v>
      </c>
      <c r="E144" s="130">
        <f t="shared" si="94"/>
        <v>0.81519697435247307</v>
      </c>
      <c r="F144" s="130">
        <f t="shared" si="94"/>
        <v>1.1281193809026173E-2</v>
      </c>
      <c r="G144" s="246">
        <f t="shared" si="94"/>
        <v>21070.462509480159</v>
      </c>
      <c r="H144" s="169" t="s">
        <v>103</v>
      </c>
      <c r="I144" s="125">
        <f t="shared" ref="I144" si="107">I154</f>
        <v>0.35036092306328404</v>
      </c>
      <c r="J144" s="130">
        <f t="shared" ref="J144:V144" si="108">J154</f>
        <v>4.9042636462112128</v>
      </c>
      <c r="K144" s="141">
        <f t="shared" si="108"/>
        <v>5.6602339060900717E-2</v>
      </c>
      <c r="L144" s="246">
        <f t="shared" si="108"/>
        <v>76644.097573113366</v>
      </c>
      <c r="M144" s="142" t="str">
        <f t="shared" si="108"/>
        <v>-</v>
      </c>
      <c r="N144" s="141">
        <f t="shared" si="108"/>
        <v>0.68768430223580035</v>
      </c>
      <c r="O144" s="141">
        <f t="shared" si="108"/>
        <v>9.9814856139449972</v>
      </c>
      <c r="P144" s="130">
        <f t="shared" si="108"/>
        <v>0.11695066997950625</v>
      </c>
      <c r="Q144" s="246">
        <f t="shared" si="108"/>
        <v>181638.06972825225</v>
      </c>
      <c r="R144" s="142" t="s">
        <v>103</v>
      </c>
      <c r="S144" s="141">
        <f t="shared" si="108"/>
        <v>3.0707561846685607</v>
      </c>
      <c r="T144" s="141">
        <f t="shared" si="108"/>
        <v>22.731428302929423</v>
      </c>
      <c r="U144" s="141">
        <f t="shared" si="108"/>
        <v>0.35775953892946732</v>
      </c>
      <c r="V144" s="246">
        <f t="shared" si="108"/>
        <v>598988.38118337817</v>
      </c>
      <c r="W144" s="141" t="s">
        <v>103</v>
      </c>
      <c r="X144" s="98">
        <f t="shared" si="93"/>
        <v>0.26882144200799796</v>
      </c>
      <c r="Y144" s="141">
        <f t="shared" si="93"/>
        <v>3.9244080460746558</v>
      </c>
      <c r="Z144" s="141">
        <f t="shared" si="93"/>
        <v>4.951778754105559E-2</v>
      </c>
      <c r="AA144" s="141">
        <f t="shared" si="93"/>
        <v>8.2395305766277821E-2</v>
      </c>
      <c r="AB144" s="142" t="s">
        <v>103</v>
      </c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J144" s="80"/>
      <c r="EK144" s="80"/>
      <c r="EL144" s="80"/>
      <c r="EM144" s="80"/>
      <c r="EN144" s="80"/>
      <c r="EO144" s="80"/>
      <c r="EP144" s="80"/>
      <c r="ER144" s="80"/>
      <c r="ET144" s="80"/>
      <c r="EU144" s="80"/>
      <c r="EV144" s="80"/>
      <c r="EW144" s="80"/>
      <c r="EX144" s="80"/>
      <c r="EY144" s="80"/>
      <c r="EZ144" s="80"/>
      <c r="FA144" s="80"/>
      <c r="FB144" s="80"/>
      <c r="FC144" s="80"/>
      <c r="FD144" s="80"/>
      <c r="FE144" s="80"/>
      <c r="FF144" s="80"/>
      <c r="FG144" s="80"/>
      <c r="FH144" s="80"/>
      <c r="FI144" s="80"/>
      <c r="FJ144" s="80"/>
      <c r="FK144" s="80"/>
      <c r="FL144" s="80"/>
      <c r="FM144" s="80"/>
      <c r="FO144" s="80"/>
    </row>
    <row r="145" spans="2:171" ht="19" customHeight="1">
      <c r="B145" s="342"/>
      <c r="C145" s="97" t="s">
        <v>17</v>
      </c>
      <c r="D145" s="125">
        <f t="shared" si="94"/>
        <v>0.12989343433107997</v>
      </c>
      <c r="E145" s="130">
        <f t="shared" si="94"/>
        <v>1.9535357428213784</v>
      </c>
      <c r="F145" s="130">
        <f t="shared" si="94"/>
        <v>2.2936397243864814E-2</v>
      </c>
      <c r="G145" s="246">
        <f t="shared" si="94"/>
        <v>30248.288824001233</v>
      </c>
      <c r="H145" s="169" t="s">
        <v>103</v>
      </c>
      <c r="I145" s="125">
        <f t="shared" ref="I145" si="109">I155</f>
        <v>0</v>
      </c>
      <c r="J145" s="130">
        <f t="shared" ref="J145:V145" si="110">J155</f>
        <v>0</v>
      </c>
      <c r="K145" s="141">
        <f t="shared" si="110"/>
        <v>0</v>
      </c>
      <c r="L145" s="246">
        <f t="shared" si="110"/>
        <v>0</v>
      </c>
      <c r="M145" s="142" t="str">
        <f t="shared" si="110"/>
        <v>-</v>
      </c>
      <c r="N145" s="141">
        <f t="shared" si="110"/>
        <v>0</v>
      </c>
      <c r="O145" s="141">
        <f t="shared" si="110"/>
        <v>0</v>
      </c>
      <c r="P145" s="130">
        <f t="shared" si="110"/>
        <v>0</v>
      </c>
      <c r="Q145" s="246">
        <f t="shared" si="110"/>
        <v>0</v>
      </c>
      <c r="R145" s="142" t="s">
        <v>103</v>
      </c>
      <c r="S145" s="141">
        <f t="shared" si="110"/>
        <v>0</v>
      </c>
      <c r="T145" s="141">
        <f t="shared" si="110"/>
        <v>0</v>
      </c>
      <c r="U145" s="141">
        <f t="shared" si="110"/>
        <v>0</v>
      </c>
      <c r="V145" s="246">
        <f t="shared" si="110"/>
        <v>0</v>
      </c>
      <c r="W145" s="141" t="s">
        <v>103</v>
      </c>
      <c r="X145" s="98">
        <f t="shared" si="93"/>
        <v>3.5867728627125652E-2</v>
      </c>
      <c r="Y145" s="141">
        <f t="shared" si="93"/>
        <v>0.59289052532942177</v>
      </c>
      <c r="Z145" s="141">
        <f t="shared" si="93"/>
        <v>6.8154844937415851E-3</v>
      </c>
      <c r="AA145" s="141">
        <f t="shared" si="93"/>
        <v>9.8832288947327523E-3</v>
      </c>
      <c r="AB145" s="142" t="s">
        <v>103</v>
      </c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J145" s="80"/>
      <c r="EK145" s="80"/>
      <c r="EL145" s="80"/>
      <c r="EM145" s="80"/>
      <c r="EN145" s="80"/>
      <c r="EO145" s="80"/>
      <c r="EP145" s="80"/>
      <c r="ER145" s="80"/>
      <c r="ET145" s="80"/>
      <c r="EU145" s="80"/>
      <c r="EV145" s="80"/>
      <c r="EW145" s="80"/>
      <c r="EX145" s="80"/>
      <c r="EY145" s="80"/>
      <c r="EZ145" s="80"/>
      <c r="FA145" s="80"/>
      <c r="FB145" s="80"/>
      <c r="FC145" s="80"/>
      <c r="FD145" s="80"/>
      <c r="FE145" s="80"/>
      <c r="FF145" s="80"/>
      <c r="FG145" s="80"/>
      <c r="FH145" s="80"/>
      <c r="FI145" s="80"/>
      <c r="FJ145" s="80"/>
      <c r="FK145" s="80"/>
      <c r="FL145" s="80"/>
      <c r="FM145" s="80"/>
      <c r="FO145" s="80"/>
    </row>
    <row r="146" spans="2:171" ht="19" customHeight="1">
      <c r="B146" s="342"/>
      <c r="C146" s="110" t="s">
        <v>24</v>
      </c>
      <c r="D146" s="203">
        <f t="shared" ref="D146:G146" si="111">SUM(D147:D155)</f>
        <v>37.046000000000006</v>
      </c>
      <c r="E146" s="168">
        <f t="shared" si="111"/>
        <v>525.32899999999995</v>
      </c>
      <c r="F146" s="168">
        <f t="shared" si="111"/>
        <v>5.7619999999999996</v>
      </c>
      <c r="G146" s="239">
        <f t="shared" si="111"/>
        <v>7769915.9999999991</v>
      </c>
      <c r="H146" s="199" t="s">
        <v>103</v>
      </c>
      <c r="I146" s="203">
        <f t="shared" ref="I146:V146" si="112">SUM(I147:I155)</f>
        <v>38.814</v>
      </c>
      <c r="J146" s="168">
        <f t="shared" si="112"/>
        <v>556.298</v>
      </c>
      <c r="K146" s="123">
        <f t="shared" si="112"/>
        <v>6.0140000000000002</v>
      </c>
      <c r="L146" s="239">
        <f t="shared" si="112"/>
        <v>8443461.9999999981</v>
      </c>
      <c r="M146" s="113" t="s">
        <v>103</v>
      </c>
      <c r="N146" s="123">
        <f t="shared" si="112"/>
        <v>39.529000000000018</v>
      </c>
      <c r="O146" s="123">
        <f t="shared" si="112"/>
        <v>609.88499999999999</v>
      </c>
      <c r="P146" s="168">
        <f t="shared" si="112"/>
        <v>5.7460000000000022</v>
      </c>
      <c r="Q146" s="239">
        <f t="shared" si="112"/>
        <v>8574243.7193673104</v>
      </c>
      <c r="R146" s="113" t="s">
        <v>103</v>
      </c>
      <c r="S146" s="123">
        <f t="shared" si="112"/>
        <v>40.244</v>
      </c>
      <c r="T146" s="123">
        <f t="shared" si="112"/>
        <v>294.786</v>
      </c>
      <c r="U146" s="123">
        <f t="shared" si="112"/>
        <v>5.331999999999999</v>
      </c>
      <c r="V146" s="239">
        <f t="shared" si="112"/>
        <v>8167107.8310145345</v>
      </c>
      <c r="W146" s="123" t="s">
        <v>103</v>
      </c>
      <c r="X146" s="111">
        <f>SUM(X147:X155)</f>
        <v>31.862590745012838</v>
      </c>
      <c r="Y146" s="123">
        <f>SUM(Y147:Y155)</f>
        <v>485.557891345104</v>
      </c>
      <c r="Z146" s="123">
        <f>SUM(Z147:Z155)</f>
        <v>5.2066119203304089</v>
      </c>
      <c r="AA146" s="123">
        <f>SUM(AA147:AA155)</f>
        <v>8.0990280354030961</v>
      </c>
      <c r="AB146" s="113" t="s">
        <v>103</v>
      </c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J146" s="80"/>
      <c r="EK146" s="80"/>
      <c r="EL146" s="80"/>
      <c r="EM146" s="80"/>
      <c r="EN146" s="80"/>
      <c r="EO146" s="80"/>
      <c r="EP146" s="80"/>
      <c r="ER146" s="80"/>
      <c r="ET146" s="80"/>
      <c r="EU146" s="80"/>
      <c r="EV146" s="80"/>
      <c r="EW146" s="80"/>
      <c r="EX146" s="80"/>
      <c r="EY146" s="80"/>
      <c r="EZ146" s="80"/>
      <c r="FA146" s="80"/>
      <c r="FB146" s="80"/>
      <c r="FC146" s="80"/>
      <c r="FD146" s="80"/>
      <c r="FE146" s="80"/>
      <c r="FF146" s="80"/>
      <c r="FG146" s="80"/>
      <c r="FH146" s="80"/>
      <c r="FI146" s="80"/>
      <c r="FJ146" s="80"/>
      <c r="FK146" s="80"/>
      <c r="FL146" s="80"/>
      <c r="FM146" s="80"/>
      <c r="FO146" s="80"/>
    </row>
    <row r="147" spans="2:171" ht="19" customHeight="1">
      <c r="B147" s="342"/>
      <c r="C147" s="97" t="s">
        <v>39</v>
      </c>
      <c r="D147" s="200">
        <v>3.2540768580358974</v>
      </c>
      <c r="E147" s="126">
        <v>47.587387313334474</v>
      </c>
      <c r="F147" s="126">
        <v>0.54286446799245625</v>
      </c>
      <c r="G147" s="243">
        <v>742262.35581657896</v>
      </c>
      <c r="H147" s="169" t="s">
        <v>103</v>
      </c>
      <c r="I147" s="200">
        <v>2.874294298142785</v>
      </c>
      <c r="J147" s="126">
        <v>42.333288310086047</v>
      </c>
      <c r="K147" s="127">
        <v>0.49181720989869915</v>
      </c>
      <c r="L147" s="243">
        <v>591683.96925871808</v>
      </c>
      <c r="M147" s="220" t="s">
        <v>103</v>
      </c>
      <c r="N147" s="127">
        <v>3.7261204534794561</v>
      </c>
      <c r="O147" s="127">
        <v>60.04771269473018</v>
      </c>
      <c r="P147" s="126">
        <v>0.6042904472689814</v>
      </c>
      <c r="Q147" s="243">
        <v>856907.09081282665</v>
      </c>
      <c r="R147" s="83" t="s">
        <v>103</v>
      </c>
      <c r="S147" s="127">
        <v>5.4096026514801485</v>
      </c>
      <c r="T147" s="127">
        <v>38.808971441568715</v>
      </c>
      <c r="U147" s="127">
        <v>0.78909510716585973</v>
      </c>
      <c r="V147" s="243">
        <v>1155001.3338172126</v>
      </c>
      <c r="W147" s="169" t="s">
        <v>103</v>
      </c>
      <c r="X147" s="108">
        <v>2.4599707945745979</v>
      </c>
      <c r="Y147" s="107">
        <v>39.21899017785401</v>
      </c>
      <c r="Z147" s="107">
        <v>0.44413008883454991</v>
      </c>
      <c r="AA147" s="103">
        <v>0.64538069432481349</v>
      </c>
      <c r="AB147" s="104" t="s">
        <v>103</v>
      </c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J147" s="80"/>
      <c r="EK147" s="80"/>
      <c r="EL147" s="80"/>
      <c r="EM147" s="80"/>
      <c r="EN147" s="80"/>
      <c r="EO147" s="80"/>
      <c r="EP147" s="80"/>
      <c r="ER147" s="80"/>
      <c r="ET147" s="80"/>
      <c r="EU147" s="80"/>
      <c r="EV147" s="80"/>
      <c r="EW147" s="80"/>
      <c r="EX147" s="80"/>
      <c r="EY147" s="80"/>
      <c r="EZ147" s="80"/>
      <c r="FA147" s="80"/>
      <c r="FB147" s="80"/>
      <c r="FC147" s="80"/>
      <c r="FD147" s="80"/>
      <c r="FE147" s="80"/>
      <c r="FF147" s="80"/>
      <c r="FG147" s="80"/>
      <c r="FH147" s="80"/>
      <c r="FI147" s="80"/>
      <c r="FJ147" s="80"/>
      <c r="FK147" s="80"/>
      <c r="FL147" s="80"/>
      <c r="FM147" s="80"/>
      <c r="FO147" s="80"/>
    </row>
    <row r="148" spans="2:171" ht="19" customHeight="1">
      <c r="B148" s="342"/>
      <c r="C148" s="97" t="s">
        <v>10</v>
      </c>
      <c r="D148" s="200">
        <v>2.8383512844105061</v>
      </c>
      <c r="E148" s="126">
        <v>41.691246845626715</v>
      </c>
      <c r="F148" s="126">
        <v>0.49922014829379224</v>
      </c>
      <c r="G148" s="243">
        <v>593578.01755161711</v>
      </c>
      <c r="H148" s="169" t="s">
        <v>103</v>
      </c>
      <c r="I148" s="200">
        <v>4.5440573444833845</v>
      </c>
      <c r="J148" s="126">
        <v>65.224784708034335</v>
      </c>
      <c r="K148" s="127">
        <v>0.75068713850663316</v>
      </c>
      <c r="L148" s="243">
        <v>1062049.708857367</v>
      </c>
      <c r="M148" s="220" t="s">
        <v>103</v>
      </c>
      <c r="N148" s="127">
        <v>10.593208579046248</v>
      </c>
      <c r="O148" s="127">
        <v>161.28905533473983</v>
      </c>
      <c r="P148" s="126">
        <v>1.52361241783545</v>
      </c>
      <c r="Q148" s="243">
        <v>2011585.4998775062</v>
      </c>
      <c r="R148" s="83" t="s">
        <v>103</v>
      </c>
      <c r="S148" s="127">
        <v>8.2804212596359967</v>
      </c>
      <c r="T148" s="127">
        <v>62.308682330949424</v>
      </c>
      <c r="U148" s="127">
        <v>1.096923966377273</v>
      </c>
      <c r="V148" s="243">
        <v>1705398.5012191492</v>
      </c>
      <c r="W148" s="169" t="s">
        <v>103</v>
      </c>
      <c r="X148" s="108">
        <v>3.95086997594984</v>
      </c>
      <c r="Y148" s="107">
        <v>61.050885940771373</v>
      </c>
      <c r="Z148" s="107">
        <v>0.65783931382744409</v>
      </c>
      <c r="AA148" s="103">
        <v>0.92501304637431525</v>
      </c>
      <c r="AB148" s="104" t="s">
        <v>103</v>
      </c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J148" s="80"/>
      <c r="EK148" s="80"/>
      <c r="EL148" s="80"/>
      <c r="EM148" s="80"/>
      <c r="EN148" s="80"/>
      <c r="EO148" s="80"/>
      <c r="EP148" s="80"/>
      <c r="ER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  <c r="FK148" s="80"/>
      <c r="FL148" s="80"/>
      <c r="FM148" s="80"/>
      <c r="FO148" s="80"/>
    </row>
    <row r="149" spans="2:171" ht="19" customHeight="1">
      <c r="B149" s="342"/>
      <c r="C149" s="97" t="s">
        <v>41</v>
      </c>
      <c r="D149" s="200">
        <v>21.838379202952055</v>
      </c>
      <c r="E149" s="126">
        <v>301.51422075692267</v>
      </c>
      <c r="F149" s="126">
        <v>3.3525757251455071</v>
      </c>
      <c r="G149" s="243">
        <v>4557225.6141486084</v>
      </c>
      <c r="H149" s="169" t="s">
        <v>103</v>
      </c>
      <c r="I149" s="200">
        <v>19.059197784898629</v>
      </c>
      <c r="J149" s="126">
        <v>271.60048813168163</v>
      </c>
      <c r="K149" s="127">
        <v>2.8788357730497469</v>
      </c>
      <c r="L149" s="243">
        <v>4076914.9342994005</v>
      </c>
      <c r="M149" s="220" t="s">
        <v>103</v>
      </c>
      <c r="N149" s="127">
        <v>19.377420399706033</v>
      </c>
      <c r="O149" s="127">
        <v>296.26622836520545</v>
      </c>
      <c r="P149" s="126">
        <v>2.7842052250456004</v>
      </c>
      <c r="Q149" s="243">
        <v>4435210.6334634302</v>
      </c>
      <c r="R149" s="83" t="s">
        <v>103</v>
      </c>
      <c r="S149" s="127">
        <v>14.763317353511562</v>
      </c>
      <c r="T149" s="127">
        <v>108.32681997967381</v>
      </c>
      <c r="U149" s="127">
        <v>1.964823451591726</v>
      </c>
      <c r="V149" s="243">
        <v>3049190.23016256</v>
      </c>
      <c r="W149" s="169" t="s">
        <v>103</v>
      </c>
      <c r="X149" s="108">
        <v>17.618367338757142</v>
      </c>
      <c r="Y149" s="107">
        <v>264.69420032629455</v>
      </c>
      <c r="Z149" s="107">
        <v>2.8389864117873929</v>
      </c>
      <c r="AA149" s="103">
        <v>4.5331179790205214</v>
      </c>
      <c r="AB149" s="104" t="s">
        <v>103</v>
      </c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J149" s="80"/>
      <c r="EK149" s="80"/>
      <c r="EL149" s="80"/>
      <c r="EM149" s="80"/>
      <c r="EN149" s="80"/>
      <c r="EO149" s="80"/>
      <c r="EP149" s="80"/>
      <c r="ER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80"/>
      <c r="FL149" s="80"/>
      <c r="FM149" s="80"/>
      <c r="FO149" s="80"/>
    </row>
    <row r="150" spans="2:171" ht="19" customHeight="1">
      <c r="B150" s="342"/>
      <c r="C150" s="97" t="s">
        <v>12</v>
      </c>
      <c r="D150" s="200">
        <v>3.5075977217055789</v>
      </c>
      <c r="E150" s="126">
        <v>49.560945234821112</v>
      </c>
      <c r="F150" s="126">
        <v>0.48213887978480158</v>
      </c>
      <c r="G150" s="243">
        <v>639488.32128131972</v>
      </c>
      <c r="H150" s="169" t="s">
        <v>103</v>
      </c>
      <c r="I150" s="200">
        <v>1.4091658545687746</v>
      </c>
      <c r="J150" s="126">
        <v>20.023705327876968</v>
      </c>
      <c r="K150" s="127">
        <v>0.23121628701189068</v>
      </c>
      <c r="L150" s="243">
        <v>301158.92976612272</v>
      </c>
      <c r="M150" s="220" t="s">
        <v>103</v>
      </c>
      <c r="N150" s="127">
        <v>1.8653661737980345</v>
      </c>
      <c r="O150" s="127">
        <v>28.293927012765195</v>
      </c>
      <c r="P150" s="126">
        <v>0.24836007040315938</v>
      </c>
      <c r="Q150" s="243">
        <v>434126.05450255278</v>
      </c>
      <c r="R150" s="83" t="s">
        <v>103</v>
      </c>
      <c r="S150" s="127">
        <v>0.78668546030880071</v>
      </c>
      <c r="T150" s="127">
        <v>5.7096941961493108</v>
      </c>
      <c r="U150" s="127">
        <v>9.1709307200604079E-2</v>
      </c>
      <c r="V150" s="243">
        <v>140393.55617709141</v>
      </c>
      <c r="W150" s="169" t="s">
        <v>103</v>
      </c>
      <c r="X150" s="108">
        <v>1.5921089896797302</v>
      </c>
      <c r="Y150" s="107">
        <v>24.411602408873179</v>
      </c>
      <c r="Z150" s="107">
        <v>0.23968566460875212</v>
      </c>
      <c r="AA150" s="103">
        <v>0.37348125371439245</v>
      </c>
      <c r="AB150" s="104" t="s">
        <v>103</v>
      </c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J150" s="80"/>
      <c r="EK150" s="80"/>
      <c r="EL150" s="80"/>
      <c r="EM150" s="80"/>
      <c r="EN150" s="80"/>
      <c r="EO150" s="80"/>
      <c r="EP150" s="80"/>
      <c r="ER150" s="80"/>
      <c r="ET150" s="80"/>
      <c r="EU150" s="80"/>
      <c r="EV150" s="80"/>
      <c r="EW150" s="80"/>
      <c r="EX150" s="80"/>
      <c r="EY150" s="80"/>
      <c r="EZ150" s="80"/>
      <c r="FA150" s="80"/>
      <c r="FB150" s="80"/>
      <c r="FC150" s="80"/>
      <c r="FD150" s="80"/>
      <c r="FE150" s="80"/>
      <c r="FF150" s="80"/>
      <c r="FG150" s="80"/>
      <c r="FH150" s="80"/>
      <c r="FI150" s="80"/>
      <c r="FJ150" s="80"/>
      <c r="FK150" s="80"/>
      <c r="FL150" s="80"/>
      <c r="FM150" s="80"/>
      <c r="FO150" s="80"/>
    </row>
    <row r="151" spans="2:171" ht="19" customHeight="1">
      <c r="B151" s="342"/>
      <c r="C151" s="97" t="s">
        <v>13</v>
      </c>
      <c r="D151" s="200">
        <v>2.2593334558347835</v>
      </c>
      <c r="E151" s="126">
        <v>33.583976025456984</v>
      </c>
      <c r="F151" s="126">
        <v>0.36387926016776034</v>
      </c>
      <c r="G151" s="243">
        <v>497345.43343566282</v>
      </c>
      <c r="H151" s="169" t="s">
        <v>103</v>
      </c>
      <c r="I151" s="200">
        <v>1.6729744645779578</v>
      </c>
      <c r="J151" s="126">
        <v>26.000667289883417</v>
      </c>
      <c r="K151" s="127">
        <v>0.2180309094476798</v>
      </c>
      <c r="L151" s="243">
        <v>326176.70060345647</v>
      </c>
      <c r="M151" s="220" t="s">
        <v>103</v>
      </c>
      <c r="N151" s="127">
        <v>1.9641804133225353</v>
      </c>
      <c r="O151" s="127">
        <v>32.723518789598167</v>
      </c>
      <c r="P151" s="126">
        <v>0.27616677364881953</v>
      </c>
      <c r="Q151" s="243">
        <v>391605.71631193347</v>
      </c>
      <c r="R151" s="83" t="s">
        <v>103</v>
      </c>
      <c r="S151" s="127">
        <v>2.9968411620445647</v>
      </c>
      <c r="T151" s="127">
        <v>21.962043986206638</v>
      </c>
      <c r="U151" s="127">
        <v>0.37146789091397198</v>
      </c>
      <c r="V151" s="243">
        <v>527130.63109484571</v>
      </c>
      <c r="W151" s="169" t="s">
        <v>103</v>
      </c>
      <c r="X151" s="108">
        <v>1.656358476728085</v>
      </c>
      <c r="Y151" s="107">
        <v>27.030238648673432</v>
      </c>
      <c r="Z151" s="107">
        <v>0.25959745069301982</v>
      </c>
      <c r="AA151" s="103">
        <v>0.40462047184622585</v>
      </c>
      <c r="AB151" s="104" t="s">
        <v>103</v>
      </c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J151" s="80"/>
      <c r="EK151" s="80"/>
      <c r="EL151" s="80"/>
      <c r="EM151" s="80"/>
      <c r="EN151" s="80"/>
      <c r="EO151" s="80"/>
      <c r="EP151" s="80"/>
      <c r="ER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80"/>
      <c r="FL151" s="80"/>
      <c r="FM151" s="80"/>
      <c r="FO151" s="80"/>
    </row>
    <row r="152" spans="2:171" ht="19" customHeight="1">
      <c r="B152" s="342"/>
      <c r="C152" s="97" t="s">
        <v>14</v>
      </c>
      <c r="D152" s="200">
        <v>0.83889851188734665</v>
      </c>
      <c r="E152" s="126">
        <v>12.272613722742838</v>
      </c>
      <c r="F152" s="126">
        <v>0.13925096743645607</v>
      </c>
      <c r="G152" s="243">
        <v>176030.25562420223</v>
      </c>
      <c r="H152" s="169" t="s">
        <v>103</v>
      </c>
      <c r="I152" s="200">
        <v>2.790717659808478</v>
      </c>
      <c r="J152" s="126">
        <v>36.254629347824292</v>
      </c>
      <c r="K152" s="127">
        <v>0.46501824523568069</v>
      </c>
      <c r="L152" s="243">
        <v>661967.74934160232</v>
      </c>
      <c r="M152" s="220" t="s">
        <v>103</v>
      </c>
      <c r="N152" s="127">
        <v>0.47904178799860753</v>
      </c>
      <c r="O152" s="127">
        <v>7.2319598151367055</v>
      </c>
      <c r="P152" s="126">
        <v>7.7721267774822744E-2</v>
      </c>
      <c r="Q152" s="243">
        <v>102267.99689315743</v>
      </c>
      <c r="R152" s="83" t="s">
        <v>103</v>
      </c>
      <c r="S152" s="127">
        <v>1.3484382002118485</v>
      </c>
      <c r="T152" s="127">
        <v>10.285786166921264</v>
      </c>
      <c r="U152" s="127">
        <v>0.17389319108188858</v>
      </c>
      <c r="V152" s="243">
        <v>273925.00083712774</v>
      </c>
      <c r="W152" s="169" t="s">
        <v>103</v>
      </c>
      <c r="X152" s="108">
        <v>1.2011409406479452</v>
      </c>
      <c r="Y152" s="107">
        <v>16.868731116084394</v>
      </c>
      <c r="Z152" s="107">
        <v>0.21358918627289641</v>
      </c>
      <c r="AA152" s="103">
        <v>0.32518765457116949</v>
      </c>
      <c r="AB152" s="104" t="s">
        <v>103</v>
      </c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J152" s="80"/>
      <c r="EK152" s="80"/>
      <c r="EL152" s="80"/>
      <c r="EM152" s="80"/>
      <c r="EN152" s="80"/>
      <c r="EO152" s="80"/>
      <c r="EP152" s="80"/>
      <c r="ER152" s="80"/>
      <c r="ET152" s="80"/>
      <c r="EU152" s="80"/>
      <c r="EV152" s="80"/>
      <c r="EW152" s="80"/>
      <c r="EX152" s="80"/>
      <c r="EY152" s="80"/>
      <c r="EZ152" s="80"/>
      <c r="FA152" s="80"/>
      <c r="FB152" s="80"/>
      <c r="FC152" s="80"/>
      <c r="FD152" s="80"/>
      <c r="FE152" s="80"/>
      <c r="FF152" s="80"/>
      <c r="FG152" s="80"/>
      <c r="FH152" s="80"/>
      <c r="FI152" s="80"/>
      <c r="FJ152" s="80"/>
      <c r="FK152" s="80"/>
      <c r="FL152" s="80"/>
      <c r="FM152" s="80"/>
      <c r="FO152" s="80"/>
    </row>
    <row r="153" spans="2:171" ht="19" customHeight="1">
      <c r="B153" s="342"/>
      <c r="C153" s="97" t="s">
        <v>15</v>
      </c>
      <c r="D153" s="200">
        <v>2.3247826440563957</v>
      </c>
      <c r="E153" s="126">
        <v>36.349877383921282</v>
      </c>
      <c r="F153" s="126">
        <v>0.34785296012633532</v>
      </c>
      <c r="G153" s="243">
        <v>512667.25080852868</v>
      </c>
      <c r="H153" s="169" t="s">
        <v>103</v>
      </c>
      <c r="I153" s="200">
        <v>6.1132316704567069</v>
      </c>
      <c r="J153" s="126">
        <v>89.956173238402059</v>
      </c>
      <c r="K153" s="127">
        <v>0.92179209778876992</v>
      </c>
      <c r="L153" s="243">
        <v>1346865.9103002199</v>
      </c>
      <c r="M153" s="220" t="s">
        <v>103</v>
      </c>
      <c r="N153" s="127">
        <v>0.83597789041328818</v>
      </c>
      <c r="O153" s="127">
        <v>14.051112373879434</v>
      </c>
      <c r="P153" s="126">
        <v>0.11469312804366186</v>
      </c>
      <c r="Q153" s="243">
        <v>160902.65777765217</v>
      </c>
      <c r="R153" s="83" t="s">
        <v>103</v>
      </c>
      <c r="S153" s="127">
        <v>3.587937728138519</v>
      </c>
      <c r="T153" s="127">
        <v>24.652573595601417</v>
      </c>
      <c r="U153" s="127">
        <v>0.48632754673920864</v>
      </c>
      <c r="V153" s="243">
        <v>717080.1965231694</v>
      </c>
      <c r="W153" s="169" t="s">
        <v>103</v>
      </c>
      <c r="X153" s="108">
        <v>3.0790850580403752</v>
      </c>
      <c r="Y153" s="107">
        <v>47.765944155148986</v>
      </c>
      <c r="Z153" s="107">
        <v>0.4964505322715565</v>
      </c>
      <c r="AA153" s="103">
        <v>0.79994840089064745</v>
      </c>
      <c r="AB153" s="104" t="s">
        <v>103</v>
      </c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J153" s="80"/>
      <c r="EK153" s="80"/>
      <c r="EL153" s="80"/>
      <c r="EM153" s="80"/>
      <c r="EN153" s="80"/>
      <c r="EO153" s="80"/>
      <c r="EP153" s="80"/>
      <c r="ER153" s="80"/>
      <c r="ET153" s="80"/>
      <c r="EU153" s="80"/>
      <c r="EV153" s="80"/>
      <c r="EW153" s="80"/>
      <c r="EX153" s="80"/>
      <c r="EY153" s="80"/>
      <c r="EZ153" s="80"/>
      <c r="FA153" s="80"/>
      <c r="FB153" s="80"/>
      <c r="FC153" s="80"/>
      <c r="FD153" s="80"/>
      <c r="FE153" s="80"/>
      <c r="FF153" s="80"/>
      <c r="FG153" s="80"/>
      <c r="FH153" s="80"/>
      <c r="FI153" s="80"/>
      <c r="FJ153" s="80"/>
      <c r="FK153" s="80"/>
      <c r="FL153" s="80"/>
      <c r="FM153" s="80"/>
      <c r="FO153" s="80"/>
    </row>
    <row r="154" spans="2:171" ht="19" customHeight="1">
      <c r="B154" s="342"/>
      <c r="C154" s="97" t="s">
        <v>16</v>
      </c>
      <c r="D154" s="200">
        <v>5.4686886786362209E-2</v>
      </c>
      <c r="E154" s="126">
        <v>0.81519697435247307</v>
      </c>
      <c r="F154" s="126">
        <v>1.1281193809026173E-2</v>
      </c>
      <c r="G154" s="243">
        <v>21070.462509480159</v>
      </c>
      <c r="H154" s="169" t="s">
        <v>103</v>
      </c>
      <c r="I154" s="200">
        <v>0.35036092306328404</v>
      </c>
      <c r="J154" s="126">
        <v>4.9042636462112128</v>
      </c>
      <c r="K154" s="127">
        <v>5.6602339060900717E-2</v>
      </c>
      <c r="L154" s="243">
        <v>76644.097573113366</v>
      </c>
      <c r="M154" s="220" t="s">
        <v>103</v>
      </c>
      <c r="N154" s="127">
        <v>0.68768430223580035</v>
      </c>
      <c r="O154" s="127">
        <v>9.9814856139449972</v>
      </c>
      <c r="P154" s="126">
        <v>0.11695066997950625</v>
      </c>
      <c r="Q154" s="243">
        <v>181638.06972825225</v>
      </c>
      <c r="R154" s="83" t="s">
        <v>103</v>
      </c>
      <c r="S154" s="127">
        <v>3.0707561846685607</v>
      </c>
      <c r="T154" s="127">
        <v>22.731428302929423</v>
      </c>
      <c r="U154" s="127">
        <v>0.35775953892946732</v>
      </c>
      <c r="V154" s="243">
        <v>598988.38118337817</v>
      </c>
      <c r="W154" s="169" t="s">
        <v>103</v>
      </c>
      <c r="X154" s="108">
        <v>0.26882144200799796</v>
      </c>
      <c r="Y154" s="107">
        <v>3.9244080460746558</v>
      </c>
      <c r="Z154" s="107">
        <v>4.951778754105559E-2</v>
      </c>
      <c r="AA154" s="103">
        <v>8.2395305766277821E-2</v>
      </c>
      <c r="AB154" s="104" t="s">
        <v>103</v>
      </c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J154" s="80"/>
      <c r="EK154" s="80"/>
      <c r="EL154" s="80"/>
      <c r="EM154" s="80"/>
      <c r="EN154" s="80"/>
      <c r="EO154" s="80"/>
      <c r="EP154" s="80"/>
      <c r="ER154" s="80"/>
      <c r="ET154" s="80"/>
      <c r="EU154" s="80"/>
      <c r="EV154" s="80"/>
      <c r="EW154" s="80"/>
      <c r="EX154" s="80"/>
      <c r="EY154" s="80"/>
      <c r="EZ154" s="80"/>
      <c r="FA154" s="80"/>
      <c r="FB154" s="80"/>
      <c r="FC154" s="80"/>
      <c r="FD154" s="80"/>
      <c r="FE154" s="80"/>
      <c r="FF154" s="80"/>
      <c r="FG154" s="80"/>
      <c r="FH154" s="80"/>
      <c r="FI154" s="80"/>
      <c r="FJ154" s="80"/>
      <c r="FK154" s="80"/>
      <c r="FL154" s="80"/>
      <c r="FM154" s="80"/>
      <c r="FO154" s="80"/>
    </row>
    <row r="155" spans="2:171" ht="19" customHeight="1">
      <c r="B155" s="342"/>
      <c r="C155" s="97" t="s">
        <v>17</v>
      </c>
      <c r="D155" s="200">
        <v>0.12989343433107997</v>
      </c>
      <c r="E155" s="126">
        <v>1.9535357428213784</v>
      </c>
      <c r="F155" s="126">
        <v>2.2936397243864814E-2</v>
      </c>
      <c r="G155" s="243">
        <v>30248.288824001233</v>
      </c>
      <c r="H155" s="169" t="s">
        <v>103</v>
      </c>
      <c r="I155" s="200">
        <v>0</v>
      </c>
      <c r="J155" s="126">
        <v>0</v>
      </c>
      <c r="K155" s="127">
        <v>0</v>
      </c>
      <c r="L155" s="243">
        <v>0</v>
      </c>
      <c r="M155" s="220" t="s">
        <v>103</v>
      </c>
      <c r="N155" s="127">
        <v>0</v>
      </c>
      <c r="O155" s="127">
        <v>0</v>
      </c>
      <c r="P155" s="126">
        <v>0</v>
      </c>
      <c r="Q155" s="243">
        <v>0</v>
      </c>
      <c r="R155" s="83" t="s">
        <v>103</v>
      </c>
      <c r="S155" s="127">
        <v>0</v>
      </c>
      <c r="T155" s="127">
        <v>0</v>
      </c>
      <c r="U155" s="127">
        <v>0</v>
      </c>
      <c r="V155" s="243">
        <v>0</v>
      </c>
      <c r="W155" s="169" t="s">
        <v>103</v>
      </c>
      <c r="X155" s="108">
        <v>3.5867728627125652E-2</v>
      </c>
      <c r="Y155" s="107">
        <v>0.59289052532942177</v>
      </c>
      <c r="Z155" s="107">
        <v>6.8154844937415851E-3</v>
      </c>
      <c r="AA155" s="103">
        <v>9.8832288947327523E-3</v>
      </c>
      <c r="AB155" s="104" t="s">
        <v>103</v>
      </c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J155" s="80"/>
      <c r="EK155" s="80"/>
      <c r="EL155" s="80"/>
      <c r="EM155" s="80"/>
      <c r="EN155" s="80"/>
      <c r="EO155" s="80"/>
      <c r="EP155" s="80"/>
      <c r="ER155" s="80"/>
      <c r="ET155" s="80"/>
      <c r="EU155" s="80"/>
      <c r="EV155" s="80"/>
      <c r="EW155" s="80"/>
      <c r="EX155" s="80"/>
      <c r="EY155" s="80"/>
      <c r="EZ155" s="80"/>
      <c r="FA155" s="80"/>
      <c r="FB155" s="80"/>
      <c r="FC155" s="80"/>
      <c r="FD155" s="80"/>
      <c r="FE155" s="80"/>
      <c r="FF155" s="80"/>
      <c r="FG155" s="80"/>
      <c r="FH155" s="80"/>
      <c r="FI155" s="80"/>
      <c r="FJ155" s="80"/>
      <c r="FK155" s="80"/>
      <c r="FL155" s="80"/>
      <c r="FM155" s="80"/>
      <c r="FO155" s="80"/>
    </row>
    <row r="156" spans="2:171" ht="19" customHeight="1">
      <c r="B156" s="342"/>
      <c r="C156" s="143" t="s">
        <v>82</v>
      </c>
      <c r="D156" s="206">
        <f t="shared" ref="D156:G156" si="113">D166+D176</f>
        <v>26.765000000000001</v>
      </c>
      <c r="E156" s="138">
        <f t="shared" si="113"/>
        <v>346.25799999999998</v>
      </c>
      <c r="F156" s="138">
        <f t="shared" si="113"/>
        <v>7.3039999999999994</v>
      </c>
      <c r="G156" s="245">
        <f t="shared" si="113"/>
        <v>7452695.0600815602</v>
      </c>
      <c r="H156" s="278" t="s">
        <v>103</v>
      </c>
      <c r="I156" s="206">
        <f t="shared" ref="I156:V156" si="114">I166+I176</f>
        <v>25.126999999999999</v>
      </c>
      <c r="J156" s="138">
        <f t="shared" si="114"/>
        <v>207.47399999999999</v>
      </c>
      <c r="K156" s="137">
        <f t="shared" si="114"/>
        <v>3.419</v>
      </c>
      <c r="L156" s="245">
        <f t="shared" si="114"/>
        <v>6303736</v>
      </c>
      <c r="M156" s="139" t="s">
        <v>103</v>
      </c>
      <c r="N156" s="137">
        <f t="shared" si="114"/>
        <v>44.429000000000002</v>
      </c>
      <c r="O156" s="137">
        <f t="shared" si="114"/>
        <v>499.79599999999999</v>
      </c>
      <c r="P156" s="138">
        <f t="shared" si="114"/>
        <v>5.7930000000000001</v>
      </c>
      <c r="Q156" s="245">
        <f t="shared" si="114"/>
        <v>9194114.370953666</v>
      </c>
      <c r="R156" s="139" t="s">
        <v>103</v>
      </c>
      <c r="S156" s="137">
        <f t="shared" si="114"/>
        <v>34.518000000000001</v>
      </c>
      <c r="T156" s="137">
        <f t="shared" si="114"/>
        <v>458.23800000000006</v>
      </c>
      <c r="U156" s="137">
        <f t="shared" si="114"/>
        <v>6.7439999999999998</v>
      </c>
      <c r="V156" s="245">
        <f t="shared" si="114"/>
        <v>8478043.1594773587</v>
      </c>
      <c r="W156" s="137" t="s">
        <v>103</v>
      </c>
      <c r="X156" s="136">
        <f t="shared" ref="X156:AA165" si="115">X166+X176</f>
        <v>37.992253746234439</v>
      </c>
      <c r="Y156" s="137">
        <f t="shared" si="115"/>
        <v>417.01528523045471</v>
      </c>
      <c r="Z156" s="137">
        <f t="shared" si="115"/>
        <v>7.3796526092156149</v>
      </c>
      <c r="AA156" s="137">
        <f t="shared" si="115"/>
        <v>10.781424042199998</v>
      </c>
      <c r="AB156" s="139" t="s">
        <v>103</v>
      </c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J156" s="80"/>
      <c r="EK156" s="80"/>
      <c r="EL156" s="80"/>
      <c r="EM156" s="80"/>
      <c r="EN156" s="80"/>
      <c r="EO156" s="80"/>
      <c r="EP156" s="80"/>
      <c r="ER156" s="80"/>
      <c r="ET156" s="80"/>
      <c r="EU156" s="80"/>
      <c r="EV156" s="80"/>
      <c r="EW156" s="80"/>
      <c r="EX156" s="80"/>
      <c r="EY156" s="80"/>
      <c r="EZ156" s="80"/>
      <c r="FA156" s="80"/>
      <c r="FB156" s="80"/>
      <c r="FC156" s="80"/>
      <c r="FD156" s="80"/>
      <c r="FE156" s="80"/>
      <c r="FF156" s="80"/>
      <c r="FG156" s="80"/>
      <c r="FH156" s="80"/>
      <c r="FI156" s="80"/>
      <c r="FJ156" s="80"/>
      <c r="FK156" s="80"/>
      <c r="FL156" s="80"/>
      <c r="FM156" s="80"/>
      <c r="FO156" s="80"/>
    </row>
    <row r="157" spans="2:171" ht="19" customHeight="1">
      <c r="B157" s="342"/>
      <c r="C157" s="97" t="s">
        <v>39</v>
      </c>
      <c r="D157" s="125">
        <f>D167+D177</f>
        <v>0.81133523293411192</v>
      </c>
      <c r="E157" s="130">
        <f t="shared" ref="E157:G157" si="116">E167+E177</f>
        <v>15.369441023080524</v>
      </c>
      <c r="F157" s="130">
        <f t="shared" si="116"/>
        <v>0.13958489489578715</v>
      </c>
      <c r="G157" s="246">
        <f t="shared" si="116"/>
        <v>271503.28974254307</v>
      </c>
      <c r="H157" s="169" t="s">
        <v>103</v>
      </c>
      <c r="I157" s="125">
        <f>I167+I177</f>
        <v>0.4354404155717283</v>
      </c>
      <c r="J157" s="130">
        <f t="shared" ref="J157:V157" si="117">J167+J177</f>
        <v>6.6711302819477831</v>
      </c>
      <c r="K157" s="141">
        <f t="shared" si="117"/>
        <v>0</v>
      </c>
      <c r="L157" s="246">
        <f t="shared" si="117"/>
        <v>117206.10489516694</v>
      </c>
      <c r="M157" s="142" t="s">
        <v>103</v>
      </c>
      <c r="N157" s="141">
        <f t="shared" si="117"/>
        <v>0.98984496914807008</v>
      </c>
      <c r="O157" s="141">
        <f t="shared" si="117"/>
        <v>16.621393652358915</v>
      </c>
      <c r="P157" s="130">
        <f t="shared" si="117"/>
        <v>0.10174908058277314</v>
      </c>
      <c r="Q157" s="246">
        <f t="shared" si="117"/>
        <v>267604.81426392222</v>
      </c>
      <c r="R157" s="142" t="s">
        <v>103</v>
      </c>
      <c r="S157" s="141">
        <f t="shared" si="117"/>
        <v>0.11162736637702268</v>
      </c>
      <c r="T157" s="141">
        <f t="shared" si="117"/>
        <v>1.5647871247752145</v>
      </c>
      <c r="U157" s="141">
        <f t="shared" si="117"/>
        <v>0</v>
      </c>
      <c r="V157" s="246">
        <f t="shared" si="117"/>
        <v>106398.49659482279</v>
      </c>
      <c r="W157" s="141" t="s">
        <v>103</v>
      </c>
      <c r="X157" s="98">
        <f t="shared" si="115"/>
        <v>0.89224583536412239</v>
      </c>
      <c r="Y157" s="141">
        <f t="shared" si="115"/>
        <v>15.247065593643697</v>
      </c>
      <c r="Z157" s="141">
        <f t="shared" si="115"/>
        <v>0.11078261241895629</v>
      </c>
      <c r="AA157" s="141">
        <f t="shared" si="115"/>
        <v>0.32026369043837194</v>
      </c>
      <c r="AB157" s="148" t="s">
        <v>103</v>
      </c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J157" s="80"/>
      <c r="EK157" s="80"/>
      <c r="EL157" s="80"/>
      <c r="EM157" s="80"/>
      <c r="EN157" s="80"/>
      <c r="EO157" s="80"/>
      <c r="EP157" s="80"/>
      <c r="ER157" s="80"/>
      <c r="ET157" s="80"/>
      <c r="EU157" s="80"/>
      <c r="EV157" s="80"/>
      <c r="EW157" s="80"/>
      <c r="EX157" s="80"/>
      <c r="EY157" s="80"/>
      <c r="EZ157" s="80"/>
      <c r="FA157" s="80"/>
      <c r="FB157" s="80"/>
      <c r="FC157" s="80"/>
      <c r="FD157" s="80"/>
      <c r="FE157" s="80"/>
      <c r="FF157" s="80"/>
      <c r="FG157" s="80"/>
      <c r="FH157" s="80"/>
      <c r="FI157" s="80"/>
      <c r="FJ157" s="80"/>
      <c r="FK157" s="80"/>
      <c r="FL157" s="80"/>
      <c r="FM157" s="80"/>
      <c r="FO157" s="80"/>
    </row>
    <row r="158" spans="2:171" ht="19" customHeight="1">
      <c r="B158" s="342"/>
      <c r="C158" s="97" t="s">
        <v>10</v>
      </c>
      <c r="D158" s="125">
        <f t="shared" ref="D158:G158" si="118">D168+D178</f>
        <v>0.83545608530265758</v>
      </c>
      <c r="E158" s="130">
        <f t="shared" si="118"/>
        <v>13.957550648956818</v>
      </c>
      <c r="F158" s="130">
        <f t="shared" si="118"/>
        <v>6.4248024291537573E-2</v>
      </c>
      <c r="G158" s="246">
        <f t="shared" si="118"/>
        <v>328999.86288028158</v>
      </c>
      <c r="H158" s="169" t="s">
        <v>103</v>
      </c>
      <c r="I158" s="125">
        <f t="shared" ref="I158:V158" si="119">I168+I178</f>
        <v>1.3516419500351484</v>
      </c>
      <c r="J158" s="130">
        <f t="shared" si="119"/>
        <v>16.815930258447509</v>
      </c>
      <c r="K158" s="141">
        <f t="shared" si="119"/>
        <v>0.11390080599886714</v>
      </c>
      <c r="L158" s="246">
        <f t="shared" si="119"/>
        <v>299707.31464656285</v>
      </c>
      <c r="M158" s="142" t="s">
        <v>103</v>
      </c>
      <c r="N158" s="141">
        <f t="shared" si="119"/>
        <v>1.5824842251479692</v>
      </c>
      <c r="O158" s="141">
        <f t="shared" si="119"/>
        <v>25.934507788473837</v>
      </c>
      <c r="P158" s="130">
        <f t="shared" si="119"/>
        <v>9.6373118148969761E-2</v>
      </c>
      <c r="Q158" s="246">
        <f t="shared" si="119"/>
        <v>443398.46162119712</v>
      </c>
      <c r="R158" s="142" t="s">
        <v>103</v>
      </c>
      <c r="S158" s="141">
        <f t="shared" si="119"/>
        <v>1.0557233523574903</v>
      </c>
      <c r="T158" s="141">
        <f t="shared" si="119"/>
        <v>19.179065721666536</v>
      </c>
      <c r="U158" s="141">
        <f t="shared" si="119"/>
        <v>0.22288512861149193</v>
      </c>
      <c r="V158" s="246">
        <f t="shared" si="119"/>
        <v>270808.71665072843</v>
      </c>
      <c r="W158" s="141" t="s">
        <v>103</v>
      </c>
      <c r="X158" s="98">
        <f t="shared" si="115"/>
        <v>1.5040408946217134</v>
      </c>
      <c r="Y158" s="141">
        <f t="shared" si="115"/>
        <v>21.931651224487439</v>
      </c>
      <c r="Z158" s="141">
        <f t="shared" si="115"/>
        <v>0.12580958235974776</v>
      </c>
      <c r="AA158" s="141">
        <f t="shared" si="115"/>
        <v>0.52315873079749708</v>
      </c>
      <c r="AB158" s="148" t="s">
        <v>103</v>
      </c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J158" s="80"/>
      <c r="EK158" s="80"/>
      <c r="EL158" s="80"/>
      <c r="EM158" s="80"/>
      <c r="EN158" s="80"/>
      <c r="EO158" s="80"/>
      <c r="EP158" s="80"/>
      <c r="ER158" s="80"/>
      <c r="ET158" s="80"/>
      <c r="EU158" s="80"/>
      <c r="EV158" s="80"/>
      <c r="EW158" s="80"/>
      <c r="EX158" s="80"/>
      <c r="EY158" s="80"/>
      <c r="EZ158" s="80"/>
      <c r="FA158" s="80"/>
      <c r="FB158" s="80"/>
      <c r="FC158" s="80"/>
      <c r="FD158" s="80"/>
      <c r="FE158" s="80"/>
      <c r="FF158" s="80"/>
      <c r="FG158" s="80"/>
      <c r="FH158" s="80"/>
      <c r="FI158" s="80"/>
      <c r="FJ158" s="80"/>
      <c r="FK158" s="80"/>
      <c r="FL158" s="80"/>
      <c r="FM158" s="80"/>
      <c r="FO158" s="80"/>
    </row>
    <row r="159" spans="2:171" ht="19" customHeight="1">
      <c r="B159" s="342"/>
      <c r="C159" s="97" t="s">
        <v>41</v>
      </c>
      <c r="D159" s="125">
        <f t="shared" ref="D159:G159" si="120">D169+D179</f>
        <v>9.9804702211806564</v>
      </c>
      <c r="E159" s="130">
        <f t="shared" si="120"/>
        <v>166.0612063621486</v>
      </c>
      <c r="F159" s="130">
        <f t="shared" si="120"/>
        <v>4.7098597810829173</v>
      </c>
      <c r="G159" s="246">
        <f t="shared" si="120"/>
        <v>3563910.6137964418</v>
      </c>
      <c r="H159" s="169" t="s">
        <v>103</v>
      </c>
      <c r="I159" s="125">
        <f t="shared" ref="I159:V159" si="121">I169+I179</f>
        <v>5.9133360633534275</v>
      </c>
      <c r="J159" s="130">
        <f t="shared" si="121"/>
        <v>74.242757643396857</v>
      </c>
      <c r="K159" s="141">
        <f t="shared" si="121"/>
        <v>1.2087991002068501</v>
      </c>
      <c r="L159" s="246">
        <f t="shared" si="121"/>
        <v>2157899.8859289032</v>
      </c>
      <c r="M159" s="142" t="s">
        <v>103</v>
      </c>
      <c r="N159" s="141">
        <f t="shared" si="121"/>
        <v>19.27539036886601</v>
      </c>
      <c r="O159" s="141">
        <f t="shared" si="121"/>
        <v>310.32736267396211</v>
      </c>
      <c r="P159" s="130">
        <f t="shared" si="121"/>
        <v>3.0480763492462506</v>
      </c>
      <c r="Q159" s="246">
        <f t="shared" si="121"/>
        <v>5277255.5410413453</v>
      </c>
      <c r="R159" s="142" t="s">
        <v>103</v>
      </c>
      <c r="S159" s="141">
        <f t="shared" si="121"/>
        <v>15.693143678475352</v>
      </c>
      <c r="T159" s="141">
        <f t="shared" si="121"/>
        <v>293.24406881795318</v>
      </c>
      <c r="U159" s="141">
        <f t="shared" si="121"/>
        <v>4.6326421103214432</v>
      </c>
      <c r="V159" s="246">
        <f t="shared" si="121"/>
        <v>4836456.6491516028</v>
      </c>
      <c r="W159" s="141" t="s">
        <v>103</v>
      </c>
      <c r="X159" s="98">
        <f t="shared" si="115"/>
        <v>14.018786593517019</v>
      </c>
      <c r="Y159" s="141">
        <f t="shared" si="115"/>
        <v>214.4275807769796</v>
      </c>
      <c r="Z159" s="141">
        <f t="shared" si="115"/>
        <v>4.1082597468956052</v>
      </c>
      <c r="AA159" s="141">
        <f t="shared" si="115"/>
        <v>5.3672485431734378</v>
      </c>
      <c r="AB159" s="148" t="s">
        <v>103</v>
      </c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J159" s="80"/>
      <c r="EK159" s="80"/>
      <c r="EL159" s="80"/>
      <c r="EM159" s="80"/>
      <c r="EN159" s="80"/>
      <c r="EO159" s="80"/>
      <c r="EP159" s="80"/>
      <c r="ER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O159" s="80"/>
    </row>
    <row r="160" spans="2:171" ht="19" customHeight="1">
      <c r="B160" s="342"/>
      <c r="C160" s="97" t="s">
        <v>12</v>
      </c>
      <c r="D160" s="125">
        <f t="shared" ref="D160:G160" si="122">D170+D180</f>
        <v>4.8063839409674971</v>
      </c>
      <c r="E160" s="130">
        <f t="shared" si="122"/>
        <v>58.061758574165765</v>
      </c>
      <c r="F160" s="130">
        <f t="shared" si="122"/>
        <v>0.65412268823432596</v>
      </c>
      <c r="G160" s="246">
        <f t="shared" si="122"/>
        <v>1084549.0736285739</v>
      </c>
      <c r="H160" s="169" t="s">
        <v>103</v>
      </c>
      <c r="I160" s="125">
        <f t="shared" ref="I160:V160" si="123">I170+I180</f>
        <v>1.6428354030166619</v>
      </c>
      <c r="J160" s="130">
        <f t="shared" si="123"/>
        <v>9.9522049159636534</v>
      </c>
      <c r="K160" s="141">
        <f t="shared" si="123"/>
        <v>3.2227117129747344E-2</v>
      </c>
      <c r="L160" s="246">
        <f t="shared" si="123"/>
        <v>388570.17552400619</v>
      </c>
      <c r="M160" s="142" t="s">
        <v>103</v>
      </c>
      <c r="N160" s="141">
        <f t="shared" si="123"/>
        <v>0.76213891395063416</v>
      </c>
      <c r="O160" s="141">
        <f t="shared" si="123"/>
        <v>11.47838674126319</v>
      </c>
      <c r="P160" s="130">
        <f t="shared" si="123"/>
        <v>0.20694799214733534</v>
      </c>
      <c r="Q160" s="246">
        <f t="shared" si="123"/>
        <v>144878.46775863174</v>
      </c>
      <c r="R160" s="142" t="s">
        <v>103</v>
      </c>
      <c r="S160" s="141">
        <f t="shared" si="123"/>
        <v>3.2442162344185324</v>
      </c>
      <c r="T160" s="141">
        <f t="shared" si="123"/>
        <v>18.0619861651649</v>
      </c>
      <c r="U160" s="141">
        <f t="shared" si="123"/>
        <v>0.41009474016783232</v>
      </c>
      <c r="V160" s="246">
        <f t="shared" si="123"/>
        <v>529500.70740161208</v>
      </c>
      <c r="W160" s="141" t="s">
        <v>103</v>
      </c>
      <c r="X160" s="98">
        <f t="shared" si="115"/>
        <v>2.8840746067104428</v>
      </c>
      <c r="Y160" s="141">
        <f t="shared" si="115"/>
        <v>32.699349886109815</v>
      </c>
      <c r="Z160" s="141">
        <f t="shared" si="115"/>
        <v>0.40824207877309754</v>
      </c>
      <c r="AA160" s="141">
        <f t="shared" si="115"/>
        <v>0.78953938968660997</v>
      </c>
      <c r="AB160" s="148" t="s">
        <v>103</v>
      </c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J160" s="80"/>
      <c r="EK160" s="80"/>
      <c r="EL160" s="80"/>
      <c r="EM160" s="80"/>
      <c r="EN160" s="80"/>
      <c r="EO160" s="80"/>
      <c r="EP160" s="80"/>
      <c r="ER160" s="80"/>
      <c r="ET160" s="80"/>
      <c r="EU160" s="80"/>
      <c r="EV160" s="80"/>
      <c r="EW160" s="80"/>
      <c r="EX160" s="80"/>
      <c r="EY160" s="80"/>
      <c r="EZ160" s="80"/>
      <c r="FA160" s="80"/>
      <c r="FB160" s="80"/>
      <c r="FC160" s="80"/>
      <c r="FD160" s="80"/>
      <c r="FE160" s="80"/>
      <c r="FF160" s="80"/>
      <c r="FG160" s="80"/>
      <c r="FH160" s="80"/>
      <c r="FI160" s="80"/>
      <c r="FJ160" s="80"/>
      <c r="FK160" s="80"/>
      <c r="FL160" s="80"/>
      <c r="FM160" s="80"/>
      <c r="FO160" s="80"/>
    </row>
    <row r="161" spans="2:171" ht="19" customHeight="1">
      <c r="B161" s="342"/>
      <c r="C161" s="97" t="s">
        <v>13</v>
      </c>
      <c r="D161" s="125">
        <f>D171+D181</f>
        <v>2.0636213146101996</v>
      </c>
      <c r="E161" s="130">
        <f t="shared" ref="E161:G161" si="124">E171+E181</f>
        <v>24.974580482542443</v>
      </c>
      <c r="F161" s="130">
        <f t="shared" si="124"/>
        <v>0.16153899870154415</v>
      </c>
      <c r="G161" s="246">
        <f t="shared" si="124"/>
        <v>442826.3510229722</v>
      </c>
      <c r="H161" s="169" t="s">
        <v>103</v>
      </c>
      <c r="I161" s="125">
        <f>I171+I181</f>
        <v>0.46574800607590022</v>
      </c>
      <c r="J161" s="130">
        <f t="shared" ref="J161:V161" si="125">J171+J181</f>
        <v>5.9775299589387645</v>
      </c>
      <c r="K161" s="141">
        <f t="shared" si="125"/>
        <v>1.7653902611393553E-2</v>
      </c>
      <c r="L161" s="246">
        <f t="shared" si="125"/>
        <v>104102.14389095748</v>
      </c>
      <c r="M161" s="142" t="s">
        <v>103</v>
      </c>
      <c r="N161" s="141">
        <f t="shared" si="125"/>
        <v>2.3235905031351582</v>
      </c>
      <c r="O161" s="141">
        <f t="shared" si="125"/>
        <v>30.911249074393051</v>
      </c>
      <c r="P161" s="130">
        <f t="shared" si="125"/>
        <v>7.5163183224083663E-2</v>
      </c>
      <c r="Q161" s="246">
        <f t="shared" si="125"/>
        <v>463186.70832345763</v>
      </c>
      <c r="R161" s="142" t="s">
        <v>103</v>
      </c>
      <c r="S161" s="141">
        <f t="shared" si="125"/>
        <v>0.73477117437020156</v>
      </c>
      <c r="T161" s="141">
        <f t="shared" si="125"/>
        <v>14.157371908473657</v>
      </c>
      <c r="U161" s="141">
        <f t="shared" si="125"/>
        <v>1.5249562932801858E-2</v>
      </c>
      <c r="V161" s="246">
        <f t="shared" si="125"/>
        <v>227785.38995336584</v>
      </c>
      <c r="W161" s="141" t="s">
        <v>103</v>
      </c>
      <c r="X161" s="98">
        <f t="shared" si="115"/>
        <v>1.9354444693512396</v>
      </c>
      <c r="Y161" s="141">
        <f t="shared" si="115"/>
        <v>24.411766702356516</v>
      </c>
      <c r="Z161" s="141">
        <f t="shared" si="115"/>
        <v>0.11641629597286206</v>
      </c>
      <c r="AA161" s="141">
        <f t="shared" si="115"/>
        <v>0.49290906454411104</v>
      </c>
      <c r="AB161" s="148" t="s">
        <v>103</v>
      </c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J161" s="80"/>
      <c r="EK161" s="80"/>
      <c r="EL161" s="80"/>
      <c r="EM161" s="80"/>
      <c r="EN161" s="80"/>
      <c r="EO161" s="80"/>
      <c r="EP161" s="80"/>
      <c r="ER161" s="80"/>
      <c r="ET161" s="80"/>
      <c r="EU161" s="80"/>
      <c r="EV161" s="80"/>
      <c r="EW161" s="80"/>
      <c r="EX161" s="80"/>
      <c r="EY161" s="80"/>
      <c r="EZ161" s="80"/>
      <c r="FA161" s="80"/>
      <c r="FB161" s="80"/>
      <c r="FC161" s="80"/>
      <c r="FD161" s="80"/>
      <c r="FE161" s="80"/>
      <c r="FF161" s="80"/>
      <c r="FG161" s="80"/>
      <c r="FH161" s="80"/>
      <c r="FI161" s="80"/>
      <c r="FJ161" s="80"/>
      <c r="FK161" s="80"/>
      <c r="FL161" s="80"/>
      <c r="FM161" s="80"/>
      <c r="FO161" s="80"/>
    </row>
    <row r="162" spans="2:171" ht="19" customHeight="1">
      <c r="B162" s="342"/>
      <c r="C162" s="97" t="s">
        <v>14</v>
      </c>
      <c r="D162" s="125">
        <f t="shared" ref="D162:G162" si="126">D172+D182</f>
        <v>2.4301826501668038</v>
      </c>
      <c r="E162" s="130">
        <f t="shared" si="126"/>
        <v>25.001888196018395</v>
      </c>
      <c r="F162" s="130">
        <f t="shared" si="126"/>
        <v>0.2695932728076143</v>
      </c>
      <c r="G162" s="246">
        <f t="shared" si="126"/>
        <v>502256.09648393793</v>
      </c>
      <c r="H162" s="169" t="s">
        <v>103</v>
      </c>
      <c r="I162" s="125">
        <f t="shared" ref="I162:V162" si="127">I172+I182</f>
        <v>2.594736969121374</v>
      </c>
      <c r="J162" s="130">
        <f t="shared" si="127"/>
        <v>20.050278781467654</v>
      </c>
      <c r="K162" s="141">
        <f t="shared" si="127"/>
        <v>0.58245037431733049</v>
      </c>
      <c r="L162" s="246">
        <f t="shared" si="127"/>
        <v>692574.60632555711</v>
      </c>
      <c r="M162" s="142" t="s">
        <v>103</v>
      </c>
      <c r="N162" s="141">
        <f t="shared" si="127"/>
        <v>2.4514918538828949</v>
      </c>
      <c r="O162" s="141">
        <f t="shared" si="127"/>
        <v>11.07783804222767</v>
      </c>
      <c r="P162" s="130">
        <f t="shared" si="127"/>
        <v>0.29926867206163504</v>
      </c>
      <c r="Q162" s="246">
        <f t="shared" si="127"/>
        <v>531844.24167559249</v>
      </c>
      <c r="R162" s="142" t="s">
        <v>103</v>
      </c>
      <c r="S162" s="141">
        <f t="shared" si="127"/>
        <v>2.4742759272238297</v>
      </c>
      <c r="T162" s="141">
        <f t="shared" si="127"/>
        <v>22.470642986113372</v>
      </c>
      <c r="U162" s="141">
        <f t="shared" si="127"/>
        <v>0.31322939559669155</v>
      </c>
      <c r="V162" s="246">
        <f t="shared" si="127"/>
        <v>582412.78760814876</v>
      </c>
      <c r="W162" s="141" t="s">
        <v>103</v>
      </c>
      <c r="X162" s="98">
        <f t="shared" si="115"/>
        <v>2.9063032708813439</v>
      </c>
      <c r="Y162" s="141">
        <f t="shared" si="115"/>
        <v>23.612758864760032</v>
      </c>
      <c r="Z162" s="141">
        <f t="shared" si="115"/>
        <v>0.49009211729621754</v>
      </c>
      <c r="AA162" s="141">
        <f t="shared" si="115"/>
        <v>0.71621443754521708</v>
      </c>
      <c r="AB162" s="148" t="s">
        <v>103</v>
      </c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J162" s="80"/>
      <c r="EK162" s="80"/>
      <c r="EL162" s="80"/>
      <c r="EM162" s="80"/>
      <c r="EN162" s="80"/>
      <c r="EO162" s="80"/>
      <c r="EP162" s="80"/>
      <c r="ER162" s="80"/>
      <c r="ET162" s="80"/>
      <c r="EU162" s="80"/>
      <c r="EV162" s="80"/>
      <c r="EW162" s="80"/>
      <c r="EX162" s="80"/>
      <c r="EY162" s="80"/>
      <c r="EZ162" s="80"/>
      <c r="FA162" s="80"/>
      <c r="FB162" s="80"/>
      <c r="FC162" s="80"/>
      <c r="FD162" s="80"/>
      <c r="FE162" s="80"/>
      <c r="FF162" s="80"/>
      <c r="FG162" s="80"/>
      <c r="FH162" s="80"/>
      <c r="FI162" s="80"/>
      <c r="FJ162" s="80"/>
      <c r="FK162" s="80"/>
      <c r="FL162" s="80"/>
      <c r="FM162" s="80"/>
      <c r="FO162" s="80"/>
    </row>
    <row r="163" spans="2:171" ht="19" customHeight="1">
      <c r="B163" s="342"/>
      <c r="C163" s="97" t="s">
        <v>15</v>
      </c>
      <c r="D163" s="125">
        <f t="shared" ref="D163:G163" si="128">D173+D183</f>
        <v>5.8375505548380771</v>
      </c>
      <c r="E163" s="130">
        <f t="shared" si="128"/>
        <v>42.831574713087406</v>
      </c>
      <c r="F163" s="130">
        <f t="shared" si="128"/>
        <v>1.3050523399862732</v>
      </c>
      <c r="G163" s="246">
        <f t="shared" si="128"/>
        <v>1258649.7725268099</v>
      </c>
      <c r="H163" s="169" t="s">
        <v>103</v>
      </c>
      <c r="I163" s="125">
        <f t="shared" ref="I163:V163" si="129">I173+I183</f>
        <v>12.723261192825758</v>
      </c>
      <c r="J163" s="130">
        <f t="shared" si="129"/>
        <v>73.76416815983778</v>
      </c>
      <c r="K163" s="141">
        <f t="shared" si="129"/>
        <v>1.4639686997358115</v>
      </c>
      <c r="L163" s="246">
        <f t="shared" si="129"/>
        <v>2543675.7687888467</v>
      </c>
      <c r="M163" s="142" t="s">
        <v>103</v>
      </c>
      <c r="N163" s="141">
        <f t="shared" si="129"/>
        <v>16.727210543703858</v>
      </c>
      <c r="O163" s="141">
        <f t="shared" si="129"/>
        <v>92.62086383765984</v>
      </c>
      <c r="P163" s="130">
        <f t="shared" si="129"/>
        <v>1.9276017306022986</v>
      </c>
      <c r="Q163" s="246">
        <f t="shared" si="129"/>
        <v>1966757.3112577163</v>
      </c>
      <c r="R163" s="142" t="s">
        <v>103</v>
      </c>
      <c r="S163" s="141">
        <f t="shared" si="129"/>
        <v>10.346519768337494</v>
      </c>
      <c r="T163" s="141">
        <f t="shared" si="129"/>
        <v>70.748410289720056</v>
      </c>
      <c r="U163" s="141">
        <f t="shared" si="129"/>
        <v>0.97988829241030095</v>
      </c>
      <c r="V163" s="246">
        <f t="shared" si="129"/>
        <v>1625053.7211843899</v>
      </c>
      <c r="W163" s="141" t="s">
        <v>103</v>
      </c>
      <c r="X163" s="98">
        <f t="shared" si="115"/>
        <v>13.736236359884749</v>
      </c>
      <c r="Y163" s="141">
        <f t="shared" si="115"/>
        <v>84.241279248382327</v>
      </c>
      <c r="Z163" s="141">
        <f t="shared" si="115"/>
        <v>2.0078552096655899</v>
      </c>
      <c r="AA163" s="141">
        <f t="shared" si="115"/>
        <v>2.5380313740043468</v>
      </c>
      <c r="AB163" s="148" t="s">
        <v>103</v>
      </c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J163" s="80"/>
      <c r="EK163" s="80"/>
      <c r="EL163" s="80"/>
      <c r="EM163" s="80"/>
      <c r="EN163" s="80"/>
      <c r="EO163" s="80"/>
      <c r="EP163" s="80"/>
      <c r="ER163" s="80"/>
      <c r="ET163" s="80"/>
      <c r="EU163" s="80"/>
      <c r="EV163" s="80"/>
      <c r="EW163" s="80"/>
      <c r="EX163" s="80"/>
      <c r="EY163" s="80"/>
      <c r="EZ163" s="80"/>
      <c r="FA163" s="80"/>
      <c r="FB163" s="80"/>
      <c r="FC163" s="80"/>
      <c r="FD163" s="80"/>
      <c r="FE163" s="80"/>
      <c r="FF163" s="80"/>
      <c r="FG163" s="80"/>
      <c r="FH163" s="80"/>
      <c r="FI163" s="80"/>
      <c r="FJ163" s="80"/>
      <c r="FK163" s="80"/>
      <c r="FL163" s="80"/>
      <c r="FM163" s="80"/>
      <c r="FO163" s="80"/>
    </row>
    <row r="164" spans="2:171" ht="19" customHeight="1">
      <c r="B164" s="342"/>
      <c r="C164" s="97" t="s">
        <v>16</v>
      </c>
      <c r="D164" s="125">
        <f t="shared" ref="D164:G164" si="130">D174+D184</f>
        <v>0</v>
      </c>
      <c r="E164" s="130">
        <f t="shared" si="130"/>
        <v>0</v>
      </c>
      <c r="F164" s="130">
        <f t="shared" si="130"/>
        <v>0</v>
      </c>
      <c r="G164" s="246">
        <f t="shared" si="130"/>
        <v>0</v>
      </c>
      <c r="H164" s="169" t="s">
        <v>103</v>
      </c>
      <c r="I164" s="125">
        <f t="shared" ref="I164:V164" si="131">I174+I184</f>
        <v>0</v>
      </c>
      <c r="J164" s="130">
        <f t="shared" si="131"/>
        <v>0</v>
      </c>
      <c r="K164" s="141">
        <f t="shared" si="131"/>
        <v>0</v>
      </c>
      <c r="L164" s="246">
        <f t="shared" si="131"/>
        <v>0</v>
      </c>
      <c r="M164" s="142" t="s">
        <v>103</v>
      </c>
      <c r="N164" s="141">
        <f t="shared" si="131"/>
        <v>0.31684862216540721</v>
      </c>
      <c r="O164" s="141">
        <f t="shared" si="131"/>
        <v>0.82439818966134504</v>
      </c>
      <c r="P164" s="130">
        <f t="shared" si="131"/>
        <v>3.7819873986654019E-2</v>
      </c>
      <c r="Q164" s="246">
        <f t="shared" si="131"/>
        <v>99188.825011803943</v>
      </c>
      <c r="R164" s="142" t="s">
        <v>103</v>
      </c>
      <c r="S164" s="141">
        <f t="shared" si="131"/>
        <v>0.85772249844007864</v>
      </c>
      <c r="T164" s="141">
        <f t="shared" si="131"/>
        <v>18.811666986133122</v>
      </c>
      <c r="U164" s="141">
        <f t="shared" si="131"/>
        <v>0.17001076995943837</v>
      </c>
      <c r="V164" s="246">
        <f t="shared" si="131"/>
        <v>299626.69093268825</v>
      </c>
      <c r="W164" s="141" t="s">
        <v>103</v>
      </c>
      <c r="X164" s="98">
        <f t="shared" si="115"/>
        <v>0.11512171590380663</v>
      </c>
      <c r="Y164" s="141">
        <f t="shared" si="115"/>
        <v>0.443832933735332</v>
      </c>
      <c r="Z164" s="141">
        <f t="shared" si="115"/>
        <v>1.2194965833538384E-2</v>
      </c>
      <c r="AA164" s="141">
        <f t="shared" si="115"/>
        <v>3.4058812010407155E-2</v>
      </c>
      <c r="AB164" s="148" t="s">
        <v>103</v>
      </c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J164" s="80"/>
      <c r="EK164" s="80"/>
      <c r="EL164" s="80"/>
      <c r="EM164" s="80"/>
      <c r="EN164" s="80"/>
      <c r="EO164" s="80"/>
      <c r="EP164" s="80"/>
      <c r="ER164" s="80"/>
      <c r="ET164" s="80"/>
      <c r="EU164" s="80"/>
      <c r="EV164" s="80"/>
      <c r="EW164" s="80"/>
      <c r="EX164" s="80"/>
      <c r="EY164" s="80"/>
      <c r="EZ164" s="80"/>
      <c r="FA164" s="80"/>
      <c r="FB164" s="80"/>
      <c r="FC164" s="80"/>
      <c r="FD164" s="80"/>
      <c r="FE164" s="80"/>
      <c r="FF164" s="80"/>
      <c r="FG164" s="80"/>
      <c r="FH164" s="80"/>
      <c r="FI164" s="80"/>
      <c r="FJ164" s="80"/>
      <c r="FK164" s="80"/>
      <c r="FL164" s="80"/>
      <c r="FM164" s="80"/>
      <c r="FO164" s="80"/>
    </row>
    <row r="165" spans="2:171" ht="19" customHeight="1">
      <c r="B165" s="342"/>
      <c r="C165" s="97" t="s">
        <v>17</v>
      </c>
      <c r="D165" s="125">
        <f t="shared" ref="D165:G165" si="132">D175+D185</f>
        <v>0</v>
      </c>
      <c r="E165" s="130">
        <f t="shared" si="132"/>
        <v>0</v>
      </c>
      <c r="F165" s="130">
        <f t="shared" si="132"/>
        <v>0</v>
      </c>
      <c r="G165" s="246">
        <f t="shared" si="132"/>
        <v>0</v>
      </c>
      <c r="H165" s="169" t="s">
        <v>103</v>
      </c>
      <c r="I165" s="125">
        <f t="shared" ref="I165:V165" si="133">I175+I185</f>
        <v>0</v>
      </c>
      <c r="J165" s="130">
        <f t="shared" si="133"/>
        <v>0</v>
      </c>
      <c r="K165" s="141">
        <f t="shared" si="133"/>
        <v>0</v>
      </c>
      <c r="L165" s="246">
        <f t="shared" si="133"/>
        <v>0</v>
      </c>
      <c r="M165" s="142" t="s">
        <v>103</v>
      </c>
      <c r="N165" s="141">
        <f t="shared" si="133"/>
        <v>0</v>
      </c>
      <c r="O165" s="141">
        <f t="shared" si="133"/>
        <v>0</v>
      </c>
      <c r="P165" s="130">
        <f t="shared" si="133"/>
        <v>0</v>
      </c>
      <c r="Q165" s="246">
        <f t="shared" si="133"/>
        <v>0</v>
      </c>
      <c r="R165" s="142" t="s">
        <v>103</v>
      </c>
      <c r="S165" s="141">
        <f t="shared" si="133"/>
        <v>0</v>
      </c>
      <c r="T165" s="141">
        <f t="shared" si="133"/>
        <v>0</v>
      </c>
      <c r="U165" s="141">
        <f t="shared" si="133"/>
        <v>0</v>
      </c>
      <c r="V165" s="246">
        <f t="shared" si="133"/>
        <v>0</v>
      </c>
      <c r="W165" s="141" t="s">
        <v>103</v>
      </c>
      <c r="X165" s="98">
        <f t="shared" si="115"/>
        <v>0</v>
      </c>
      <c r="Y165" s="141">
        <f t="shared" si="115"/>
        <v>0</v>
      </c>
      <c r="Z165" s="141">
        <f t="shared" si="115"/>
        <v>0</v>
      </c>
      <c r="AA165" s="141">
        <f t="shared" si="115"/>
        <v>0</v>
      </c>
      <c r="AB165" s="148" t="s">
        <v>103</v>
      </c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J165" s="80"/>
      <c r="EK165" s="80"/>
      <c r="EL165" s="80"/>
      <c r="EM165" s="80"/>
      <c r="EN165" s="80"/>
      <c r="EO165" s="80"/>
      <c r="EP165" s="80"/>
      <c r="ER165" s="80"/>
      <c r="ET165" s="80"/>
      <c r="EU165" s="80"/>
      <c r="EV165" s="80"/>
      <c r="EW165" s="80"/>
      <c r="EX165" s="80"/>
      <c r="EY165" s="80"/>
      <c r="EZ165" s="80"/>
      <c r="FA165" s="80"/>
      <c r="FB165" s="80"/>
      <c r="FC165" s="80"/>
      <c r="FD165" s="80"/>
      <c r="FE165" s="80"/>
      <c r="FF165" s="80"/>
      <c r="FG165" s="80"/>
      <c r="FH165" s="80"/>
      <c r="FI165" s="80"/>
      <c r="FJ165" s="80"/>
      <c r="FK165" s="80"/>
      <c r="FL165" s="80"/>
      <c r="FM165" s="80"/>
      <c r="FO165" s="80"/>
    </row>
    <row r="166" spans="2:171" ht="19" customHeight="1">
      <c r="B166" s="342"/>
      <c r="C166" s="110" t="s">
        <v>110</v>
      </c>
      <c r="D166" s="203">
        <f>SUM(D167:D175)</f>
        <v>23.588000000000001</v>
      </c>
      <c r="E166" s="168">
        <f t="shared" ref="E166:G166" si="134">SUM(E167:E175)</f>
        <v>333.96499999999997</v>
      </c>
      <c r="F166" s="168">
        <f t="shared" si="134"/>
        <v>6.9309999999999992</v>
      </c>
      <c r="G166" s="239">
        <f t="shared" si="134"/>
        <v>6648242.0600815602</v>
      </c>
      <c r="H166" s="199" t="s">
        <v>103</v>
      </c>
      <c r="I166" s="203">
        <f>SUM(I167:I175)</f>
        <v>21.745999999999999</v>
      </c>
      <c r="J166" s="168">
        <f t="shared" ref="J166:V166" si="135">SUM(J167:J175)</f>
        <v>189.03099999999998</v>
      </c>
      <c r="K166" s="123">
        <f t="shared" si="135"/>
        <v>3.0529999999999999</v>
      </c>
      <c r="L166" s="239">
        <f t="shared" si="135"/>
        <v>5349131</v>
      </c>
      <c r="M166" s="113" t="s">
        <v>103</v>
      </c>
      <c r="N166" s="123">
        <f t="shared" si="135"/>
        <v>39.951000000000001</v>
      </c>
      <c r="O166" s="123">
        <f t="shared" si="135"/>
        <v>488.21499999999997</v>
      </c>
      <c r="P166" s="168">
        <f t="shared" si="135"/>
        <v>5.2549999999999999</v>
      </c>
      <c r="Q166" s="239">
        <f t="shared" si="135"/>
        <v>8184796.9391306313</v>
      </c>
      <c r="R166" s="113" t="s">
        <v>103</v>
      </c>
      <c r="S166" s="123">
        <f t="shared" si="135"/>
        <v>30.487000000000002</v>
      </c>
      <c r="T166" s="123">
        <f t="shared" si="135"/>
        <v>437.72300000000007</v>
      </c>
      <c r="U166" s="123">
        <f t="shared" si="135"/>
        <v>6.3719999999999999</v>
      </c>
      <c r="V166" s="239">
        <f t="shared" si="135"/>
        <v>7599666.4069904471</v>
      </c>
      <c r="W166" s="123" t="s">
        <v>103</v>
      </c>
      <c r="X166" s="111">
        <f>SUM(X167:X175)</f>
        <v>34.015781902271193</v>
      </c>
      <c r="Y166" s="123">
        <f>SUM(Y167:Y175)</f>
        <v>395.32404884529825</v>
      </c>
      <c r="Z166" s="123">
        <f>SUM(Z167:Z175)</f>
        <v>6.9828048337562638</v>
      </c>
      <c r="AA166" s="123">
        <f>SUM(AA167:AA175)</f>
        <v>9.8483564081591464</v>
      </c>
      <c r="AB166" s="113" t="s">
        <v>103</v>
      </c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J166" s="80"/>
      <c r="EK166" s="80"/>
      <c r="EL166" s="80"/>
      <c r="EM166" s="80"/>
      <c r="EN166" s="80"/>
      <c r="EO166" s="80"/>
      <c r="EP166" s="80"/>
      <c r="ER166" s="80"/>
      <c r="ET166" s="80"/>
      <c r="EU166" s="80"/>
      <c r="EV166" s="80"/>
      <c r="EW166" s="80"/>
      <c r="EX166" s="80"/>
      <c r="EY166" s="80"/>
      <c r="EZ166" s="80"/>
      <c r="FA166" s="80"/>
      <c r="FB166" s="80"/>
      <c r="FC166" s="80"/>
      <c r="FD166" s="80"/>
      <c r="FE166" s="80"/>
      <c r="FF166" s="80"/>
      <c r="FG166" s="80"/>
      <c r="FH166" s="80"/>
      <c r="FI166" s="80"/>
      <c r="FJ166" s="80"/>
      <c r="FK166" s="80"/>
      <c r="FL166" s="80"/>
      <c r="FM166" s="80"/>
      <c r="FO166" s="80"/>
    </row>
    <row r="167" spans="2:171" ht="19" customHeight="1">
      <c r="B167" s="342"/>
      <c r="C167" s="97" t="s">
        <v>39</v>
      </c>
      <c r="D167" s="200">
        <v>0.81133523293411192</v>
      </c>
      <c r="E167" s="126">
        <v>15.369441023080524</v>
      </c>
      <c r="F167" s="126">
        <v>0.13958489489578715</v>
      </c>
      <c r="G167" s="243">
        <v>271503.28974254307</v>
      </c>
      <c r="H167" s="169" t="s">
        <v>103</v>
      </c>
      <c r="I167" s="207">
        <v>0.4354404155717283</v>
      </c>
      <c r="J167" s="126">
        <v>6.6711302819477831</v>
      </c>
      <c r="K167" s="127">
        <v>0</v>
      </c>
      <c r="L167" s="243">
        <v>117206.10489516694</v>
      </c>
      <c r="M167" s="220" t="s">
        <v>103</v>
      </c>
      <c r="N167" s="127">
        <v>0.98984496914807008</v>
      </c>
      <c r="O167" s="127">
        <v>16.621393652358915</v>
      </c>
      <c r="P167" s="126">
        <v>0.10174908058277314</v>
      </c>
      <c r="Q167" s="243">
        <v>267604.81426392222</v>
      </c>
      <c r="R167" s="83" t="s">
        <v>103</v>
      </c>
      <c r="S167" s="127">
        <v>0.11162736637702268</v>
      </c>
      <c r="T167" s="127">
        <v>1.5647871247752145</v>
      </c>
      <c r="U167" s="127">
        <v>0</v>
      </c>
      <c r="V167" s="243">
        <v>106398.49659482279</v>
      </c>
      <c r="W167" s="169" t="s">
        <v>103</v>
      </c>
      <c r="X167" s="102">
        <v>0.89224583536412239</v>
      </c>
      <c r="Y167" s="103">
        <v>15.247065593643697</v>
      </c>
      <c r="Z167" s="107">
        <v>0.11078261241895629</v>
      </c>
      <c r="AA167" s="103">
        <v>0.32026369043837194</v>
      </c>
      <c r="AB167" s="104" t="s">
        <v>103</v>
      </c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J167" s="80"/>
      <c r="EK167" s="80"/>
      <c r="EL167" s="80"/>
      <c r="EM167" s="80"/>
      <c r="EN167" s="80"/>
      <c r="EO167" s="80"/>
      <c r="EP167" s="80"/>
      <c r="ER167" s="80"/>
      <c r="ET167" s="80"/>
      <c r="EU167" s="80"/>
      <c r="EV167" s="80"/>
      <c r="EW167" s="80"/>
      <c r="EX167" s="80"/>
      <c r="EY167" s="80"/>
      <c r="EZ167" s="80"/>
      <c r="FA167" s="80"/>
      <c r="FB167" s="80"/>
      <c r="FC167" s="80"/>
      <c r="FD167" s="80"/>
      <c r="FE167" s="80"/>
      <c r="FF167" s="80"/>
      <c r="FG167" s="80"/>
      <c r="FH167" s="80"/>
      <c r="FI167" s="80"/>
      <c r="FJ167" s="80"/>
      <c r="FK167" s="80"/>
      <c r="FL167" s="80"/>
      <c r="FM167" s="80"/>
      <c r="FO167" s="80"/>
    </row>
    <row r="168" spans="2:171" ht="19" customHeight="1">
      <c r="B168" s="342"/>
      <c r="C168" s="97" t="s">
        <v>10</v>
      </c>
      <c r="D168" s="200">
        <v>0.83545608530265758</v>
      </c>
      <c r="E168" s="126">
        <v>13.957550648956818</v>
      </c>
      <c r="F168" s="126">
        <v>6.4248024291537573E-2</v>
      </c>
      <c r="G168" s="243">
        <v>328999.86288028158</v>
      </c>
      <c r="H168" s="169" t="s">
        <v>103</v>
      </c>
      <c r="I168" s="207">
        <v>1.3516419500351484</v>
      </c>
      <c r="J168" s="126">
        <v>16.815930258447509</v>
      </c>
      <c r="K168" s="127">
        <v>0.11390080599886714</v>
      </c>
      <c r="L168" s="243">
        <v>299707.31464656285</v>
      </c>
      <c r="M168" s="220" t="s">
        <v>103</v>
      </c>
      <c r="N168" s="127">
        <v>1.5824842251479692</v>
      </c>
      <c r="O168" s="127">
        <v>25.934507788473837</v>
      </c>
      <c r="P168" s="126">
        <v>9.6373118148969761E-2</v>
      </c>
      <c r="Q168" s="243">
        <v>443398.46162119712</v>
      </c>
      <c r="R168" s="83" t="s">
        <v>103</v>
      </c>
      <c r="S168" s="127">
        <v>1.0557233523574903</v>
      </c>
      <c r="T168" s="127">
        <v>19.179065721666536</v>
      </c>
      <c r="U168" s="127">
        <v>0.22288512861149193</v>
      </c>
      <c r="V168" s="243">
        <v>270808.71665072843</v>
      </c>
      <c r="W168" s="169" t="s">
        <v>103</v>
      </c>
      <c r="X168" s="102">
        <v>1.5040408946217134</v>
      </c>
      <c r="Y168" s="103">
        <v>21.931651224487439</v>
      </c>
      <c r="Z168" s="107">
        <v>0.12580958235974776</v>
      </c>
      <c r="AA168" s="103">
        <v>0.52315873079749708</v>
      </c>
      <c r="AB168" s="104" t="s">
        <v>103</v>
      </c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J168" s="80"/>
      <c r="EK168" s="80"/>
      <c r="EL168" s="80"/>
      <c r="EM168" s="80"/>
      <c r="EN168" s="80"/>
      <c r="EO168" s="80"/>
      <c r="EP168" s="80"/>
      <c r="ER168" s="80"/>
      <c r="ET168" s="80"/>
      <c r="EU168" s="80"/>
      <c r="EV168" s="80"/>
      <c r="EW168" s="80"/>
      <c r="EX168" s="80"/>
      <c r="EY168" s="80"/>
      <c r="EZ168" s="80"/>
      <c r="FA168" s="80"/>
      <c r="FB168" s="80"/>
      <c r="FC168" s="80"/>
      <c r="FD168" s="80"/>
      <c r="FE168" s="80"/>
      <c r="FF168" s="80"/>
      <c r="FG168" s="80"/>
      <c r="FH168" s="80"/>
      <c r="FI168" s="80"/>
      <c r="FJ168" s="80"/>
      <c r="FK168" s="80"/>
      <c r="FL168" s="80"/>
      <c r="FM168" s="80"/>
      <c r="FO168" s="80"/>
    </row>
    <row r="169" spans="2:171" ht="19" customHeight="1">
      <c r="B169" s="342"/>
      <c r="C169" s="97" t="s">
        <v>41</v>
      </c>
      <c r="D169" s="200">
        <v>9.9804702211806564</v>
      </c>
      <c r="E169" s="126">
        <v>166.0612063621486</v>
      </c>
      <c r="F169" s="126">
        <v>4.7098597810829173</v>
      </c>
      <c r="G169" s="243">
        <v>3563910.6137964418</v>
      </c>
      <c r="H169" s="169" t="s">
        <v>103</v>
      </c>
      <c r="I169" s="207">
        <v>5.9133360633534275</v>
      </c>
      <c r="J169" s="126">
        <v>74.242757643396857</v>
      </c>
      <c r="K169" s="127">
        <v>1.2087991002068501</v>
      </c>
      <c r="L169" s="243">
        <v>2157899.8859289032</v>
      </c>
      <c r="M169" s="220" t="s">
        <v>103</v>
      </c>
      <c r="N169" s="127">
        <v>19.27539036886601</v>
      </c>
      <c r="O169" s="127">
        <v>310.32736267396211</v>
      </c>
      <c r="P169" s="126">
        <v>3.0480763492462506</v>
      </c>
      <c r="Q169" s="243">
        <v>5277255.5410413453</v>
      </c>
      <c r="R169" s="83" t="s">
        <v>103</v>
      </c>
      <c r="S169" s="127">
        <v>15.693143678475352</v>
      </c>
      <c r="T169" s="127">
        <v>293.24406881795318</v>
      </c>
      <c r="U169" s="127">
        <v>4.6326421103214432</v>
      </c>
      <c r="V169" s="243">
        <v>4836456.6491516028</v>
      </c>
      <c r="W169" s="169" t="s">
        <v>103</v>
      </c>
      <c r="X169" s="102">
        <v>14.018786593517019</v>
      </c>
      <c r="Y169" s="103">
        <v>214.4275807769796</v>
      </c>
      <c r="Z169" s="107">
        <v>4.1082597468956052</v>
      </c>
      <c r="AA169" s="103">
        <v>5.3672485431734378</v>
      </c>
      <c r="AB169" s="104" t="s">
        <v>103</v>
      </c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J169" s="80"/>
      <c r="EK169" s="80"/>
      <c r="EL169" s="80"/>
      <c r="EM169" s="80"/>
      <c r="EN169" s="80"/>
      <c r="EO169" s="80"/>
      <c r="EP169" s="80"/>
      <c r="ER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O169" s="80"/>
    </row>
    <row r="170" spans="2:171" ht="19" customHeight="1">
      <c r="B170" s="342"/>
      <c r="C170" s="97" t="s">
        <v>12</v>
      </c>
      <c r="D170" s="200">
        <v>4.8063839409674971</v>
      </c>
      <c r="E170" s="126">
        <v>58.061758574165765</v>
      </c>
      <c r="F170" s="126">
        <v>0.65412268823432596</v>
      </c>
      <c r="G170" s="243">
        <v>1084549.0736285739</v>
      </c>
      <c r="H170" s="169" t="s">
        <v>103</v>
      </c>
      <c r="I170" s="207">
        <v>1.6428354030166619</v>
      </c>
      <c r="J170" s="126">
        <v>9.9522049159636534</v>
      </c>
      <c r="K170" s="127">
        <v>3.2227117129747344E-2</v>
      </c>
      <c r="L170" s="243">
        <v>388570.17552400619</v>
      </c>
      <c r="M170" s="220" t="s">
        <v>103</v>
      </c>
      <c r="N170" s="127">
        <v>0.76213891395063416</v>
      </c>
      <c r="O170" s="127">
        <v>11.47838674126319</v>
      </c>
      <c r="P170" s="126">
        <v>0.20694799214733534</v>
      </c>
      <c r="Q170" s="243">
        <v>144878.46775863174</v>
      </c>
      <c r="R170" s="83" t="s">
        <v>103</v>
      </c>
      <c r="S170" s="127">
        <v>3.2442162344185324</v>
      </c>
      <c r="T170" s="127">
        <v>18.0619861651649</v>
      </c>
      <c r="U170" s="127">
        <v>0.41009474016783232</v>
      </c>
      <c r="V170" s="243">
        <v>529500.70740161208</v>
      </c>
      <c r="W170" s="169" t="s">
        <v>103</v>
      </c>
      <c r="X170" s="102">
        <v>2.8840746067104428</v>
      </c>
      <c r="Y170" s="103">
        <v>32.699349886109815</v>
      </c>
      <c r="Z170" s="107">
        <v>0.40824207877309754</v>
      </c>
      <c r="AA170" s="103">
        <v>0.78953938968660997</v>
      </c>
      <c r="AB170" s="104" t="s">
        <v>103</v>
      </c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J170" s="80"/>
      <c r="EK170" s="80"/>
      <c r="EL170" s="80"/>
      <c r="EM170" s="80"/>
      <c r="EN170" s="80"/>
      <c r="EO170" s="80"/>
      <c r="EP170" s="80"/>
      <c r="ER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O170" s="80"/>
    </row>
    <row r="171" spans="2:171" ht="19" customHeight="1">
      <c r="B171" s="342"/>
      <c r="C171" s="97" t="s">
        <v>13</v>
      </c>
      <c r="D171" s="200">
        <v>2.0636213146101996</v>
      </c>
      <c r="E171" s="126">
        <v>24.974580482542443</v>
      </c>
      <c r="F171" s="126">
        <v>0.16153899870154415</v>
      </c>
      <c r="G171" s="243">
        <v>442826.3510229722</v>
      </c>
      <c r="H171" s="169" t="s">
        <v>103</v>
      </c>
      <c r="I171" s="207">
        <v>0.46574800607590022</v>
      </c>
      <c r="J171" s="126">
        <v>5.9775299589387645</v>
      </c>
      <c r="K171" s="127">
        <v>1.7653902611393553E-2</v>
      </c>
      <c r="L171" s="243">
        <v>104102.14389095748</v>
      </c>
      <c r="M171" s="220" t="s">
        <v>103</v>
      </c>
      <c r="N171" s="127">
        <v>2.3235905031351582</v>
      </c>
      <c r="O171" s="127">
        <v>30.911249074393051</v>
      </c>
      <c r="P171" s="126">
        <v>7.5163183224083663E-2</v>
      </c>
      <c r="Q171" s="243">
        <v>463186.70832345763</v>
      </c>
      <c r="R171" s="83" t="s">
        <v>103</v>
      </c>
      <c r="S171" s="127">
        <v>0.73477117437020156</v>
      </c>
      <c r="T171" s="127">
        <v>14.157371908473657</v>
      </c>
      <c r="U171" s="127">
        <v>1.5249562932801858E-2</v>
      </c>
      <c r="V171" s="243">
        <v>227785.38995336584</v>
      </c>
      <c r="W171" s="169" t="s">
        <v>103</v>
      </c>
      <c r="X171" s="102">
        <v>1.9354444693512396</v>
      </c>
      <c r="Y171" s="103">
        <v>24.411766702356516</v>
      </c>
      <c r="Z171" s="107">
        <v>0.11641629597286206</v>
      </c>
      <c r="AA171" s="103">
        <v>0.49290906454411104</v>
      </c>
      <c r="AB171" s="104" t="s">
        <v>103</v>
      </c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J171" s="80"/>
      <c r="EK171" s="80"/>
      <c r="EL171" s="80"/>
      <c r="EM171" s="80"/>
      <c r="EN171" s="80"/>
      <c r="EO171" s="80"/>
      <c r="EP171" s="80"/>
      <c r="ER171" s="80"/>
      <c r="ET171" s="80"/>
      <c r="EU171" s="80"/>
      <c r="EV171" s="80"/>
      <c r="EW171" s="80"/>
      <c r="EX171" s="80"/>
      <c r="EY171" s="80"/>
      <c r="EZ171" s="80"/>
      <c r="FA171" s="80"/>
      <c r="FB171" s="80"/>
      <c r="FC171" s="80"/>
      <c r="FD171" s="80"/>
      <c r="FE171" s="80"/>
      <c r="FF171" s="80"/>
      <c r="FG171" s="80"/>
      <c r="FH171" s="80"/>
      <c r="FI171" s="80"/>
      <c r="FJ171" s="80"/>
      <c r="FK171" s="80"/>
      <c r="FL171" s="80"/>
      <c r="FM171" s="80"/>
      <c r="FO171" s="80"/>
    </row>
    <row r="172" spans="2:171" ht="19" customHeight="1">
      <c r="B172" s="342"/>
      <c r="C172" s="97" t="s">
        <v>14</v>
      </c>
      <c r="D172" s="200">
        <v>2.4301826501668038</v>
      </c>
      <c r="E172" s="126">
        <v>25.001888196018395</v>
      </c>
      <c r="F172" s="126">
        <v>0.2695932728076143</v>
      </c>
      <c r="G172" s="243">
        <v>340740.88541080576</v>
      </c>
      <c r="H172" s="169" t="s">
        <v>103</v>
      </c>
      <c r="I172" s="207">
        <v>1.8885531392119559</v>
      </c>
      <c r="J172" s="126">
        <v>16.198120137569575</v>
      </c>
      <c r="K172" s="127">
        <v>0.50600456486839618</v>
      </c>
      <c r="L172" s="243">
        <v>446206.25539522298</v>
      </c>
      <c r="M172" s="220" t="s">
        <v>103</v>
      </c>
      <c r="N172" s="127">
        <v>1.0816640360255014</v>
      </c>
      <c r="O172" s="127">
        <v>7.5351904409310029</v>
      </c>
      <c r="P172" s="126">
        <v>0.13469355682999642</v>
      </c>
      <c r="Q172" s="243">
        <v>102530.05542966288</v>
      </c>
      <c r="R172" s="83" t="s">
        <v>103</v>
      </c>
      <c r="S172" s="127">
        <v>0.93252999704111617</v>
      </c>
      <c r="T172" s="127">
        <v>14.624223186098973</v>
      </c>
      <c r="U172" s="127">
        <v>0.17094969179416875</v>
      </c>
      <c r="V172" s="243">
        <v>205980.49608525843</v>
      </c>
      <c r="W172" s="169" t="s">
        <v>103</v>
      </c>
      <c r="X172" s="102">
        <v>2.1582784552702106</v>
      </c>
      <c r="Y172" s="103">
        <v>19.515438839872633</v>
      </c>
      <c r="Z172" s="107">
        <v>0.41519108534739901</v>
      </c>
      <c r="AA172" s="103">
        <v>0.43404096020403882</v>
      </c>
      <c r="AB172" s="104" t="s">
        <v>103</v>
      </c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J172" s="80"/>
      <c r="EK172" s="80"/>
      <c r="EL172" s="80"/>
      <c r="EM172" s="80"/>
      <c r="EN172" s="80"/>
      <c r="EO172" s="80"/>
      <c r="EP172" s="80"/>
      <c r="ER172" s="80"/>
      <c r="ET172" s="80"/>
      <c r="EU172" s="80"/>
      <c r="EV172" s="80"/>
      <c r="EW172" s="80"/>
      <c r="EX172" s="80"/>
      <c r="EY172" s="80"/>
      <c r="EZ172" s="80"/>
      <c r="FA172" s="80"/>
      <c r="FB172" s="80"/>
      <c r="FC172" s="80"/>
      <c r="FD172" s="80"/>
      <c r="FE172" s="80"/>
      <c r="FF172" s="80"/>
      <c r="FG172" s="80"/>
      <c r="FH172" s="80"/>
      <c r="FI172" s="80"/>
      <c r="FJ172" s="80"/>
      <c r="FK172" s="80"/>
      <c r="FL172" s="80"/>
      <c r="FM172" s="80"/>
      <c r="FO172" s="80"/>
    </row>
    <row r="173" spans="2:171" ht="19" customHeight="1">
      <c r="B173" s="342"/>
      <c r="C173" s="97" t="s">
        <v>15</v>
      </c>
      <c r="D173" s="200">
        <v>2.660550554838077</v>
      </c>
      <c r="E173" s="126">
        <v>30.538574713087403</v>
      </c>
      <c r="F173" s="126">
        <v>0.93205233998627324</v>
      </c>
      <c r="G173" s="243">
        <v>615711.98359994194</v>
      </c>
      <c r="H173" s="169" t="s">
        <v>103</v>
      </c>
      <c r="I173" s="207">
        <v>10.048445022735176</v>
      </c>
      <c r="J173" s="126">
        <v>59.173326803735854</v>
      </c>
      <c r="K173" s="127">
        <v>1.1744145091847458</v>
      </c>
      <c r="L173" s="243">
        <v>1835439.1197191807</v>
      </c>
      <c r="M173" s="220" t="s">
        <v>103</v>
      </c>
      <c r="N173" s="127">
        <v>13.910022297609531</v>
      </c>
      <c r="O173" s="127">
        <v>85.33505386043376</v>
      </c>
      <c r="P173" s="126">
        <v>1.5891365058593891</v>
      </c>
      <c r="Q173" s="243">
        <v>1481783.9832934733</v>
      </c>
      <c r="R173" s="83" t="s">
        <v>103</v>
      </c>
      <c r="S173" s="127">
        <v>7.9283994009826992</v>
      </c>
      <c r="T173" s="127">
        <v>58.441851400884929</v>
      </c>
      <c r="U173" s="127">
        <v>0.75673255520961036</v>
      </c>
      <c r="V173" s="243">
        <v>1198508.8749783945</v>
      </c>
      <c r="W173" s="169" t="s">
        <v>103</v>
      </c>
      <c r="X173" s="102">
        <v>10.612636144575552</v>
      </c>
      <c r="Y173" s="103">
        <v>67.064332181270842</v>
      </c>
      <c r="Z173" s="107">
        <v>1.6967727287329082</v>
      </c>
      <c r="AA173" s="103">
        <v>1.9191665943071061</v>
      </c>
      <c r="AB173" s="104" t="s">
        <v>103</v>
      </c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J173" s="80"/>
      <c r="EK173" s="80"/>
      <c r="EL173" s="80"/>
      <c r="EM173" s="80"/>
      <c r="EN173" s="80"/>
      <c r="EO173" s="80"/>
      <c r="EP173" s="80"/>
      <c r="ER173" s="80"/>
      <c r="ET173" s="80"/>
      <c r="EU173" s="80"/>
      <c r="EV173" s="80"/>
      <c r="EW173" s="80"/>
      <c r="EX173" s="80"/>
      <c r="EY173" s="80"/>
      <c r="EZ173" s="80"/>
      <c r="FA173" s="80"/>
      <c r="FB173" s="80"/>
      <c r="FC173" s="80"/>
      <c r="FD173" s="80"/>
      <c r="FE173" s="80"/>
      <c r="FF173" s="80"/>
      <c r="FG173" s="80"/>
      <c r="FH173" s="80"/>
      <c r="FI173" s="80"/>
      <c r="FJ173" s="80"/>
      <c r="FK173" s="80"/>
      <c r="FL173" s="80"/>
      <c r="FM173" s="80"/>
      <c r="FO173" s="80"/>
    </row>
    <row r="174" spans="2:171" ht="19" customHeight="1">
      <c r="B174" s="342"/>
      <c r="C174" s="97" t="s">
        <v>16</v>
      </c>
      <c r="D174" s="200">
        <v>0</v>
      </c>
      <c r="E174" s="126">
        <v>0</v>
      </c>
      <c r="F174" s="126">
        <v>0</v>
      </c>
      <c r="G174" s="243">
        <v>0</v>
      </c>
      <c r="H174" s="169" t="s">
        <v>103</v>
      </c>
      <c r="I174" s="207">
        <v>0</v>
      </c>
      <c r="J174" s="126">
        <v>0</v>
      </c>
      <c r="K174" s="127">
        <v>0</v>
      </c>
      <c r="L174" s="243">
        <v>0</v>
      </c>
      <c r="M174" s="220" t="s">
        <v>103</v>
      </c>
      <c r="N174" s="127">
        <v>2.5864686117129124E-2</v>
      </c>
      <c r="O174" s="127">
        <v>7.1855768184098806E-2</v>
      </c>
      <c r="P174" s="126">
        <v>2.8602139612021104E-3</v>
      </c>
      <c r="Q174" s="243">
        <v>4158.907398941702</v>
      </c>
      <c r="R174" s="83" t="s">
        <v>103</v>
      </c>
      <c r="S174" s="127">
        <v>0.7865887959775868</v>
      </c>
      <c r="T174" s="127">
        <v>18.449645674982655</v>
      </c>
      <c r="U174" s="127">
        <v>0.16344621096265172</v>
      </c>
      <c r="V174" s="243">
        <v>224227.076174663</v>
      </c>
      <c r="W174" s="169" t="s">
        <v>103</v>
      </c>
      <c r="X174" s="102">
        <v>1.0274902860894417E-2</v>
      </c>
      <c r="Y174" s="103">
        <v>2.6863640577770739E-2</v>
      </c>
      <c r="Z174" s="107">
        <v>1.3307032556873287E-3</v>
      </c>
      <c r="AA174" s="103">
        <v>2.0294350079751982E-3</v>
      </c>
      <c r="AB174" s="104" t="s">
        <v>103</v>
      </c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J174" s="80"/>
      <c r="EK174" s="80"/>
      <c r="EL174" s="80"/>
      <c r="EM174" s="80"/>
      <c r="EN174" s="80"/>
      <c r="EO174" s="80"/>
      <c r="EP174" s="80"/>
      <c r="ER174" s="80"/>
      <c r="ET174" s="80"/>
      <c r="EU174" s="80"/>
      <c r="EV174" s="80"/>
      <c r="EW174" s="80"/>
      <c r="EX174" s="80"/>
      <c r="EY174" s="80"/>
      <c r="EZ174" s="80"/>
      <c r="FA174" s="80"/>
      <c r="FB174" s="80"/>
      <c r="FC174" s="80"/>
      <c r="FD174" s="80"/>
      <c r="FE174" s="80"/>
      <c r="FF174" s="80"/>
      <c r="FG174" s="80"/>
      <c r="FH174" s="80"/>
      <c r="FI174" s="80"/>
      <c r="FJ174" s="80"/>
      <c r="FK174" s="80"/>
      <c r="FL174" s="80"/>
      <c r="FM174" s="80"/>
      <c r="FO174" s="80"/>
    </row>
    <row r="175" spans="2:171" ht="19" customHeight="1">
      <c r="B175" s="342"/>
      <c r="C175" s="97" t="s">
        <v>17</v>
      </c>
      <c r="D175" s="200">
        <v>0</v>
      </c>
      <c r="E175" s="126">
        <v>0</v>
      </c>
      <c r="F175" s="126">
        <v>0</v>
      </c>
      <c r="G175" s="243">
        <v>0</v>
      </c>
      <c r="H175" s="169" t="s">
        <v>103</v>
      </c>
      <c r="I175" s="207">
        <v>0</v>
      </c>
      <c r="J175" s="126">
        <v>0</v>
      </c>
      <c r="K175" s="127">
        <v>0</v>
      </c>
      <c r="L175" s="243">
        <v>0</v>
      </c>
      <c r="M175" s="220" t="s">
        <v>103</v>
      </c>
      <c r="N175" s="127">
        <v>0</v>
      </c>
      <c r="O175" s="127">
        <v>0</v>
      </c>
      <c r="P175" s="126">
        <v>0</v>
      </c>
      <c r="Q175" s="243">
        <v>0</v>
      </c>
      <c r="R175" s="83" t="s">
        <v>103</v>
      </c>
      <c r="S175" s="127">
        <v>0</v>
      </c>
      <c r="T175" s="127">
        <v>0</v>
      </c>
      <c r="U175" s="127">
        <v>0</v>
      </c>
      <c r="V175" s="243">
        <v>0</v>
      </c>
      <c r="W175" s="169" t="s">
        <v>103</v>
      </c>
      <c r="X175" s="102">
        <v>0</v>
      </c>
      <c r="Y175" s="103">
        <v>0</v>
      </c>
      <c r="Z175" s="107">
        <v>0</v>
      </c>
      <c r="AA175" s="103">
        <v>0</v>
      </c>
      <c r="AB175" s="104" t="s">
        <v>103</v>
      </c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J175" s="80"/>
      <c r="EK175" s="80"/>
      <c r="EL175" s="80"/>
      <c r="EM175" s="80"/>
      <c r="EN175" s="80"/>
      <c r="EO175" s="80"/>
      <c r="EP175" s="80"/>
      <c r="ER175" s="80"/>
      <c r="ET175" s="80"/>
      <c r="EU175" s="80"/>
      <c r="EV175" s="80"/>
      <c r="EW175" s="80"/>
      <c r="EX175" s="80"/>
      <c r="EY175" s="80"/>
      <c r="EZ175" s="80"/>
      <c r="FA175" s="80"/>
      <c r="FB175" s="80"/>
      <c r="FC175" s="80"/>
      <c r="FD175" s="80"/>
      <c r="FE175" s="80"/>
      <c r="FF175" s="80"/>
      <c r="FG175" s="80"/>
      <c r="FH175" s="80"/>
      <c r="FI175" s="80"/>
      <c r="FJ175" s="80"/>
      <c r="FK175" s="80"/>
      <c r="FL175" s="80"/>
      <c r="FM175" s="80"/>
      <c r="FO175" s="80"/>
    </row>
    <row r="176" spans="2:171" ht="19" customHeight="1">
      <c r="B176" s="342"/>
      <c r="C176" s="146" t="s">
        <v>28</v>
      </c>
      <c r="D176" s="203">
        <f>SUM(D177:D185)</f>
        <v>3.177</v>
      </c>
      <c r="E176" s="168">
        <f t="shared" ref="E176:G176" si="136">SUM(E177:E185)</f>
        <v>12.292999999999999</v>
      </c>
      <c r="F176" s="168">
        <f t="shared" si="136"/>
        <v>0.373</v>
      </c>
      <c r="G176" s="239">
        <f t="shared" si="136"/>
        <v>804453</v>
      </c>
      <c r="H176" s="279" t="s">
        <v>103</v>
      </c>
      <c r="I176" s="203">
        <f>SUM(I177:I185)</f>
        <v>3.3810000000000002</v>
      </c>
      <c r="J176" s="168">
        <f t="shared" ref="J176:V176" si="137">SUM(J177:J185)</f>
        <v>18.443000000000005</v>
      </c>
      <c r="K176" s="123">
        <f t="shared" si="137"/>
        <v>0.36599999999999999</v>
      </c>
      <c r="L176" s="239">
        <f t="shared" si="137"/>
        <v>954605</v>
      </c>
      <c r="M176" s="113" t="s">
        <v>103</v>
      </c>
      <c r="N176" s="123">
        <f t="shared" si="137"/>
        <v>4.4779999999999989</v>
      </c>
      <c r="O176" s="123">
        <f t="shared" si="137"/>
        <v>11.581</v>
      </c>
      <c r="P176" s="168">
        <f t="shared" si="137"/>
        <v>0.53800000000000003</v>
      </c>
      <c r="Q176" s="239">
        <f t="shared" si="137"/>
        <v>1009317.4318230349</v>
      </c>
      <c r="R176" s="113" t="s">
        <v>103</v>
      </c>
      <c r="S176" s="123">
        <f t="shared" si="137"/>
        <v>4.0309999999999997</v>
      </c>
      <c r="T176" s="123">
        <f t="shared" si="137"/>
        <v>20.514999999999997</v>
      </c>
      <c r="U176" s="123">
        <f t="shared" si="137"/>
        <v>0.372</v>
      </c>
      <c r="V176" s="239">
        <f t="shared" si="137"/>
        <v>878376.75248691102</v>
      </c>
      <c r="W176" s="123" t="s">
        <v>103</v>
      </c>
      <c r="X176" s="111">
        <f>SUM(X177:X185)</f>
        <v>3.9764718439632443</v>
      </c>
      <c r="Y176" s="123">
        <f>SUM(Y177:Y185)</f>
        <v>21.69123638515644</v>
      </c>
      <c r="Z176" s="123">
        <f>SUM(Z177:Z185)</f>
        <v>0.39684777545935129</v>
      </c>
      <c r="AA176" s="123">
        <f>SUM(AA177:AA185)</f>
        <v>0.9330676340408508</v>
      </c>
      <c r="AB176" s="113" t="s">
        <v>103</v>
      </c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J176" s="80"/>
      <c r="EK176" s="80"/>
      <c r="EL176" s="80"/>
      <c r="EM176" s="80"/>
      <c r="EN176" s="80"/>
      <c r="EO176" s="80"/>
      <c r="EP176" s="80"/>
      <c r="ER176" s="80"/>
      <c r="ET176" s="80"/>
      <c r="EU176" s="80"/>
      <c r="EV176" s="80"/>
      <c r="EW176" s="80"/>
      <c r="EX176" s="80"/>
      <c r="EY176" s="80"/>
      <c r="EZ176" s="80"/>
      <c r="FA176" s="80"/>
      <c r="FB176" s="80"/>
      <c r="FC176" s="80"/>
      <c r="FD176" s="80"/>
      <c r="FE176" s="80"/>
      <c r="FF176" s="80"/>
      <c r="FG176" s="80"/>
      <c r="FH176" s="80"/>
      <c r="FI176" s="80"/>
      <c r="FJ176" s="80"/>
      <c r="FK176" s="80"/>
      <c r="FL176" s="80"/>
      <c r="FM176" s="80"/>
      <c r="FO176" s="80"/>
    </row>
    <row r="177" spans="2:171" ht="19" customHeight="1">
      <c r="B177" s="342"/>
      <c r="C177" s="97" t="s">
        <v>39</v>
      </c>
      <c r="D177" s="200">
        <v>0</v>
      </c>
      <c r="E177" s="126">
        <v>0</v>
      </c>
      <c r="F177" s="126">
        <v>0</v>
      </c>
      <c r="G177" s="243">
        <v>0</v>
      </c>
      <c r="H177" s="169" t="s">
        <v>103</v>
      </c>
      <c r="I177" s="200">
        <v>0</v>
      </c>
      <c r="J177" s="126">
        <v>0</v>
      </c>
      <c r="K177" s="127">
        <v>0</v>
      </c>
      <c r="L177" s="243">
        <v>0</v>
      </c>
      <c r="M177" s="220" t="s">
        <v>103</v>
      </c>
      <c r="N177" s="127">
        <v>0</v>
      </c>
      <c r="O177" s="127">
        <v>0</v>
      </c>
      <c r="P177" s="126">
        <v>0</v>
      </c>
      <c r="Q177" s="243">
        <v>0</v>
      </c>
      <c r="R177" s="83" t="s">
        <v>103</v>
      </c>
      <c r="S177" s="127">
        <v>0</v>
      </c>
      <c r="T177" s="127">
        <v>0</v>
      </c>
      <c r="U177" s="127">
        <v>0</v>
      </c>
      <c r="V177" s="243">
        <v>0</v>
      </c>
      <c r="W177" s="169" t="s">
        <v>103</v>
      </c>
      <c r="X177" s="102">
        <v>0</v>
      </c>
      <c r="Y177" s="103">
        <v>0</v>
      </c>
      <c r="Z177" s="107">
        <v>0</v>
      </c>
      <c r="AA177" s="103">
        <v>0</v>
      </c>
      <c r="AB177" s="104" t="s">
        <v>103</v>
      </c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J177" s="80"/>
      <c r="EK177" s="80"/>
      <c r="EL177" s="80"/>
      <c r="EM177" s="80"/>
      <c r="EN177" s="80"/>
      <c r="EO177" s="80"/>
      <c r="EP177" s="80"/>
      <c r="ER177" s="80"/>
      <c r="ET177" s="80"/>
      <c r="EU177" s="80"/>
      <c r="EV177" s="80"/>
      <c r="EW177" s="80"/>
      <c r="EX177" s="80"/>
      <c r="EY177" s="80"/>
      <c r="EZ177" s="80"/>
      <c r="FA177" s="80"/>
      <c r="FB177" s="80"/>
      <c r="FC177" s="80"/>
      <c r="FD177" s="80"/>
      <c r="FE177" s="80"/>
      <c r="FF177" s="80"/>
      <c r="FG177" s="80"/>
      <c r="FH177" s="80"/>
      <c r="FI177" s="80"/>
      <c r="FJ177" s="80"/>
      <c r="FK177" s="80"/>
      <c r="FL177" s="80"/>
      <c r="FM177" s="80"/>
      <c r="FO177" s="80"/>
    </row>
    <row r="178" spans="2:171" ht="19" customHeight="1">
      <c r="B178" s="342"/>
      <c r="C178" s="97" t="s">
        <v>10</v>
      </c>
      <c r="D178" s="200">
        <v>0</v>
      </c>
      <c r="E178" s="126">
        <v>0</v>
      </c>
      <c r="F178" s="126">
        <v>0</v>
      </c>
      <c r="G178" s="243">
        <v>0</v>
      </c>
      <c r="H178" s="169" t="s">
        <v>103</v>
      </c>
      <c r="I178" s="200">
        <v>0</v>
      </c>
      <c r="J178" s="126">
        <v>0</v>
      </c>
      <c r="K178" s="127">
        <v>0</v>
      </c>
      <c r="L178" s="243">
        <v>0</v>
      </c>
      <c r="M178" s="220" t="s">
        <v>103</v>
      </c>
      <c r="N178" s="127">
        <v>0</v>
      </c>
      <c r="O178" s="127">
        <v>0</v>
      </c>
      <c r="P178" s="126">
        <v>0</v>
      </c>
      <c r="Q178" s="243">
        <v>0</v>
      </c>
      <c r="R178" s="83" t="s">
        <v>103</v>
      </c>
      <c r="S178" s="127">
        <v>0</v>
      </c>
      <c r="T178" s="127">
        <v>0</v>
      </c>
      <c r="U178" s="127">
        <v>0</v>
      </c>
      <c r="V178" s="243">
        <v>0</v>
      </c>
      <c r="W178" s="169" t="s">
        <v>103</v>
      </c>
      <c r="X178" s="102">
        <v>0</v>
      </c>
      <c r="Y178" s="103">
        <v>0</v>
      </c>
      <c r="Z178" s="107">
        <v>0</v>
      </c>
      <c r="AA178" s="103">
        <v>0</v>
      </c>
      <c r="AB178" s="104" t="s">
        <v>103</v>
      </c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J178" s="80"/>
      <c r="EK178" s="80"/>
      <c r="EL178" s="80"/>
      <c r="EM178" s="80"/>
      <c r="EN178" s="80"/>
      <c r="EO178" s="80"/>
      <c r="EP178" s="80"/>
      <c r="ER178" s="80"/>
      <c r="ET178" s="80"/>
      <c r="EU178" s="80"/>
      <c r="EV178" s="80"/>
      <c r="EW178" s="80"/>
      <c r="EX178" s="80"/>
      <c r="EY178" s="80"/>
      <c r="EZ178" s="80"/>
      <c r="FA178" s="80"/>
      <c r="FB178" s="80"/>
      <c r="FC178" s="80"/>
      <c r="FD178" s="80"/>
      <c r="FE178" s="80"/>
      <c r="FF178" s="80"/>
      <c r="FG178" s="80"/>
      <c r="FH178" s="80"/>
      <c r="FI178" s="80"/>
      <c r="FJ178" s="80"/>
      <c r="FK178" s="80"/>
      <c r="FL178" s="80"/>
      <c r="FM178" s="80"/>
      <c r="FO178" s="80"/>
    </row>
    <row r="179" spans="2:171" ht="19" customHeight="1">
      <c r="B179" s="342"/>
      <c r="C179" s="97" t="s">
        <v>41</v>
      </c>
      <c r="D179" s="200">
        <v>0</v>
      </c>
      <c r="E179" s="126">
        <v>0</v>
      </c>
      <c r="F179" s="126">
        <v>0</v>
      </c>
      <c r="G179" s="243">
        <v>0</v>
      </c>
      <c r="H179" s="169" t="s">
        <v>103</v>
      </c>
      <c r="I179" s="200">
        <v>0</v>
      </c>
      <c r="J179" s="126">
        <v>0</v>
      </c>
      <c r="K179" s="127">
        <v>0</v>
      </c>
      <c r="L179" s="243">
        <v>0</v>
      </c>
      <c r="M179" s="220" t="s">
        <v>103</v>
      </c>
      <c r="N179" s="127">
        <v>0</v>
      </c>
      <c r="O179" s="127">
        <v>0</v>
      </c>
      <c r="P179" s="126">
        <v>0</v>
      </c>
      <c r="Q179" s="243">
        <v>0</v>
      </c>
      <c r="R179" s="83" t="s">
        <v>103</v>
      </c>
      <c r="S179" s="127">
        <v>0</v>
      </c>
      <c r="T179" s="127">
        <v>0</v>
      </c>
      <c r="U179" s="127">
        <v>0</v>
      </c>
      <c r="V179" s="243">
        <v>0</v>
      </c>
      <c r="W179" s="169" t="s">
        <v>103</v>
      </c>
      <c r="X179" s="102">
        <v>0</v>
      </c>
      <c r="Y179" s="103">
        <v>0</v>
      </c>
      <c r="Z179" s="107">
        <v>0</v>
      </c>
      <c r="AA179" s="103">
        <v>0</v>
      </c>
      <c r="AB179" s="104" t="s">
        <v>103</v>
      </c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J179" s="80"/>
      <c r="EK179" s="80"/>
      <c r="EL179" s="80"/>
      <c r="EM179" s="80"/>
      <c r="EN179" s="80"/>
      <c r="EO179" s="80"/>
      <c r="EP179" s="80"/>
      <c r="ER179" s="80"/>
      <c r="ET179" s="80"/>
      <c r="EU179" s="80"/>
      <c r="EV179" s="80"/>
      <c r="EW179" s="80"/>
      <c r="EX179" s="80"/>
      <c r="EY179" s="80"/>
      <c r="EZ179" s="80"/>
      <c r="FA179" s="80"/>
      <c r="FB179" s="80"/>
      <c r="FC179" s="80"/>
      <c r="FD179" s="80"/>
      <c r="FE179" s="80"/>
      <c r="FF179" s="80"/>
      <c r="FG179" s="80"/>
      <c r="FH179" s="80"/>
      <c r="FI179" s="80"/>
      <c r="FJ179" s="80"/>
      <c r="FK179" s="80"/>
      <c r="FL179" s="80"/>
      <c r="FM179" s="80"/>
      <c r="FO179" s="80"/>
    </row>
    <row r="180" spans="2:171" ht="19" customHeight="1">
      <c r="B180" s="342"/>
      <c r="C180" s="97" t="s">
        <v>12</v>
      </c>
      <c r="D180" s="200">
        <v>0</v>
      </c>
      <c r="E180" s="126">
        <v>0</v>
      </c>
      <c r="F180" s="126">
        <v>0</v>
      </c>
      <c r="G180" s="243">
        <v>0</v>
      </c>
      <c r="H180" s="169" t="s">
        <v>103</v>
      </c>
      <c r="I180" s="200">
        <v>0</v>
      </c>
      <c r="J180" s="126">
        <v>0</v>
      </c>
      <c r="K180" s="127">
        <v>0</v>
      </c>
      <c r="L180" s="243">
        <v>0</v>
      </c>
      <c r="M180" s="220" t="s">
        <v>103</v>
      </c>
      <c r="N180" s="127">
        <v>0</v>
      </c>
      <c r="O180" s="127">
        <v>0</v>
      </c>
      <c r="P180" s="126">
        <v>0</v>
      </c>
      <c r="Q180" s="243">
        <v>0</v>
      </c>
      <c r="R180" s="83" t="s">
        <v>103</v>
      </c>
      <c r="S180" s="127">
        <v>0</v>
      </c>
      <c r="T180" s="127">
        <v>0</v>
      </c>
      <c r="U180" s="127">
        <v>0</v>
      </c>
      <c r="V180" s="243">
        <v>0</v>
      </c>
      <c r="W180" s="169" t="s">
        <v>103</v>
      </c>
      <c r="X180" s="102">
        <v>0</v>
      </c>
      <c r="Y180" s="103">
        <v>0</v>
      </c>
      <c r="Z180" s="107">
        <v>0</v>
      </c>
      <c r="AA180" s="103">
        <v>0</v>
      </c>
      <c r="AB180" s="104" t="s">
        <v>103</v>
      </c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J180" s="80"/>
      <c r="EK180" s="80"/>
      <c r="EL180" s="80"/>
      <c r="EM180" s="80"/>
      <c r="EN180" s="80"/>
      <c r="EO180" s="80"/>
      <c r="EP180" s="80"/>
      <c r="ER180" s="80"/>
      <c r="ET180" s="80"/>
      <c r="EU180" s="80"/>
      <c r="EV180" s="80"/>
      <c r="EW180" s="80"/>
      <c r="EX180" s="80"/>
      <c r="EY180" s="80"/>
      <c r="EZ180" s="80"/>
      <c r="FA180" s="80"/>
      <c r="FB180" s="80"/>
      <c r="FC180" s="80"/>
      <c r="FD180" s="80"/>
      <c r="FE180" s="80"/>
      <c r="FF180" s="80"/>
      <c r="FG180" s="80"/>
      <c r="FH180" s="80"/>
      <c r="FI180" s="80"/>
      <c r="FJ180" s="80"/>
      <c r="FK180" s="80"/>
      <c r="FL180" s="80"/>
      <c r="FM180" s="80"/>
      <c r="FO180" s="80"/>
    </row>
    <row r="181" spans="2:171" ht="19" customHeight="1">
      <c r="B181" s="342"/>
      <c r="C181" s="97" t="s">
        <v>13</v>
      </c>
      <c r="D181" s="200">
        <v>0</v>
      </c>
      <c r="E181" s="126">
        <v>0</v>
      </c>
      <c r="F181" s="126">
        <v>0</v>
      </c>
      <c r="G181" s="243">
        <v>0</v>
      </c>
      <c r="H181" s="169" t="s">
        <v>103</v>
      </c>
      <c r="I181" s="200">
        <v>0</v>
      </c>
      <c r="J181" s="126">
        <v>0</v>
      </c>
      <c r="K181" s="127">
        <v>0</v>
      </c>
      <c r="L181" s="243">
        <v>0</v>
      </c>
      <c r="M181" s="220" t="s">
        <v>103</v>
      </c>
      <c r="N181" s="127">
        <v>0</v>
      </c>
      <c r="O181" s="127">
        <v>0</v>
      </c>
      <c r="P181" s="126">
        <v>0</v>
      </c>
      <c r="Q181" s="243">
        <v>0</v>
      </c>
      <c r="R181" s="83" t="s">
        <v>103</v>
      </c>
      <c r="S181" s="127">
        <v>0</v>
      </c>
      <c r="T181" s="127">
        <v>0</v>
      </c>
      <c r="U181" s="127">
        <v>0</v>
      </c>
      <c r="V181" s="243">
        <v>0</v>
      </c>
      <c r="W181" s="169" t="s">
        <v>103</v>
      </c>
      <c r="X181" s="102">
        <v>0</v>
      </c>
      <c r="Y181" s="103">
        <v>0</v>
      </c>
      <c r="Z181" s="107">
        <v>0</v>
      </c>
      <c r="AA181" s="103">
        <v>0</v>
      </c>
      <c r="AB181" s="104" t="s">
        <v>103</v>
      </c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J181" s="80"/>
      <c r="EK181" s="80"/>
      <c r="EL181" s="80"/>
      <c r="EM181" s="80"/>
      <c r="EN181" s="80"/>
      <c r="EO181" s="80"/>
      <c r="EP181" s="80"/>
      <c r="ER181" s="80"/>
      <c r="ET181" s="80"/>
      <c r="EU181" s="80"/>
      <c r="EV181" s="80"/>
      <c r="EW181" s="80"/>
      <c r="EX181" s="80"/>
      <c r="EY181" s="80"/>
      <c r="EZ181" s="80"/>
      <c r="FA181" s="80"/>
      <c r="FB181" s="80"/>
      <c r="FC181" s="80"/>
      <c r="FD181" s="80"/>
      <c r="FE181" s="80"/>
      <c r="FF181" s="80"/>
      <c r="FG181" s="80"/>
      <c r="FH181" s="80"/>
      <c r="FI181" s="80"/>
      <c r="FJ181" s="80"/>
      <c r="FK181" s="80"/>
      <c r="FL181" s="80"/>
      <c r="FM181" s="80"/>
      <c r="FO181" s="80"/>
    </row>
    <row r="182" spans="2:171" ht="19" customHeight="1">
      <c r="B182" s="342"/>
      <c r="C182" s="97" t="s">
        <v>14</v>
      </c>
      <c r="D182" s="200">
        <v>0</v>
      </c>
      <c r="E182" s="126">
        <v>0</v>
      </c>
      <c r="F182" s="126">
        <v>0</v>
      </c>
      <c r="G182" s="243">
        <v>161515.21107313214</v>
      </c>
      <c r="H182" s="169" t="s">
        <v>103</v>
      </c>
      <c r="I182" s="200">
        <v>0.70618382990941808</v>
      </c>
      <c r="J182" s="126">
        <v>3.8521586438980773</v>
      </c>
      <c r="K182" s="127">
        <v>7.6445809448934338E-2</v>
      </c>
      <c r="L182" s="243">
        <v>246368.35093033416</v>
      </c>
      <c r="M182" s="220" t="s">
        <v>103</v>
      </c>
      <c r="N182" s="127">
        <v>1.3698278178573935</v>
      </c>
      <c r="O182" s="127">
        <v>3.5426476012966668</v>
      </c>
      <c r="P182" s="126">
        <v>0.16457511523163862</v>
      </c>
      <c r="Q182" s="243">
        <v>429314.18624592957</v>
      </c>
      <c r="R182" s="83" t="s">
        <v>103</v>
      </c>
      <c r="S182" s="127">
        <v>1.5417459301827134</v>
      </c>
      <c r="T182" s="127">
        <v>7.8464198000143988</v>
      </c>
      <c r="U182" s="127">
        <v>0.14227970380252281</v>
      </c>
      <c r="V182" s="243">
        <v>376432.29152289033</v>
      </c>
      <c r="W182" s="169" t="s">
        <v>103</v>
      </c>
      <c r="X182" s="102">
        <v>0.74802481561113332</v>
      </c>
      <c r="Y182" s="103">
        <v>4.0973200248873969</v>
      </c>
      <c r="Z182" s="107">
        <v>7.4901031948818517E-2</v>
      </c>
      <c r="AA182" s="103">
        <v>0.28217347734117826</v>
      </c>
      <c r="AB182" s="104" t="s">
        <v>103</v>
      </c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J182" s="80"/>
      <c r="EK182" s="80"/>
      <c r="EL182" s="80"/>
      <c r="EM182" s="80"/>
      <c r="EN182" s="80"/>
      <c r="EO182" s="80"/>
      <c r="EP182" s="80"/>
      <c r="ER182" s="80"/>
      <c r="ET182" s="80"/>
      <c r="EU182" s="80"/>
      <c r="EV182" s="80"/>
      <c r="EW182" s="80"/>
      <c r="EX182" s="80"/>
      <c r="EY182" s="80"/>
      <c r="EZ182" s="80"/>
      <c r="FA182" s="80"/>
      <c r="FB182" s="80"/>
      <c r="FC182" s="80"/>
      <c r="FD182" s="80"/>
      <c r="FE182" s="80"/>
      <c r="FF182" s="80"/>
      <c r="FG182" s="80"/>
      <c r="FH182" s="80"/>
      <c r="FI182" s="80"/>
      <c r="FJ182" s="80"/>
      <c r="FK182" s="80"/>
      <c r="FL182" s="80"/>
      <c r="FM182" s="80"/>
      <c r="FO182" s="80"/>
    </row>
    <row r="183" spans="2:171" ht="19" customHeight="1">
      <c r="B183" s="342"/>
      <c r="C183" s="97" t="s">
        <v>15</v>
      </c>
      <c r="D183" s="200">
        <v>3.177</v>
      </c>
      <c r="E183" s="126">
        <v>12.292999999999999</v>
      </c>
      <c r="F183" s="126">
        <v>0.373</v>
      </c>
      <c r="G183" s="243">
        <v>642937.78892686788</v>
      </c>
      <c r="H183" s="169" t="s">
        <v>103</v>
      </c>
      <c r="I183" s="200">
        <v>2.6748161700905819</v>
      </c>
      <c r="J183" s="126">
        <v>14.590841356101926</v>
      </c>
      <c r="K183" s="127">
        <v>0.28955419055106568</v>
      </c>
      <c r="L183" s="243">
        <v>708236.64906966581</v>
      </c>
      <c r="M183" s="220" t="s">
        <v>103</v>
      </c>
      <c r="N183" s="127">
        <v>2.8171882460943278</v>
      </c>
      <c r="O183" s="127">
        <v>7.2858099772260863</v>
      </c>
      <c r="P183" s="126">
        <v>0.33846522474290947</v>
      </c>
      <c r="Q183" s="243">
        <v>484973.32796424307</v>
      </c>
      <c r="R183" s="83" t="s">
        <v>103</v>
      </c>
      <c r="S183" s="127">
        <v>2.4181203673547946</v>
      </c>
      <c r="T183" s="127">
        <v>12.306558888835131</v>
      </c>
      <c r="U183" s="127">
        <v>0.22315573720069057</v>
      </c>
      <c r="V183" s="243">
        <v>426544.84620599542</v>
      </c>
      <c r="W183" s="169" t="s">
        <v>103</v>
      </c>
      <c r="X183" s="102">
        <v>3.1236002153091986</v>
      </c>
      <c r="Y183" s="103">
        <v>17.176947067111481</v>
      </c>
      <c r="Z183" s="107">
        <v>0.3110824809326817</v>
      </c>
      <c r="AA183" s="103">
        <v>0.61886477969724063</v>
      </c>
      <c r="AB183" s="104" t="s">
        <v>103</v>
      </c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J183" s="80"/>
      <c r="EK183" s="80"/>
      <c r="EL183" s="80"/>
      <c r="EM183" s="80"/>
      <c r="EN183" s="80"/>
      <c r="EO183" s="80"/>
      <c r="EP183" s="80"/>
      <c r="ER183" s="80"/>
      <c r="ET183" s="80"/>
      <c r="EU183" s="80"/>
      <c r="EV183" s="80"/>
      <c r="EW183" s="80"/>
      <c r="EX183" s="80"/>
      <c r="EY183" s="80"/>
      <c r="EZ183" s="80"/>
      <c r="FA183" s="80"/>
      <c r="FB183" s="80"/>
      <c r="FC183" s="80"/>
      <c r="FD183" s="80"/>
      <c r="FE183" s="80"/>
      <c r="FF183" s="80"/>
      <c r="FG183" s="80"/>
      <c r="FH183" s="80"/>
      <c r="FI183" s="80"/>
      <c r="FJ183" s="80"/>
      <c r="FK183" s="80"/>
      <c r="FL183" s="80"/>
      <c r="FM183" s="80"/>
      <c r="FO183" s="80"/>
    </row>
    <row r="184" spans="2:171" ht="19" customHeight="1">
      <c r="B184" s="342"/>
      <c r="C184" s="97" t="s">
        <v>16</v>
      </c>
      <c r="D184" s="200">
        <v>0</v>
      </c>
      <c r="E184" s="126">
        <v>0</v>
      </c>
      <c r="F184" s="126">
        <v>0</v>
      </c>
      <c r="G184" s="243">
        <v>0</v>
      </c>
      <c r="H184" s="169" t="s">
        <v>103</v>
      </c>
      <c r="I184" s="200">
        <v>0</v>
      </c>
      <c r="J184" s="126">
        <v>0</v>
      </c>
      <c r="K184" s="127">
        <v>0</v>
      </c>
      <c r="L184" s="243">
        <v>0</v>
      </c>
      <c r="M184" s="220" t="s">
        <v>103</v>
      </c>
      <c r="N184" s="127">
        <v>0.2909839360482781</v>
      </c>
      <c r="O184" s="127">
        <v>0.75254242147724626</v>
      </c>
      <c r="P184" s="126">
        <v>3.4959660025451908E-2</v>
      </c>
      <c r="Q184" s="243">
        <v>95029.917612862235</v>
      </c>
      <c r="R184" s="83" t="s">
        <v>103</v>
      </c>
      <c r="S184" s="127">
        <v>7.1133702462491802E-2</v>
      </c>
      <c r="T184" s="127">
        <v>0.36202131115046837</v>
      </c>
      <c r="U184" s="127">
        <v>6.5645589967866418E-3</v>
      </c>
      <c r="V184" s="243">
        <v>75399.614758025229</v>
      </c>
      <c r="W184" s="169" t="s">
        <v>103</v>
      </c>
      <c r="X184" s="102">
        <v>0.10484681304291221</v>
      </c>
      <c r="Y184" s="103">
        <v>0.41696929315756126</v>
      </c>
      <c r="Z184" s="107">
        <v>1.0864262577851056E-2</v>
      </c>
      <c r="AA184" s="103">
        <v>3.2029377002431955E-2</v>
      </c>
      <c r="AB184" s="104" t="s">
        <v>103</v>
      </c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J184" s="80"/>
      <c r="EK184" s="80"/>
      <c r="EL184" s="80"/>
      <c r="EM184" s="80"/>
      <c r="EN184" s="80"/>
      <c r="EO184" s="80"/>
      <c r="EP184" s="80"/>
      <c r="ER184" s="80"/>
      <c r="ET184" s="80"/>
      <c r="EU184" s="80"/>
      <c r="EV184" s="80"/>
      <c r="EW184" s="80"/>
      <c r="EX184" s="80"/>
      <c r="EY184" s="80"/>
      <c r="EZ184" s="80"/>
      <c r="FA184" s="80"/>
      <c r="FB184" s="80"/>
      <c r="FC184" s="80"/>
      <c r="FD184" s="80"/>
      <c r="FE184" s="80"/>
      <c r="FF184" s="80"/>
      <c r="FG184" s="80"/>
      <c r="FH184" s="80"/>
      <c r="FI184" s="80"/>
      <c r="FJ184" s="80"/>
      <c r="FK184" s="80"/>
      <c r="FL184" s="80"/>
      <c r="FM184" s="80"/>
      <c r="FO184" s="80"/>
    </row>
    <row r="185" spans="2:171" ht="19" customHeight="1">
      <c r="B185" s="342"/>
      <c r="C185" s="97" t="s">
        <v>17</v>
      </c>
      <c r="D185" s="200">
        <v>0</v>
      </c>
      <c r="E185" s="126">
        <v>0</v>
      </c>
      <c r="F185" s="126">
        <v>0</v>
      </c>
      <c r="G185" s="243">
        <v>0</v>
      </c>
      <c r="H185" s="169" t="s">
        <v>103</v>
      </c>
      <c r="I185" s="201">
        <v>0</v>
      </c>
      <c r="J185" s="126">
        <v>0</v>
      </c>
      <c r="K185" s="127">
        <v>0</v>
      </c>
      <c r="L185" s="243">
        <v>0</v>
      </c>
      <c r="M185" s="220" t="s">
        <v>103</v>
      </c>
      <c r="N185" s="127">
        <v>0</v>
      </c>
      <c r="O185" s="127">
        <v>0</v>
      </c>
      <c r="P185" s="126">
        <v>0</v>
      </c>
      <c r="Q185" s="243">
        <v>0</v>
      </c>
      <c r="R185" s="83" t="s">
        <v>103</v>
      </c>
      <c r="S185" s="127">
        <v>0</v>
      </c>
      <c r="T185" s="127">
        <v>0</v>
      </c>
      <c r="U185" s="127">
        <v>0</v>
      </c>
      <c r="V185" s="243">
        <v>0</v>
      </c>
      <c r="W185" s="169" t="s">
        <v>103</v>
      </c>
      <c r="X185" s="102">
        <v>0</v>
      </c>
      <c r="Y185" s="103">
        <v>0</v>
      </c>
      <c r="Z185" s="107">
        <v>0</v>
      </c>
      <c r="AA185" s="103">
        <v>0</v>
      </c>
      <c r="AB185" s="104" t="s">
        <v>103</v>
      </c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J185" s="80"/>
      <c r="EK185" s="80"/>
      <c r="EL185" s="80"/>
      <c r="EM185" s="80"/>
      <c r="EN185" s="80"/>
      <c r="EO185" s="80"/>
      <c r="EP185" s="80"/>
      <c r="ER185" s="80"/>
      <c r="ET185" s="80"/>
      <c r="EU185" s="80"/>
      <c r="EV185" s="80"/>
      <c r="EW185" s="80"/>
      <c r="EX185" s="80"/>
      <c r="EY185" s="80"/>
      <c r="EZ185" s="80"/>
      <c r="FA185" s="80"/>
      <c r="FB185" s="80"/>
      <c r="FC185" s="80"/>
      <c r="FD185" s="80"/>
      <c r="FE185" s="80"/>
      <c r="FF185" s="80"/>
      <c r="FG185" s="80"/>
      <c r="FH185" s="80"/>
      <c r="FI185" s="80"/>
      <c r="FJ185" s="80"/>
      <c r="FK185" s="80"/>
      <c r="FL185" s="80"/>
      <c r="FM185" s="80"/>
      <c r="FO185" s="80"/>
    </row>
    <row r="186" spans="2:171" ht="19" customHeight="1">
      <c r="B186" s="342"/>
      <c r="C186" s="143" t="s">
        <v>83</v>
      </c>
      <c r="D186" s="206">
        <f t="shared" ref="D186:G186" si="138">D196</f>
        <v>11.069000000000001</v>
      </c>
      <c r="E186" s="138">
        <f t="shared" si="138"/>
        <v>167.81</v>
      </c>
      <c r="F186" s="138">
        <f t="shared" si="138"/>
        <v>2.2219999999999995</v>
      </c>
      <c r="G186" s="245">
        <f t="shared" si="138"/>
        <v>6323010.1342322845</v>
      </c>
      <c r="H186" s="278" t="s">
        <v>103</v>
      </c>
      <c r="I186" s="206">
        <f t="shared" ref="I186:V187" si="139">I196</f>
        <v>7.4509999999999996</v>
      </c>
      <c r="J186" s="138">
        <f t="shared" si="139"/>
        <v>113.821</v>
      </c>
      <c r="K186" s="137">
        <f t="shared" si="139"/>
        <v>1.4909999999999999</v>
      </c>
      <c r="L186" s="245">
        <f t="shared" si="139"/>
        <v>4854516</v>
      </c>
      <c r="M186" s="139" t="str">
        <f t="shared" si="139"/>
        <v>-</v>
      </c>
      <c r="N186" s="137">
        <f t="shared" si="139"/>
        <v>10.854000000000001</v>
      </c>
      <c r="O186" s="137">
        <f t="shared" si="139"/>
        <v>177.55699999999999</v>
      </c>
      <c r="P186" s="138">
        <f t="shared" si="139"/>
        <v>2.1550000000000002</v>
      </c>
      <c r="Q186" s="245">
        <f t="shared" si="139"/>
        <v>7348082.2488233373</v>
      </c>
      <c r="R186" s="139" t="s">
        <v>103</v>
      </c>
      <c r="S186" s="137">
        <f t="shared" si="139"/>
        <v>7.862000000000001</v>
      </c>
      <c r="T186" s="137">
        <f t="shared" si="139"/>
        <v>52.874000000000002</v>
      </c>
      <c r="U186" s="137">
        <f t="shared" si="139"/>
        <v>1.4140000000000001</v>
      </c>
      <c r="V186" s="245">
        <f t="shared" si="139"/>
        <v>6341347.0333066285</v>
      </c>
      <c r="W186" s="137" t="s">
        <v>103</v>
      </c>
      <c r="X186" s="136">
        <f t="shared" ref="X186:AA195" si="140">X196</f>
        <v>6.1182248081077173</v>
      </c>
      <c r="Y186" s="137">
        <f t="shared" si="140"/>
        <v>94.743322993244647</v>
      </c>
      <c r="Z186" s="137">
        <f t="shared" si="140"/>
        <v>1.4578624230871242</v>
      </c>
      <c r="AA186" s="137">
        <f t="shared" si="140"/>
        <v>5.7858626932090669</v>
      </c>
      <c r="AB186" s="139" t="s">
        <v>103</v>
      </c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J186" s="80"/>
      <c r="EK186" s="80"/>
      <c r="EL186" s="80"/>
      <c r="EM186" s="80"/>
      <c r="EN186" s="80"/>
      <c r="EO186" s="80"/>
      <c r="EP186" s="80"/>
      <c r="ER186" s="80"/>
      <c r="ET186" s="80"/>
      <c r="EU186" s="80"/>
      <c r="EV186" s="80"/>
      <c r="EW186" s="80"/>
      <c r="EX186" s="80"/>
      <c r="EY186" s="80"/>
      <c r="EZ186" s="80"/>
      <c r="FA186" s="80"/>
      <c r="FB186" s="80"/>
      <c r="FC186" s="80"/>
      <c r="FD186" s="80"/>
      <c r="FE186" s="80"/>
      <c r="FF186" s="80"/>
      <c r="FG186" s="80"/>
      <c r="FH186" s="80"/>
      <c r="FI186" s="80"/>
      <c r="FJ186" s="80"/>
      <c r="FK186" s="80"/>
      <c r="FL186" s="80"/>
      <c r="FM186" s="80"/>
      <c r="FO186" s="80"/>
    </row>
    <row r="187" spans="2:171" ht="19" customHeight="1">
      <c r="B187" s="342"/>
      <c r="C187" s="97" t="s">
        <v>39</v>
      </c>
      <c r="D187" s="125">
        <f t="shared" ref="D187:G187" si="141">D197</f>
        <v>1.8906659250305689</v>
      </c>
      <c r="E187" s="130">
        <f t="shared" si="141"/>
        <v>28.560483275774963</v>
      </c>
      <c r="F187" s="130">
        <f t="shared" si="141"/>
        <v>0.75742456794698476</v>
      </c>
      <c r="G187" s="246">
        <f t="shared" si="141"/>
        <v>986929.59737597988</v>
      </c>
      <c r="H187" s="169" t="s">
        <v>103</v>
      </c>
      <c r="I187" s="125">
        <f t="shared" si="139"/>
        <v>1.1316927560825909</v>
      </c>
      <c r="J187" s="130">
        <f t="shared" si="139"/>
        <v>16.75189471752746</v>
      </c>
      <c r="K187" s="141">
        <f t="shared" si="139"/>
        <v>0.31356149314187076</v>
      </c>
      <c r="L187" s="246">
        <f t="shared" si="139"/>
        <v>700861.37537042482</v>
      </c>
      <c r="M187" s="142" t="str">
        <f t="shared" si="139"/>
        <v>-</v>
      </c>
      <c r="N187" s="141">
        <f t="shared" si="139"/>
        <v>1.000796867923516</v>
      </c>
      <c r="O187" s="141">
        <f t="shared" si="139"/>
        <v>16.075536965474399</v>
      </c>
      <c r="P187" s="130">
        <f t="shared" si="139"/>
        <v>0.34550482091459883</v>
      </c>
      <c r="Q187" s="246">
        <f t="shared" si="139"/>
        <v>653664.40507345065</v>
      </c>
      <c r="R187" s="142" t="s">
        <v>103</v>
      </c>
      <c r="S187" s="141">
        <f t="shared" si="139"/>
        <v>0.60258571332577671</v>
      </c>
      <c r="T187" s="141">
        <f t="shared" si="139"/>
        <v>4.5254069097844267</v>
      </c>
      <c r="U187" s="141">
        <f t="shared" si="139"/>
        <v>0.27287519193548615</v>
      </c>
      <c r="V187" s="246">
        <f t="shared" si="139"/>
        <v>632560.86752889061</v>
      </c>
      <c r="W187" s="141" t="s">
        <v>103</v>
      </c>
      <c r="X187" s="98">
        <f t="shared" si="140"/>
        <v>0.77328366677325866</v>
      </c>
      <c r="Y187" s="141">
        <f t="shared" si="140"/>
        <v>12.669877941778422</v>
      </c>
      <c r="Z187" s="141">
        <f t="shared" si="140"/>
        <v>0.35199759384648072</v>
      </c>
      <c r="AA187" s="141">
        <f t="shared" si="140"/>
        <v>0.73127635207557695</v>
      </c>
      <c r="AB187" s="142" t="s">
        <v>103</v>
      </c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J187" s="80"/>
      <c r="EK187" s="80"/>
      <c r="EL187" s="80"/>
      <c r="EM187" s="80"/>
      <c r="EN187" s="80"/>
      <c r="EO187" s="80"/>
      <c r="EP187" s="80"/>
      <c r="ER187" s="80"/>
      <c r="ET187" s="80"/>
      <c r="EU187" s="80"/>
      <c r="EV187" s="80"/>
      <c r="EW187" s="80"/>
      <c r="EX187" s="80"/>
      <c r="EY187" s="80"/>
      <c r="EZ187" s="80"/>
      <c r="FA187" s="80"/>
      <c r="FB187" s="80"/>
      <c r="FC187" s="80"/>
      <c r="FD187" s="80"/>
      <c r="FE187" s="80"/>
      <c r="FF187" s="80"/>
      <c r="FG187" s="80"/>
      <c r="FH187" s="80"/>
      <c r="FI187" s="80"/>
      <c r="FJ187" s="80"/>
      <c r="FK187" s="80"/>
      <c r="FL187" s="80"/>
      <c r="FM187" s="80"/>
      <c r="FO187" s="80"/>
    </row>
    <row r="188" spans="2:171" ht="19" customHeight="1">
      <c r="B188" s="342"/>
      <c r="C188" s="97" t="s">
        <v>10</v>
      </c>
      <c r="D188" s="125">
        <f t="shared" ref="D188:G188" si="142">D198</f>
        <v>1.1079342050457779</v>
      </c>
      <c r="E188" s="130">
        <f t="shared" si="142"/>
        <v>16.884877963534731</v>
      </c>
      <c r="F188" s="130">
        <f t="shared" si="142"/>
        <v>0.18417158196497965</v>
      </c>
      <c r="G188" s="246">
        <f t="shared" si="142"/>
        <v>614534.98175595724</v>
      </c>
      <c r="H188" s="169" t="s">
        <v>103</v>
      </c>
      <c r="I188" s="125">
        <f t="shared" ref="I188:V188" si="143">I198</f>
        <v>1.2461459546463718</v>
      </c>
      <c r="J188" s="130">
        <f t="shared" si="143"/>
        <v>18.75782502255392</v>
      </c>
      <c r="K188" s="141">
        <f t="shared" si="143"/>
        <v>0.29769034287565932</v>
      </c>
      <c r="L188" s="246">
        <f t="shared" si="143"/>
        <v>772585.53912632528</v>
      </c>
      <c r="M188" s="142" t="str">
        <f t="shared" si="143"/>
        <v>-</v>
      </c>
      <c r="N188" s="141">
        <f t="shared" si="143"/>
        <v>1.2502815289797284</v>
      </c>
      <c r="O188" s="141">
        <f t="shared" si="143"/>
        <v>20.487325353335393</v>
      </c>
      <c r="P188" s="130">
        <f t="shared" si="143"/>
        <v>0.34626831233749378</v>
      </c>
      <c r="Q188" s="246">
        <f t="shared" si="143"/>
        <v>813420.74359238986</v>
      </c>
      <c r="R188" s="142" t="s">
        <v>103</v>
      </c>
      <c r="S188" s="141">
        <f t="shared" si="143"/>
        <v>1.1389614455689183</v>
      </c>
      <c r="T188" s="141">
        <f t="shared" si="143"/>
        <v>7.6563990553346795</v>
      </c>
      <c r="U188" s="141">
        <f t="shared" si="143"/>
        <v>0.25781076837925576</v>
      </c>
      <c r="V188" s="246">
        <f t="shared" si="143"/>
        <v>909683.9391589869</v>
      </c>
      <c r="W188" s="141" t="s">
        <v>103</v>
      </c>
      <c r="X188" s="98">
        <f t="shared" si="140"/>
        <v>0.72674569586000315</v>
      </c>
      <c r="Y188" s="141">
        <f t="shared" si="140"/>
        <v>11.603717318940721</v>
      </c>
      <c r="Z188" s="141">
        <f t="shared" si="140"/>
        <v>0.2057235588313181</v>
      </c>
      <c r="AA188" s="141">
        <f t="shared" si="140"/>
        <v>0.68726647696150234</v>
      </c>
      <c r="AB188" s="142" t="s">
        <v>103</v>
      </c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J188" s="80"/>
      <c r="EK188" s="80"/>
      <c r="EL188" s="80"/>
      <c r="EM188" s="80"/>
      <c r="EN188" s="80"/>
      <c r="EO188" s="80"/>
      <c r="EP188" s="80"/>
      <c r="ER188" s="80"/>
      <c r="ET188" s="80"/>
      <c r="EU188" s="80"/>
      <c r="EV188" s="80"/>
      <c r="EW188" s="80"/>
      <c r="EX188" s="80"/>
      <c r="EY188" s="80"/>
      <c r="EZ188" s="80"/>
      <c r="FA188" s="80"/>
      <c r="FB188" s="80"/>
      <c r="FC188" s="80"/>
      <c r="FD188" s="80"/>
      <c r="FE188" s="80"/>
      <c r="FF188" s="80"/>
      <c r="FG188" s="80"/>
      <c r="FH188" s="80"/>
      <c r="FI188" s="80"/>
      <c r="FJ188" s="80"/>
      <c r="FK188" s="80"/>
      <c r="FL188" s="80"/>
      <c r="FM188" s="80"/>
      <c r="FO188" s="80"/>
    </row>
    <row r="189" spans="2:171" ht="19" customHeight="1">
      <c r="B189" s="342"/>
      <c r="C189" s="97" t="s">
        <v>41</v>
      </c>
      <c r="D189" s="125">
        <f t="shared" ref="D189:G189" si="144">D199</f>
        <v>6.9725532608158272</v>
      </c>
      <c r="E189" s="130">
        <f t="shared" si="144"/>
        <v>105.31884857161495</v>
      </c>
      <c r="F189" s="130">
        <f t="shared" si="144"/>
        <v>1.1448360398685888</v>
      </c>
      <c r="G189" s="246">
        <f t="shared" si="144"/>
        <v>4171862.0189384925</v>
      </c>
      <c r="H189" s="169" t="s">
        <v>103</v>
      </c>
      <c r="I189" s="125">
        <f t="shared" ref="I189:V189" si="145">I199</f>
        <v>4.5749536514862843</v>
      </c>
      <c r="J189" s="130">
        <f t="shared" si="145"/>
        <v>70.381750735023047</v>
      </c>
      <c r="K189" s="141">
        <f t="shared" si="145"/>
        <v>0.77687123635786437</v>
      </c>
      <c r="L189" s="246">
        <f t="shared" si="145"/>
        <v>3026365.1311318311</v>
      </c>
      <c r="M189" s="142" t="str">
        <f t="shared" si="145"/>
        <v>-</v>
      </c>
      <c r="N189" s="141">
        <f t="shared" si="145"/>
        <v>7.7668168388780376</v>
      </c>
      <c r="O189" s="141">
        <f t="shared" si="145"/>
        <v>125.47741587763669</v>
      </c>
      <c r="P189" s="130">
        <f t="shared" si="145"/>
        <v>1.2677428331632119</v>
      </c>
      <c r="Q189" s="246">
        <f t="shared" si="145"/>
        <v>5282490.1491359668</v>
      </c>
      <c r="R189" s="142" t="s">
        <v>103</v>
      </c>
      <c r="S189" s="141">
        <f t="shared" si="145"/>
        <v>5.6092036494252993</v>
      </c>
      <c r="T189" s="141">
        <f t="shared" si="145"/>
        <v>37.841585814838815</v>
      </c>
      <c r="U189" s="141">
        <f t="shared" si="145"/>
        <v>0.81271645980184781</v>
      </c>
      <c r="V189" s="246">
        <f t="shared" si="145"/>
        <v>4365584.8154558502</v>
      </c>
      <c r="W189" s="141" t="s">
        <v>103</v>
      </c>
      <c r="X189" s="98">
        <f t="shared" si="140"/>
        <v>4.1218529844787888</v>
      </c>
      <c r="Y189" s="141">
        <f t="shared" si="140"/>
        <v>62.125189160363284</v>
      </c>
      <c r="Z189" s="141">
        <f t="shared" si="140"/>
        <v>0.79235145653123495</v>
      </c>
      <c r="AA189" s="141">
        <f t="shared" si="140"/>
        <v>3.8979403597894722</v>
      </c>
      <c r="AB189" s="142" t="s">
        <v>103</v>
      </c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J189" s="80"/>
      <c r="EK189" s="80"/>
      <c r="EL189" s="80"/>
      <c r="EM189" s="80"/>
      <c r="EN189" s="80"/>
      <c r="EO189" s="80"/>
      <c r="EP189" s="80"/>
      <c r="ER189" s="80"/>
      <c r="ET189" s="80"/>
      <c r="EU189" s="80"/>
      <c r="EV189" s="80"/>
      <c r="EW189" s="80"/>
      <c r="EX189" s="80"/>
      <c r="EY189" s="80"/>
      <c r="EZ189" s="80"/>
      <c r="FA189" s="80"/>
      <c r="FB189" s="80"/>
      <c r="FC189" s="80"/>
      <c r="FD189" s="80"/>
      <c r="FE189" s="80"/>
      <c r="FF189" s="80"/>
      <c r="FG189" s="80"/>
      <c r="FH189" s="80"/>
      <c r="FI189" s="80"/>
      <c r="FJ189" s="80"/>
      <c r="FK189" s="80"/>
      <c r="FL189" s="80"/>
      <c r="FM189" s="80"/>
      <c r="FO189" s="80"/>
    </row>
    <row r="190" spans="2:171" ht="19" customHeight="1">
      <c r="B190" s="342"/>
      <c r="C190" s="97" t="s">
        <v>12</v>
      </c>
      <c r="D190" s="125">
        <f t="shared" ref="D190:G190" si="146">D200</f>
        <v>0</v>
      </c>
      <c r="E190" s="130">
        <f t="shared" si="146"/>
        <v>0</v>
      </c>
      <c r="F190" s="130">
        <f t="shared" si="146"/>
        <v>0</v>
      </c>
      <c r="G190" s="246">
        <f t="shared" si="146"/>
        <v>0</v>
      </c>
      <c r="H190" s="169" t="s">
        <v>103</v>
      </c>
      <c r="I190" s="125">
        <f t="shared" ref="I190:V190" si="147">I200</f>
        <v>0</v>
      </c>
      <c r="J190" s="130">
        <f t="shared" si="147"/>
        <v>0</v>
      </c>
      <c r="K190" s="141">
        <f t="shared" si="147"/>
        <v>0</v>
      </c>
      <c r="L190" s="246">
        <f t="shared" si="147"/>
        <v>0</v>
      </c>
      <c r="M190" s="142" t="str">
        <f t="shared" si="147"/>
        <v>-</v>
      </c>
      <c r="N190" s="141">
        <f t="shared" si="147"/>
        <v>0</v>
      </c>
      <c r="O190" s="141">
        <f t="shared" si="147"/>
        <v>0</v>
      </c>
      <c r="P190" s="130">
        <f t="shared" si="147"/>
        <v>0</v>
      </c>
      <c r="Q190" s="246">
        <f t="shared" si="147"/>
        <v>0</v>
      </c>
      <c r="R190" s="142" t="s">
        <v>103</v>
      </c>
      <c r="S190" s="141">
        <f t="shared" si="147"/>
        <v>0</v>
      </c>
      <c r="T190" s="141">
        <f t="shared" si="147"/>
        <v>0</v>
      </c>
      <c r="U190" s="141">
        <f t="shared" si="147"/>
        <v>0</v>
      </c>
      <c r="V190" s="246">
        <f t="shared" si="147"/>
        <v>0</v>
      </c>
      <c r="W190" s="141" t="s">
        <v>103</v>
      </c>
      <c r="X190" s="98">
        <f t="shared" si="140"/>
        <v>0</v>
      </c>
      <c r="Y190" s="141">
        <f t="shared" si="140"/>
        <v>0</v>
      </c>
      <c r="Z190" s="141">
        <f t="shared" si="140"/>
        <v>0</v>
      </c>
      <c r="AA190" s="141">
        <f t="shared" si="140"/>
        <v>0</v>
      </c>
      <c r="AB190" s="142" t="s">
        <v>103</v>
      </c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J190" s="80"/>
      <c r="EK190" s="80"/>
      <c r="EL190" s="80"/>
      <c r="EM190" s="80"/>
      <c r="EN190" s="80"/>
      <c r="EO190" s="80"/>
      <c r="EP190" s="80"/>
      <c r="ER190" s="80"/>
      <c r="ET190" s="80"/>
      <c r="EU190" s="80"/>
      <c r="EV190" s="80"/>
      <c r="EW190" s="80"/>
      <c r="EX190" s="80"/>
      <c r="EY190" s="80"/>
      <c r="EZ190" s="80"/>
      <c r="FA190" s="80"/>
      <c r="FB190" s="80"/>
      <c r="FC190" s="80"/>
      <c r="FD190" s="80"/>
      <c r="FE190" s="80"/>
      <c r="FF190" s="80"/>
      <c r="FG190" s="80"/>
      <c r="FH190" s="80"/>
      <c r="FI190" s="80"/>
      <c r="FJ190" s="80"/>
      <c r="FK190" s="80"/>
      <c r="FL190" s="80"/>
      <c r="FM190" s="80"/>
      <c r="FO190" s="80"/>
    </row>
    <row r="191" spans="2:171" ht="19" customHeight="1">
      <c r="B191" s="342"/>
      <c r="C191" s="97" t="s">
        <v>13</v>
      </c>
      <c r="D191" s="125">
        <f t="shared" ref="D191:G191" si="148">D201</f>
        <v>0.87636184665144112</v>
      </c>
      <c r="E191" s="130">
        <f t="shared" si="148"/>
        <v>15.509569886509622</v>
      </c>
      <c r="F191" s="130">
        <f t="shared" si="148"/>
        <v>0.1312236914777514</v>
      </c>
      <c r="G191" s="246">
        <f t="shared" si="148"/>
        <v>481982.05990486802</v>
      </c>
      <c r="H191" s="169" t="s">
        <v>103</v>
      </c>
      <c r="I191" s="125">
        <f t="shared" ref="I191:V191" si="149">I201</f>
        <v>0.34727827405111328</v>
      </c>
      <c r="J191" s="130">
        <f t="shared" si="149"/>
        <v>5.5442668848212344</v>
      </c>
      <c r="K191" s="141">
        <f t="shared" si="149"/>
        <v>6.4109396260523407E-2</v>
      </c>
      <c r="L191" s="246">
        <f t="shared" si="149"/>
        <v>217227.58734150475</v>
      </c>
      <c r="M191" s="142" t="str">
        <f t="shared" si="149"/>
        <v>-</v>
      </c>
      <c r="N191" s="141">
        <f t="shared" si="149"/>
        <v>0.52779863928026649</v>
      </c>
      <c r="O191" s="141">
        <f t="shared" si="149"/>
        <v>9.8507624418667987</v>
      </c>
      <c r="P191" s="130">
        <f t="shared" si="149"/>
        <v>0.10053259099168765</v>
      </c>
      <c r="Q191" s="246">
        <f t="shared" si="149"/>
        <v>342389.35234400915</v>
      </c>
      <c r="R191" s="142" t="s">
        <v>103</v>
      </c>
      <c r="S191" s="141">
        <f t="shared" si="149"/>
        <v>0.34011471090131645</v>
      </c>
      <c r="T191" s="141">
        <f t="shared" si="149"/>
        <v>2.015067750592308</v>
      </c>
      <c r="U191" s="141">
        <f t="shared" si="149"/>
        <v>3.9272192551044124E-2</v>
      </c>
      <c r="V191" s="246">
        <f t="shared" si="149"/>
        <v>291854.35085371311</v>
      </c>
      <c r="W191" s="141" t="s">
        <v>103</v>
      </c>
      <c r="X191" s="98">
        <f t="shared" si="140"/>
        <v>0.34399608950078286</v>
      </c>
      <c r="Y191" s="141">
        <f t="shared" si="140"/>
        <v>6.3654500436496493</v>
      </c>
      <c r="Z191" s="141">
        <f t="shared" si="140"/>
        <v>7.3509449725731826E-2</v>
      </c>
      <c r="AA191" s="141">
        <f t="shared" si="140"/>
        <v>0.32530908936443009</v>
      </c>
      <c r="AB191" s="142" t="s">
        <v>103</v>
      </c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J191" s="80"/>
      <c r="EK191" s="80"/>
      <c r="EL191" s="80"/>
      <c r="EM191" s="80"/>
      <c r="EN191" s="80"/>
      <c r="EO191" s="80"/>
      <c r="EP191" s="80"/>
      <c r="ER191" s="80"/>
      <c r="ET191" s="80"/>
      <c r="EU191" s="80"/>
      <c r="EV191" s="80"/>
      <c r="EW191" s="80"/>
      <c r="EX191" s="80"/>
      <c r="EY191" s="80"/>
      <c r="EZ191" s="80"/>
      <c r="FA191" s="80"/>
      <c r="FB191" s="80"/>
      <c r="FC191" s="80"/>
      <c r="FD191" s="80"/>
      <c r="FE191" s="80"/>
      <c r="FF191" s="80"/>
      <c r="FG191" s="80"/>
      <c r="FH191" s="80"/>
      <c r="FI191" s="80"/>
      <c r="FJ191" s="80"/>
      <c r="FK191" s="80"/>
      <c r="FL191" s="80"/>
      <c r="FM191" s="80"/>
      <c r="FO191" s="80"/>
    </row>
    <row r="192" spans="2:171" ht="19" customHeight="1">
      <c r="B192" s="342"/>
      <c r="C192" s="97" t="s">
        <v>14</v>
      </c>
      <c r="D192" s="125">
        <f t="shared" ref="D192:G192" si="150">D202</f>
        <v>0</v>
      </c>
      <c r="E192" s="130">
        <f t="shared" si="150"/>
        <v>0</v>
      </c>
      <c r="F192" s="130">
        <f t="shared" si="150"/>
        <v>0</v>
      </c>
      <c r="G192" s="246">
        <f t="shared" si="150"/>
        <v>0</v>
      </c>
      <c r="H192" s="169" t="s">
        <v>103</v>
      </c>
      <c r="I192" s="125">
        <f t="shared" ref="I192:V192" si="151">I202</f>
        <v>0</v>
      </c>
      <c r="J192" s="130">
        <f t="shared" si="151"/>
        <v>0</v>
      </c>
      <c r="K192" s="141">
        <f t="shared" si="151"/>
        <v>0</v>
      </c>
      <c r="L192" s="246">
        <f t="shared" si="151"/>
        <v>0</v>
      </c>
      <c r="M192" s="142" t="str">
        <f t="shared" si="151"/>
        <v>-</v>
      </c>
      <c r="N192" s="141">
        <f t="shared" si="151"/>
        <v>9.2219611229868492E-2</v>
      </c>
      <c r="O192" s="141">
        <f t="shared" si="151"/>
        <v>1.7733466671486244</v>
      </c>
      <c r="P192" s="130">
        <f t="shared" si="151"/>
        <v>2.1202622086711226E-2</v>
      </c>
      <c r="Q192" s="246">
        <f t="shared" si="151"/>
        <v>63420.488182491994</v>
      </c>
      <c r="R192" s="142" t="s">
        <v>103</v>
      </c>
      <c r="S192" s="141">
        <f t="shared" si="151"/>
        <v>0</v>
      </c>
      <c r="T192" s="141">
        <f t="shared" si="151"/>
        <v>0</v>
      </c>
      <c r="U192" s="141">
        <f t="shared" si="151"/>
        <v>0</v>
      </c>
      <c r="V192" s="246">
        <f t="shared" si="151"/>
        <v>0</v>
      </c>
      <c r="W192" s="141" t="s">
        <v>103</v>
      </c>
      <c r="X192" s="98">
        <f t="shared" si="140"/>
        <v>2.0945104534074391E-2</v>
      </c>
      <c r="Y192" s="141">
        <f t="shared" si="140"/>
        <v>0.36429109076146426</v>
      </c>
      <c r="Z192" s="141">
        <f t="shared" si="140"/>
        <v>5.261448076742432E-3</v>
      </c>
      <c r="AA192" s="141">
        <f t="shared" si="140"/>
        <v>1.9807297497220617E-2</v>
      </c>
      <c r="AB192" s="142" t="s">
        <v>103</v>
      </c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J192" s="80"/>
      <c r="EK192" s="80"/>
      <c r="EL192" s="80"/>
      <c r="EM192" s="80"/>
      <c r="EN192" s="80"/>
      <c r="EO192" s="80"/>
      <c r="EP192" s="80"/>
      <c r="ER192" s="80"/>
      <c r="ET192" s="80"/>
      <c r="EU192" s="80"/>
      <c r="EV192" s="80"/>
      <c r="EW192" s="80"/>
      <c r="EX192" s="80"/>
      <c r="EY192" s="80"/>
      <c r="EZ192" s="80"/>
      <c r="FA192" s="80"/>
      <c r="FB192" s="80"/>
      <c r="FC192" s="80"/>
      <c r="FD192" s="80"/>
      <c r="FE192" s="80"/>
      <c r="FF192" s="80"/>
      <c r="FG192" s="80"/>
      <c r="FH192" s="80"/>
      <c r="FI192" s="80"/>
      <c r="FJ192" s="80"/>
      <c r="FK192" s="80"/>
      <c r="FL192" s="80"/>
      <c r="FM192" s="80"/>
      <c r="FO192" s="80"/>
    </row>
    <row r="193" spans="2:171" ht="19" customHeight="1">
      <c r="B193" s="342"/>
      <c r="C193" s="97" t="s">
        <v>15</v>
      </c>
      <c r="D193" s="125">
        <f t="shared" ref="D193:G193" si="152">D203</f>
        <v>0</v>
      </c>
      <c r="E193" s="130">
        <f t="shared" si="152"/>
        <v>0</v>
      </c>
      <c r="F193" s="130">
        <f t="shared" si="152"/>
        <v>0</v>
      </c>
      <c r="G193" s="246">
        <f t="shared" si="152"/>
        <v>0</v>
      </c>
      <c r="H193" s="169" t="s">
        <v>103</v>
      </c>
      <c r="I193" s="125">
        <f t="shared" ref="I193:V193" si="153">I203</f>
        <v>0</v>
      </c>
      <c r="J193" s="130">
        <f t="shared" si="153"/>
        <v>0</v>
      </c>
      <c r="K193" s="141">
        <f t="shared" si="153"/>
        <v>0</v>
      </c>
      <c r="L193" s="246">
        <f t="shared" si="153"/>
        <v>0</v>
      </c>
      <c r="M193" s="142" t="str">
        <f t="shared" si="153"/>
        <v>-</v>
      </c>
      <c r="N193" s="141">
        <f t="shared" si="153"/>
        <v>0</v>
      </c>
      <c r="O193" s="141">
        <f t="shared" si="153"/>
        <v>0</v>
      </c>
      <c r="P193" s="130">
        <f t="shared" si="153"/>
        <v>0</v>
      </c>
      <c r="Q193" s="246">
        <f t="shared" si="153"/>
        <v>0</v>
      </c>
      <c r="R193" s="142" t="s">
        <v>103</v>
      </c>
      <c r="S193" s="141">
        <f t="shared" si="153"/>
        <v>0</v>
      </c>
      <c r="T193" s="141">
        <f t="shared" si="153"/>
        <v>0</v>
      </c>
      <c r="U193" s="141">
        <f t="shared" si="153"/>
        <v>0</v>
      </c>
      <c r="V193" s="246">
        <f t="shared" si="153"/>
        <v>0</v>
      </c>
      <c r="W193" s="141" t="s">
        <v>103</v>
      </c>
      <c r="X193" s="98">
        <f t="shared" si="140"/>
        <v>0</v>
      </c>
      <c r="Y193" s="141">
        <f t="shared" si="140"/>
        <v>0</v>
      </c>
      <c r="Z193" s="141">
        <f t="shared" si="140"/>
        <v>0</v>
      </c>
      <c r="AA193" s="141">
        <f t="shared" si="140"/>
        <v>0</v>
      </c>
      <c r="AB193" s="142" t="s">
        <v>103</v>
      </c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J193" s="80"/>
      <c r="EK193" s="80"/>
      <c r="EL193" s="80"/>
      <c r="EM193" s="80"/>
      <c r="EN193" s="80"/>
      <c r="EO193" s="80"/>
      <c r="EP193" s="80"/>
      <c r="ER193" s="80"/>
      <c r="ET193" s="80"/>
      <c r="EU193" s="80"/>
      <c r="EV193" s="80"/>
      <c r="EW193" s="80"/>
      <c r="EX193" s="80"/>
      <c r="EY193" s="80"/>
      <c r="EZ193" s="80"/>
      <c r="FA193" s="80"/>
      <c r="FB193" s="80"/>
      <c r="FC193" s="80"/>
      <c r="FD193" s="80"/>
      <c r="FE193" s="80"/>
      <c r="FF193" s="80"/>
      <c r="FG193" s="80"/>
      <c r="FH193" s="80"/>
      <c r="FI193" s="80"/>
      <c r="FJ193" s="80"/>
      <c r="FK193" s="80"/>
      <c r="FL193" s="80"/>
      <c r="FM193" s="80"/>
      <c r="FO193" s="80"/>
    </row>
    <row r="194" spans="2:171" ht="19" customHeight="1">
      <c r="B194" s="342"/>
      <c r="C194" s="97" t="s">
        <v>16</v>
      </c>
      <c r="D194" s="125">
        <f t="shared" ref="D194:G194" si="154">D204</f>
        <v>9.7838790441611645E-2</v>
      </c>
      <c r="E194" s="130">
        <f t="shared" si="154"/>
        <v>1.536220302565755</v>
      </c>
      <c r="F194" s="130">
        <f t="shared" si="154"/>
        <v>4.3441187416949842E-3</v>
      </c>
      <c r="G194" s="246">
        <f t="shared" si="154"/>
        <v>0</v>
      </c>
      <c r="H194" s="169" t="s">
        <v>103</v>
      </c>
      <c r="I194" s="125">
        <f t="shared" ref="I194:V194" si="155">I204</f>
        <v>0.15092936373363902</v>
      </c>
      <c r="J194" s="130">
        <f t="shared" si="155"/>
        <v>2.3852626400743255</v>
      </c>
      <c r="K194" s="141">
        <f t="shared" si="155"/>
        <v>3.8767531364082126E-2</v>
      </c>
      <c r="L194" s="246">
        <f t="shared" si="155"/>
        <v>137476.36702991388</v>
      </c>
      <c r="M194" s="142" t="str">
        <f t="shared" si="155"/>
        <v>-</v>
      </c>
      <c r="N194" s="141">
        <f t="shared" si="155"/>
        <v>0.21608651370858331</v>
      </c>
      <c r="O194" s="141">
        <f t="shared" si="155"/>
        <v>3.8926126945380783</v>
      </c>
      <c r="P194" s="130">
        <f t="shared" si="155"/>
        <v>7.3748820506296678E-2</v>
      </c>
      <c r="Q194" s="246">
        <f t="shared" si="155"/>
        <v>192697.11049502908</v>
      </c>
      <c r="R194" s="142" t="s">
        <v>103</v>
      </c>
      <c r="S194" s="141">
        <f t="shared" si="155"/>
        <v>0.17113448077869137</v>
      </c>
      <c r="T194" s="141">
        <f t="shared" si="155"/>
        <v>0.83554046944977833</v>
      </c>
      <c r="U194" s="141">
        <f t="shared" si="155"/>
        <v>3.1325387332366138E-2</v>
      </c>
      <c r="V194" s="246">
        <f t="shared" si="155"/>
        <v>141663.06030918768</v>
      </c>
      <c r="W194" s="141" t="s">
        <v>103</v>
      </c>
      <c r="X194" s="98">
        <f t="shared" si="140"/>
        <v>0.10904233315327752</v>
      </c>
      <c r="Y194" s="141">
        <f t="shared" si="140"/>
        <v>1.6147974377511061</v>
      </c>
      <c r="Z194" s="141">
        <f t="shared" si="140"/>
        <v>2.9018916075616349E-2</v>
      </c>
      <c r="AA194" s="141">
        <f t="shared" si="140"/>
        <v>0.10311879461113696</v>
      </c>
      <c r="AB194" s="142" t="s">
        <v>103</v>
      </c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J194" s="80"/>
      <c r="EK194" s="80"/>
      <c r="EL194" s="80"/>
      <c r="EM194" s="80"/>
      <c r="EN194" s="80"/>
      <c r="EO194" s="80"/>
      <c r="EP194" s="80"/>
      <c r="ER194" s="80"/>
      <c r="ET194" s="80"/>
      <c r="EU194" s="80"/>
      <c r="EV194" s="80"/>
      <c r="EW194" s="80"/>
      <c r="EX194" s="80"/>
      <c r="EY194" s="80"/>
      <c r="EZ194" s="80"/>
      <c r="FA194" s="80"/>
      <c r="FB194" s="80"/>
      <c r="FC194" s="80"/>
      <c r="FD194" s="80"/>
      <c r="FE194" s="80"/>
      <c r="FF194" s="80"/>
      <c r="FG194" s="80"/>
      <c r="FH194" s="80"/>
      <c r="FI194" s="80"/>
      <c r="FJ194" s="80"/>
      <c r="FK194" s="80"/>
      <c r="FL194" s="80"/>
      <c r="FM194" s="80"/>
      <c r="FO194" s="80"/>
    </row>
    <row r="195" spans="2:171" ht="19" customHeight="1">
      <c r="B195" s="342"/>
      <c r="C195" s="97" t="s">
        <v>17</v>
      </c>
      <c r="D195" s="125">
        <f t="shared" ref="D195:G195" si="156">D205</f>
        <v>0.1236459720147746</v>
      </c>
      <c r="E195" s="130">
        <f t="shared" si="156"/>
        <v>0</v>
      </c>
      <c r="F195" s="130">
        <f t="shared" si="156"/>
        <v>0</v>
      </c>
      <c r="G195" s="246">
        <f t="shared" si="156"/>
        <v>67701.476256986833</v>
      </c>
      <c r="H195" s="169" t="s">
        <v>103</v>
      </c>
      <c r="I195" s="125">
        <f t="shared" ref="I195:V195" si="157">I205</f>
        <v>0</v>
      </c>
      <c r="J195" s="130">
        <f t="shared" si="157"/>
        <v>0</v>
      </c>
      <c r="K195" s="141">
        <f t="shared" si="157"/>
        <v>0</v>
      </c>
      <c r="L195" s="246">
        <f t="shared" si="157"/>
        <v>0</v>
      </c>
      <c r="M195" s="142" t="str">
        <f t="shared" si="157"/>
        <v>-</v>
      </c>
      <c r="N195" s="141">
        <f t="shared" si="157"/>
        <v>0</v>
      </c>
      <c r="O195" s="141">
        <f t="shared" si="157"/>
        <v>0</v>
      </c>
      <c r="P195" s="130">
        <f t="shared" si="157"/>
        <v>0</v>
      </c>
      <c r="Q195" s="246">
        <f t="shared" si="157"/>
        <v>0</v>
      </c>
      <c r="R195" s="142" t="s">
        <v>103</v>
      </c>
      <c r="S195" s="141">
        <f t="shared" si="157"/>
        <v>0</v>
      </c>
      <c r="T195" s="141">
        <f t="shared" si="157"/>
        <v>0</v>
      </c>
      <c r="U195" s="141">
        <f t="shared" si="157"/>
        <v>0</v>
      </c>
      <c r="V195" s="246">
        <f t="shared" si="157"/>
        <v>0</v>
      </c>
      <c r="W195" s="141" t="s">
        <v>103</v>
      </c>
      <c r="X195" s="98">
        <f t="shared" si="140"/>
        <v>2.2358933807532642E-2</v>
      </c>
      <c r="Y195" s="141">
        <f t="shared" si="140"/>
        <v>0</v>
      </c>
      <c r="Z195" s="141">
        <f t="shared" si="140"/>
        <v>0</v>
      </c>
      <c r="AA195" s="141">
        <f t="shared" si="140"/>
        <v>2.1144322909727321E-2</v>
      </c>
      <c r="AB195" s="142" t="s">
        <v>103</v>
      </c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J195" s="80"/>
      <c r="EK195" s="80"/>
      <c r="EL195" s="80"/>
      <c r="EM195" s="80"/>
      <c r="EN195" s="80"/>
      <c r="EO195" s="80"/>
      <c r="EP195" s="80"/>
      <c r="ER195" s="80"/>
      <c r="ET195" s="80"/>
      <c r="EU195" s="80"/>
      <c r="EV195" s="80"/>
      <c r="EW195" s="80"/>
      <c r="EX195" s="80"/>
      <c r="EY195" s="80"/>
      <c r="EZ195" s="80"/>
      <c r="FA195" s="80"/>
      <c r="FB195" s="80"/>
      <c r="FC195" s="80"/>
      <c r="FD195" s="80"/>
      <c r="FE195" s="80"/>
      <c r="FF195" s="80"/>
      <c r="FG195" s="80"/>
      <c r="FH195" s="80"/>
      <c r="FI195" s="80"/>
      <c r="FJ195" s="80"/>
      <c r="FK195" s="80"/>
      <c r="FL195" s="80"/>
      <c r="FM195" s="80"/>
      <c r="FO195" s="80"/>
    </row>
    <row r="196" spans="2:171" ht="19" customHeight="1">
      <c r="B196" s="342"/>
      <c r="C196" s="110" t="s">
        <v>84</v>
      </c>
      <c r="D196" s="203">
        <f>SUM(D197:D205)</f>
        <v>11.069000000000001</v>
      </c>
      <c r="E196" s="168">
        <f t="shared" ref="E196:G196" si="158">SUM(E197:E205)</f>
        <v>167.81</v>
      </c>
      <c r="F196" s="168">
        <f t="shared" si="158"/>
        <v>2.2219999999999995</v>
      </c>
      <c r="G196" s="239">
        <f t="shared" si="158"/>
        <v>6323010.1342322845</v>
      </c>
      <c r="H196" s="199" t="s">
        <v>103</v>
      </c>
      <c r="I196" s="203">
        <f>SUM(I197:I205)</f>
        <v>7.4509999999999996</v>
      </c>
      <c r="J196" s="168">
        <f t="shared" ref="J196:V196" si="159">SUM(J197:J205)</f>
        <v>113.821</v>
      </c>
      <c r="K196" s="123">
        <f t="shared" si="159"/>
        <v>1.4909999999999999</v>
      </c>
      <c r="L196" s="239">
        <f t="shared" si="159"/>
        <v>4854516</v>
      </c>
      <c r="M196" s="113" t="s">
        <v>103</v>
      </c>
      <c r="N196" s="123">
        <f t="shared" si="159"/>
        <v>10.854000000000001</v>
      </c>
      <c r="O196" s="123">
        <f t="shared" si="159"/>
        <v>177.55699999999999</v>
      </c>
      <c r="P196" s="168">
        <f t="shared" si="159"/>
        <v>2.1550000000000002</v>
      </c>
      <c r="Q196" s="239">
        <f t="shared" si="159"/>
        <v>7348082.2488233373</v>
      </c>
      <c r="R196" s="113" t="s">
        <v>103</v>
      </c>
      <c r="S196" s="123">
        <f t="shared" si="159"/>
        <v>7.862000000000001</v>
      </c>
      <c r="T196" s="123">
        <f t="shared" si="159"/>
        <v>52.874000000000002</v>
      </c>
      <c r="U196" s="123">
        <f t="shared" si="159"/>
        <v>1.4140000000000001</v>
      </c>
      <c r="V196" s="239">
        <f t="shared" si="159"/>
        <v>6341347.0333066285</v>
      </c>
      <c r="W196" s="123" t="s">
        <v>103</v>
      </c>
      <c r="X196" s="111">
        <f>SUM(X197:X205)</f>
        <v>6.1182248081077173</v>
      </c>
      <c r="Y196" s="123">
        <f>SUM(Y197:Y205)</f>
        <v>94.743322993244647</v>
      </c>
      <c r="Z196" s="123">
        <f>SUM(Z197:Z205)</f>
        <v>1.4578624230871242</v>
      </c>
      <c r="AA196" s="123">
        <f>SUM(AA197:AA205)</f>
        <v>5.7858626932090669</v>
      </c>
      <c r="AB196" s="113" t="s">
        <v>103</v>
      </c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J196" s="80"/>
      <c r="EK196" s="80"/>
      <c r="EL196" s="80"/>
      <c r="EM196" s="80"/>
      <c r="EN196" s="80"/>
      <c r="EO196" s="80"/>
      <c r="EP196" s="80"/>
      <c r="ER196" s="80"/>
      <c r="ET196" s="80"/>
      <c r="EU196" s="80"/>
      <c r="EV196" s="80"/>
      <c r="EW196" s="80"/>
      <c r="EX196" s="80"/>
      <c r="EY196" s="80"/>
      <c r="EZ196" s="80"/>
      <c r="FA196" s="80"/>
      <c r="FB196" s="80"/>
      <c r="FC196" s="80"/>
      <c r="FD196" s="80"/>
      <c r="FE196" s="80"/>
      <c r="FF196" s="80"/>
      <c r="FG196" s="80"/>
      <c r="FH196" s="80"/>
      <c r="FI196" s="80"/>
      <c r="FJ196" s="80"/>
      <c r="FK196" s="80"/>
      <c r="FL196" s="80"/>
      <c r="FM196" s="80"/>
      <c r="FO196" s="80"/>
    </row>
    <row r="197" spans="2:171" ht="19" customHeight="1">
      <c r="B197" s="342"/>
      <c r="C197" s="97" t="s">
        <v>39</v>
      </c>
      <c r="D197" s="200">
        <v>1.8906659250305689</v>
      </c>
      <c r="E197" s="126">
        <v>28.560483275774963</v>
      </c>
      <c r="F197" s="126">
        <v>0.75742456794698476</v>
      </c>
      <c r="G197" s="243">
        <v>986929.59737597988</v>
      </c>
      <c r="H197" s="169" t="s">
        <v>103</v>
      </c>
      <c r="I197" s="200">
        <v>1.1316927560825909</v>
      </c>
      <c r="J197" s="126">
        <v>16.75189471752746</v>
      </c>
      <c r="K197" s="127">
        <v>0.31356149314187076</v>
      </c>
      <c r="L197" s="243">
        <v>700861.37537042482</v>
      </c>
      <c r="M197" s="220" t="s">
        <v>103</v>
      </c>
      <c r="N197" s="127">
        <v>1.000796867923516</v>
      </c>
      <c r="O197" s="127">
        <v>16.075536965474399</v>
      </c>
      <c r="P197" s="126">
        <v>0.34550482091459883</v>
      </c>
      <c r="Q197" s="243">
        <v>653664.40507345065</v>
      </c>
      <c r="R197" s="83" t="s">
        <v>103</v>
      </c>
      <c r="S197" s="127">
        <v>0.60258571332577671</v>
      </c>
      <c r="T197" s="127">
        <v>4.5254069097844267</v>
      </c>
      <c r="U197" s="127">
        <v>0.27287519193548615</v>
      </c>
      <c r="V197" s="243">
        <v>632560.86752889061</v>
      </c>
      <c r="W197" s="169" t="s">
        <v>103</v>
      </c>
      <c r="X197" s="102">
        <v>0.77328366677325866</v>
      </c>
      <c r="Y197" s="103">
        <v>12.669877941778422</v>
      </c>
      <c r="Z197" s="103">
        <v>0.35199759384648072</v>
      </c>
      <c r="AA197" s="103">
        <v>0.73127635207557695</v>
      </c>
      <c r="AB197" s="104" t="s">
        <v>103</v>
      </c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J197" s="80"/>
      <c r="EK197" s="80"/>
      <c r="EL197" s="80"/>
      <c r="EM197" s="80"/>
      <c r="EN197" s="80"/>
      <c r="EO197" s="80"/>
      <c r="EP197" s="80"/>
      <c r="ER197" s="80"/>
      <c r="ET197" s="80"/>
      <c r="EU197" s="80"/>
      <c r="EV197" s="80"/>
      <c r="EW197" s="80"/>
      <c r="EX197" s="80"/>
      <c r="EY197" s="80"/>
      <c r="EZ197" s="80"/>
      <c r="FA197" s="80"/>
      <c r="FB197" s="80"/>
      <c r="FC197" s="80"/>
      <c r="FD197" s="80"/>
      <c r="FE197" s="80"/>
      <c r="FF197" s="80"/>
      <c r="FG197" s="80"/>
      <c r="FH197" s="80"/>
      <c r="FI197" s="80"/>
      <c r="FJ197" s="80"/>
      <c r="FK197" s="80"/>
      <c r="FL197" s="80"/>
      <c r="FM197" s="80"/>
      <c r="FO197" s="80"/>
    </row>
    <row r="198" spans="2:171" ht="19" customHeight="1">
      <c r="B198" s="342"/>
      <c r="C198" s="97" t="s">
        <v>10</v>
      </c>
      <c r="D198" s="200">
        <v>1.1079342050457779</v>
      </c>
      <c r="E198" s="126">
        <v>16.884877963534731</v>
      </c>
      <c r="F198" s="126">
        <v>0.18417158196497965</v>
      </c>
      <c r="G198" s="243">
        <v>614534.98175595724</v>
      </c>
      <c r="H198" s="169" t="s">
        <v>103</v>
      </c>
      <c r="I198" s="200">
        <v>1.2461459546463718</v>
      </c>
      <c r="J198" s="126">
        <v>18.75782502255392</v>
      </c>
      <c r="K198" s="127">
        <v>0.29769034287565932</v>
      </c>
      <c r="L198" s="243">
        <v>772585.53912632528</v>
      </c>
      <c r="M198" s="220" t="s">
        <v>103</v>
      </c>
      <c r="N198" s="127">
        <v>1.2502815289797284</v>
      </c>
      <c r="O198" s="127">
        <v>20.487325353335393</v>
      </c>
      <c r="P198" s="126">
        <v>0.34626831233749378</v>
      </c>
      <c r="Q198" s="243">
        <v>813420.74359238986</v>
      </c>
      <c r="R198" s="83" t="s">
        <v>103</v>
      </c>
      <c r="S198" s="127">
        <v>1.1389614455689183</v>
      </c>
      <c r="T198" s="127">
        <v>7.6563990553346795</v>
      </c>
      <c r="U198" s="127">
        <v>0.25781076837925576</v>
      </c>
      <c r="V198" s="243">
        <v>909683.9391589869</v>
      </c>
      <c r="W198" s="169" t="s">
        <v>103</v>
      </c>
      <c r="X198" s="102">
        <v>0.72674569586000315</v>
      </c>
      <c r="Y198" s="103">
        <v>11.603717318940721</v>
      </c>
      <c r="Z198" s="103">
        <v>0.2057235588313181</v>
      </c>
      <c r="AA198" s="103">
        <v>0.68726647696150234</v>
      </c>
      <c r="AB198" s="104" t="s">
        <v>103</v>
      </c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J198" s="80"/>
      <c r="EK198" s="80"/>
      <c r="EL198" s="80"/>
      <c r="EM198" s="80"/>
      <c r="EN198" s="80"/>
      <c r="EO198" s="80"/>
      <c r="EP198" s="80"/>
      <c r="ER198" s="80"/>
      <c r="ET198" s="80"/>
      <c r="EU198" s="80"/>
      <c r="EV198" s="80"/>
      <c r="EW198" s="80"/>
      <c r="EX198" s="80"/>
      <c r="EY198" s="80"/>
      <c r="EZ198" s="80"/>
      <c r="FA198" s="80"/>
      <c r="FB198" s="80"/>
      <c r="FC198" s="80"/>
      <c r="FD198" s="80"/>
      <c r="FE198" s="80"/>
      <c r="FF198" s="80"/>
      <c r="FG198" s="80"/>
      <c r="FH198" s="80"/>
      <c r="FI198" s="80"/>
      <c r="FJ198" s="80"/>
      <c r="FK198" s="80"/>
      <c r="FL198" s="80"/>
      <c r="FM198" s="80"/>
      <c r="FO198" s="80"/>
    </row>
    <row r="199" spans="2:171" ht="19" customHeight="1">
      <c r="B199" s="342"/>
      <c r="C199" s="97" t="s">
        <v>41</v>
      </c>
      <c r="D199" s="200">
        <v>6.9725532608158272</v>
      </c>
      <c r="E199" s="126">
        <v>105.31884857161495</v>
      </c>
      <c r="F199" s="126">
        <v>1.1448360398685888</v>
      </c>
      <c r="G199" s="243">
        <v>4171862.0189384925</v>
      </c>
      <c r="H199" s="169" t="s">
        <v>103</v>
      </c>
      <c r="I199" s="200">
        <v>4.5749536514862843</v>
      </c>
      <c r="J199" s="126">
        <v>70.381750735023047</v>
      </c>
      <c r="K199" s="127">
        <v>0.77687123635786437</v>
      </c>
      <c r="L199" s="243">
        <v>3026365.1311318311</v>
      </c>
      <c r="M199" s="220" t="s">
        <v>103</v>
      </c>
      <c r="N199" s="127">
        <v>7.7668168388780376</v>
      </c>
      <c r="O199" s="127">
        <v>125.47741587763669</v>
      </c>
      <c r="P199" s="126">
        <v>1.2677428331632119</v>
      </c>
      <c r="Q199" s="243">
        <v>5282490.1491359668</v>
      </c>
      <c r="R199" s="83" t="s">
        <v>103</v>
      </c>
      <c r="S199" s="127">
        <v>5.6092036494252993</v>
      </c>
      <c r="T199" s="127">
        <v>37.841585814838815</v>
      </c>
      <c r="U199" s="127">
        <v>0.81271645980184781</v>
      </c>
      <c r="V199" s="243">
        <v>4365584.8154558502</v>
      </c>
      <c r="W199" s="169" t="s">
        <v>103</v>
      </c>
      <c r="X199" s="102">
        <v>4.1218529844787888</v>
      </c>
      <c r="Y199" s="103">
        <v>62.125189160363284</v>
      </c>
      <c r="Z199" s="103">
        <v>0.79235145653123495</v>
      </c>
      <c r="AA199" s="103">
        <v>3.8979403597894722</v>
      </c>
      <c r="AB199" s="104" t="s">
        <v>103</v>
      </c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J199" s="80"/>
      <c r="EK199" s="80"/>
      <c r="EL199" s="80"/>
      <c r="EM199" s="80"/>
      <c r="EN199" s="80"/>
      <c r="EO199" s="80"/>
      <c r="EP199" s="80"/>
      <c r="ER199" s="80"/>
      <c r="ET199" s="80"/>
      <c r="EU199" s="80"/>
      <c r="EV199" s="80"/>
      <c r="EW199" s="80"/>
      <c r="EX199" s="80"/>
      <c r="EY199" s="80"/>
      <c r="EZ199" s="80"/>
      <c r="FA199" s="80"/>
      <c r="FB199" s="80"/>
      <c r="FC199" s="80"/>
      <c r="FD199" s="80"/>
      <c r="FE199" s="80"/>
      <c r="FF199" s="80"/>
      <c r="FG199" s="80"/>
      <c r="FH199" s="80"/>
      <c r="FI199" s="80"/>
      <c r="FJ199" s="80"/>
      <c r="FK199" s="80"/>
      <c r="FL199" s="80"/>
      <c r="FM199" s="80"/>
      <c r="FO199" s="80"/>
    </row>
    <row r="200" spans="2:171" ht="19" customHeight="1">
      <c r="B200" s="342"/>
      <c r="C200" s="97" t="s">
        <v>12</v>
      </c>
      <c r="D200" s="200">
        <v>0</v>
      </c>
      <c r="E200" s="126">
        <v>0</v>
      </c>
      <c r="F200" s="126">
        <v>0</v>
      </c>
      <c r="G200" s="243">
        <v>0</v>
      </c>
      <c r="H200" s="169" t="s">
        <v>103</v>
      </c>
      <c r="I200" s="200">
        <v>0</v>
      </c>
      <c r="J200" s="126">
        <v>0</v>
      </c>
      <c r="K200" s="127">
        <v>0</v>
      </c>
      <c r="L200" s="243">
        <v>0</v>
      </c>
      <c r="M200" s="220" t="s">
        <v>103</v>
      </c>
      <c r="N200" s="127">
        <v>0</v>
      </c>
      <c r="O200" s="127">
        <v>0</v>
      </c>
      <c r="P200" s="126">
        <v>0</v>
      </c>
      <c r="Q200" s="243">
        <v>0</v>
      </c>
      <c r="R200" s="83" t="s">
        <v>103</v>
      </c>
      <c r="S200" s="127">
        <v>0</v>
      </c>
      <c r="T200" s="127">
        <v>0</v>
      </c>
      <c r="U200" s="127">
        <v>0</v>
      </c>
      <c r="V200" s="243">
        <v>0</v>
      </c>
      <c r="W200" s="169" t="s">
        <v>103</v>
      </c>
      <c r="X200" s="102">
        <v>0</v>
      </c>
      <c r="Y200" s="103">
        <v>0</v>
      </c>
      <c r="Z200" s="103">
        <v>0</v>
      </c>
      <c r="AA200" s="103">
        <v>0</v>
      </c>
      <c r="AB200" s="104" t="s">
        <v>103</v>
      </c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J200" s="80"/>
      <c r="EK200" s="80"/>
      <c r="EL200" s="80"/>
      <c r="EM200" s="80"/>
      <c r="EN200" s="80"/>
      <c r="EO200" s="80"/>
      <c r="EP200" s="80"/>
      <c r="ER200" s="80"/>
      <c r="ET200" s="80"/>
      <c r="EU200" s="80"/>
      <c r="EV200" s="80"/>
      <c r="EW200" s="80"/>
      <c r="EX200" s="80"/>
      <c r="EY200" s="80"/>
      <c r="EZ200" s="80"/>
      <c r="FA200" s="80"/>
      <c r="FB200" s="80"/>
      <c r="FC200" s="80"/>
      <c r="FD200" s="80"/>
      <c r="FE200" s="80"/>
      <c r="FF200" s="80"/>
      <c r="FG200" s="80"/>
      <c r="FH200" s="80"/>
      <c r="FI200" s="80"/>
      <c r="FJ200" s="80"/>
      <c r="FK200" s="80"/>
      <c r="FL200" s="80"/>
      <c r="FM200" s="80"/>
      <c r="FO200" s="80"/>
    </row>
    <row r="201" spans="2:171" ht="19" customHeight="1">
      <c r="B201" s="342"/>
      <c r="C201" s="97" t="s">
        <v>13</v>
      </c>
      <c r="D201" s="200">
        <v>0.87636184665144112</v>
      </c>
      <c r="E201" s="126">
        <v>15.509569886509622</v>
      </c>
      <c r="F201" s="126">
        <v>0.1312236914777514</v>
      </c>
      <c r="G201" s="243">
        <v>481982.05990486802</v>
      </c>
      <c r="H201" s="169" t="s">
        <v>103</v>
      </c>
      <c r="I201" s="200">
        <v>0.34727827405111328</v>
      </c>
      <c r="J201" s="126">
        <v>5.5442668848212344</v>
      </c>
      <c r="K201" s="127">
        <v>6.4109396260523407E-2</v>
      </c>
      <c r="L201" s="243">
        <v>217227.58734150475</v>
      </c>
      <c r="M201" s="220" t="s">
        <v>103</v>
      </c>
      <c r="N201" s="127">
        <v>0.52779863928026649</v>
      </c>
      <c r="O201" s="127">
        <v>9.8507624418667987</v>
      </c>
      <c r="P201" s="126">
        <v>0.10053259099168765</v>
      </c>
      <c r="Q201" s="243">
        <v>342389.35234400915</v>
      </c>
      <c r="R201" s="83" t="s">
        <v>103</v>
      </c>
      <c r="S201" s="127">
        <v>0.34011471090131645</v>
      </c>
      <c r="T201" s="127">
        <v>2.015067750592308</v>
      </c>
      <c r="U201" s="127">
        <v>3.9272192551044124E-2</v>
      </c>
      <c r="V201" s="243">
        <v>291854.35085371311</v>
      </c>
      <c r="W201" s="169" t="s">
        <v>103</v>
      </c>
      <c r="X201" s="102">
        <v>0.34399608950078286</v>
      </c>
      <c r="Y201" s="103">
        <v>6.3654500436496493</v>
      </c>
      <c r="Z201" s="103">
        <v>7.3509449725731826E-2</v>
      </c>
      <c r="AA201" s="103">
        <v>0.32530908936443009</v>
      </c>
      <c r="AB201" s="104" t="s">
        <v>103</v>
      </c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J201" s="80"/>
      <c r="EK201" s="80"/>
      <c r="EL201" s="80"/>
      <c r="EM201" s="80"/>
      <c r="EN201" s="80"/>
      <c r="EO201" s="80"/>
      <c r="EP201" s="80"/>
      <c r="ER201" s="80"/>
      <c r="ET201" s="80"/>
      <c r="EU201" s="80"/>
      <c r="EV201" s="80"/>
      <c r="EW201" s="80"/>
      <c r="EX201" s="80"/>
      <c r="EY201" s="80"/>
      <c r="EZ201" s="80"/>
      <c r="FA201" s="80"/>
      <c r="FB201" s="80"/>
      <c r="FC201" s="80"/>
      <c r="FD201" s="80"/>
      <c r="FE201" s="80"/>
      <c r="FF201" s="80"/>
      <c r="FG201" s="80"/>
      <c r="FH201" s="80"/>
      <c r="FI201" s="80"/>
      <c r="FJ201" s="80"/>
      <c r="FK201" s="80"/>
      <c r="FL201" s="80"/>
      <c r="FM201" s="80"/>
      <c r="FO201" s="80"/>
    </row>
    <row r="202" spans="2:171" ht="19" customHeight="1">
      <c r="B202" s="342"/>
      <c r="C202" s="97" t="s">
        <v>14</v>
      </c>
      <c r="D202" s="200">
        <v>0</v>
      </c>
      <c r="E202" s="126">
        <v>0</v>
      </c>
      <c r="F202" s="126">
        <v>0</v>
      </c>
      <c r="G202" s="243">
        <v>0</v>
      </c>
      <c r="H202" s="169" t="s">
        <v>103</v>
      </c>
      <c r="I202" s="200">
        <v>0</v>
      </c>
      <c r="J202" s="126">
        <v>0</v>
      </c>
      <c r="K202" s="127">
        <v>0</v>
      </c>
      <c r="L202" s="243">
        <v>0</v>
      </c>
      <c r="M202" s="220" t="s">
        <v>103</v>
      </c>
      <c r="N202" s="127">
        <v>9.2219611229868492E-2</v>
      </c>
      <c r="O202" s="127">
        <v>1.7733466671486244</v>
      </c>
      <c r="P202" s="126">
        <v>2.1202622086711226E-2</v>
      </c>
      <c r="Q202" s="243">
        <v>63420.488182491994</v>
      </c>
      <c r="R202" s="83" t="s">
        <v>103</v>
      </c>
      <c r="S202" s="127">
        <v>0</v>
      </c>
      <c r="T202" s="127">
        <v>0</v>
      </c>
      <c r="U202" s="127">
        <v>0</v>
      </c>
      <c r="V202" s="243">
        <v>0</v>
      </c>
      <c r="W202" s="169" t="s">
        <v>103</v>
      </c>
      <c r="X202" s="102">
        <v>2.0945104534074391E-2</v>
      </c>
      <c r="Y202" s="103">
        <v>0.36429109076146426</v>
      </c>
      <c r="Z202" s="103">
        <v>5.261448076742432E-3</v>
      </c>
      <c r="AA202" s="103">
        <v>1.9807297497220617E-2</v>
      </c>
      <c r="AB202" s="104" t="s">
        <v>103</v>
      </c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J202" s="80"/>
      <c r="EK202" s="80"/>
      <c r="EL202" s="80"/>
      <c r="EM202" s="80"/>
      <c r="EN202" s="80"/>
      <c r="EO202" s="80"/>
      <c r="EP202" s="80"/>
      <c r="ER202" s="80"/>
      <c r="ET202" s="80"/>
      <c r="EU202" s="80"/>
      <c r="EV202" s="80"/>
      <c r="EW202" s="80"/>
      <c r="EX202" s="80"/>
      <c r="EY202" s="80"/>
      <c r="EZ202" s="80"/>
      <c r="FA202" s="80"/>
      <c r="FB202" s="80"/>
      <c r="FC202" s="80"/>
      <c r="FD202" s="80"/>
      <c r="FE202" s="80"/>
      <c r="FF202" s="80"/>
      <c r="FG202" s="80"/>
      <c r="FH202" s="80"/>
      <c r="FI202" s="80"/>
      <c r="FJ202" s="80"/>
      <c r="FK202" s="80"/>
      <c r="FL202" s="80"/>
      <c r="FM202" s="80"/>
      <c r="FO202" s="80"/>
    </row>
    <row r="203" spans="2:171" ht="19" customHeight="1">
      <c r="B203" s="342"/>
      <c r="C203" s="97" t="s">
        <v>15</v>
      </c>
      <c r="D203" s="200">
        <v>0</v>
      </c>
      <c r="E203" s="126">
        <v>0</v>
      </c>
      <c r="F203" s="126">
        <v>0</v>
      </c>
      <c r="G203" s="243">
        <v>0</v>
      </c>
      <c r="H203" s="169" t="s">
        <v>103</v>
      </c>
      <c r="I203" s="200">
        <v>0</v>
      </c>
      <c r="J203" s="126">
        <v>0</v>
      </c>
      <c r="K203" s="127">
        <v>0</v>
      </c>
      <c r="L203" s="243">
        <v>0</v>
      </c>
      <c r="M203" s="220" t="s">
        <v>103</v>
      </c>
      <c r="N203" s="127">
        <v>0</v>
      </c>
      <c r="O203" s="127">
        <v>0</v>
      </c>
      <c r="P203" s="126">
        <v>0</v>
      </c>
      <c r="Q203" s="243">
        <v>0</v>
      </c>
      <c r="R203" s="83" t="s">
        <v>103</v>
      </c>
      <c r="S203" s="127">
        <v>0</v>
      </c>
      <c r="T203" s="127">
        <v>0</v>
      </c>
      <c r="U203" s="127">
        <v>0</v>
      </c>
      <c r="V203" s="243">
        <v>0</v>
      </c>
      <c r="W203" s="169" t="s">
        <v>103</v>
      </c>
      <c r="X203" s="102">
        <v>0</v>
      </c>
      <c r="Y203" s="103">
        <v>0</v>
      </c>
      <c r="Z203" s="103">
        <v>0</v>
      </c>
      <c r="AA203" s="103">
        <v>0</v>
      </c>
      <c r="AB203" s="104" t="s">
        <v>103</v>
      </c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J203" s="80"/>
      <c r="EK203" s="80"/>
      <c r="EL203" s="80"/>
      <c r="EM203" s="80"/>
      <c r="EN203" s="80"/>
      <c r="EO203" s="80"/>
      <c r="EP203" s="80"/>
      <c r="ER203" s="80"/>
      <c r="ET203" s="80"/>
      <c r="EU203" s="80"/>
      <c r="EV203" s="80"/>
      <c r="EW203" s="80"/>
      <c r="EX203" s="80"/>
      <c r="EY203" s="80"/>
      <c r="EZ203" s="80"/>
      <c r="FA203" s="80"/>
      <c r="FB203" s="80"/>
      <c r="FC203" s="80"/>
      <c r="FD203" s="80"/>
      <c r="FE203" s="80"/>
      <c r="FF203" s="80"/>
      <c r="FG203" s="80"/>
      <c r="FH203" s="80"/>
      <c r="FI203" s="80"/>
      <c r="FJ203" s="80"/>
      <c r="FK203" s="80"/>
      <c r="FL203" s="80"/>
      <c r="FM203" s="80"/>
      <c r="FO203" s="80"/>
    </row>
    <row r="204" spans="2:171" ht="19" customHeight="1">
      <c r="B204" s="342"/>
      <c r="C204" s="97" t="s">
        <v>16</v>
      </c>
      <c r="D204" s="200">
        <v>9.7838790441611645E-2</v>
      </c>
      <c r="E204" s="126">
        <v>1.536220302565755</v>
      </c>
      <c r="F204" s="126">
        <v>4.3441187416949842E-3</v>
      </c>
      <c r="G204" s="243">
        <v>0</v>
      </c>
      <c r="H204" s="169" t="s">
        <v>103</v>
      </c>
      <c r="I204" s="200">
        <v>0.15092936373363902</v>
      </c>
      <c r="J204" s="126">
        <v>2.3852626400743255</v>
      </c>
      <c r="K204" s="127">
        <v>3.8767531364082126E-2</v>
      </c>
      <c r="L204" s="243">
        <v>137476.36702991388</v>
      </c>
      <c r="M204" s="220" t="s">
        <v>103</v>
      </c>
      <c r="N204" s="127">
        <v>0.21608651370858331</v>
      </c>
      <c r="O204" s="127">
        <v>3.8926126945380783</v>
      </c>
      <c r="P204" s="126">
        <v>7.3748820506296678E-2</v>
      </c>
      <c r="Q204" s="243">
        <v>192697.11049502908</v>
      </c>
      <c r="R204" s="83" t="s">
        <v>103</v>
      </c>
      <c r="S204" s="127">
        <v>0.17113448077869137</v>
      </c>
      <c r="T204" s="127">
        <v>0.83554046944977833</v>
      </c>
      <c r="U204" s="127">
        <v>3.1325387332366138E-2</v>
      </c>
      <c r="V204" s="243">
        <v>141663.06030918768</v>
      </c>
      <c r="W204" s="169" t="s">
        <v>103</v>
      </c>
      <c r="X204" s="102">
        <v>0.10904233315327752</v>
      </c>
      <c r="Y204" s="103">
        <v>1.6147974377511061</v>
      </c>
      <c r="Z204" s="103">
        <v>2.9018916075616349E-2</v>
      </c>
      <c r="AA204" s="103">
        <v>0.10311879461113696</v>
      </c>
      <c r="AB204" s="104" t="s">
        <v>103</v>
      </c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J204" s="80"/>
      <c r="EK204" s="80"/>
      <c r="EL204" s="80"/>
      <c r="EM204" s="80"/>
      <c r="EN204" s="80"/>
      <c r="EO204" s="80"/>
      <c r="EP204" s="80"/>
      <c r="ER204" s="80"/>
      <c r="ET204" s="80"/>
      <c r="EU204" s="80"/>
      <c r="EV204" s="80"/>
      <c r="EW204" s="80"/>
      <c r="EX204" s="80"/>
      <c r="EY204" s="80"/>
      <c r="EZ204" s="80"/>
      <c r="FA204" s="80"/>
      <c r="FB204" s="80"/>
      <c r="FC204" s="80"/>
      <c r="FD204" s="80"/>
      <c r="FE204" s="80"/>
      <c r="FF204" s="80"/>
      <c r="FG204" s="80"/>
      <c r="FH204" s="80"/>
      <c r="FI204" s="80"/>
      <c r="FJ204" s="80"/>
      <c r="FK204" s="80"/>
      <c r="FL204" s="80"/>
      <c r="FM204" s="80"/>
      <c r="FO204" s="80"/>
    </row>
    <row r="205" spans="2:171" ht="20.25" customHeight="1">
      <c r="B205" s="342"/>
      <c r="C205" s="97" t="s">
        <v>17</v>
      </c>
      <c r="D205" s="200">
        <v>0.1236459720147746</v>
      </c>
      <c r="E205" s="126">
        <v>0</v>
      </c>
      <c r="F205" s="126">
        <v>0</v>
      </c>
      <c r="G205" s="243">
        <v>67701.476256986833</v>
      </c>
      <c r="H205" s="169" t="s">
        <v>103</v>
      </c>
      <c r="I205" s="200">
        <v>0</v>
      </c>
      <c r="J205" s="126">
        <v>0</v>
      </c>
      <c r="K205" s="127">
        <v>0</v>
      </c>
      <c r="L205" s="243">
        <v>0</v>
      </c>
      <c r="M205" s="220" t="s">
        <v>103</v>
      </c>
      <c r="N205" s="127">
        <v>0</v>
      </c>
      <c r="O205" s="127">
        <v>0</v>
      </c>
      <c r="P205" s="126">
        <v>0</v>
      </c>
      <c r="Q205" s="243">
        <v>0</v>
      </c>
      <c r="R205" s="83" t="s">
        <v>103</v>
      </c>
      <c r="S205" s="127">
        <v>0</v>
      </c>
      <c r="T205" s="127">
        <v>0</v>
      </c>
      <c r="U205" s="127">
        <v>0</v>
      </c>
      <c r="V205" s="243">
        <v>0</v>
      </c>
      <c r="W205" s="169" t="s">
        <v>103</v>
      </c>
      <c r="X205" s="102">
        <v>2.2358933807532642E-2</v>
      </c>
      <c r="Y205" s="103">
        <v>0</v>
      </c>
      <c r="Z205" s="103">
        <v>0</v>
      </c>
      <c r="AA205" s="103">
        <v>2.1144322909727321E-2</v>
      </c>
      <c r="AB205" s="104" t="s">
        <v>103</v>
      </c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J205" s="80"/>
      <c r="EK205" s="80"/>
      <c r="EL205" s="80"/>
      <c r="EM205" s="80"/>
      <c r="EN205" s="80"/>
      <c r="EO205" s="80"/>
      <c r="EP205" s="80"/>
      <c r="ER205" s="80"/>
      <c r="ET205" s="80"/>
      <c r="EU205" s="80"/>
      <c r="EV205" s="80"/>
      <c r="EW205" s="80"/>
      <c r="EX205" s="80"/>
      <c r="EY205" s="80"/>
      <c r="EZ205" s="80"/>
      <c r="FA205" s="80"/>
      <c r="FB205" s="80"/>
      <c r="FC205" s="80"/>
      <c r="FD205" s="80"/>
      <c r="FE205" s="80"/>
      <c r="FF205" s="80"/>
      <c r="FG205" s="80"/>
      <c r="FH205" s="80"/>
      <c r="FI205" s="80"/>
      <c r="FJ205" s="80"/>
      <c r="FK205" s="80"/>
      <c r="FL205" s="80"/>
      <c r="FM205" s="80"/>
      <c r="FO205" s="80"/>
    </row>
    <row r="206" spans="2:171" ht="19" customHeight="1">
      <c r="B206" s="342"/>
      <c r="C206" s="198" t="s">
        <v>111</v>
      </c>
      <c r="D206" s="133">
        <f>D136+D156+D186</f>
        <v>74.88000000000001</v>
      </c>
      <c r="E206" s="135">
        <f t="shared" ref="E206:G206" si="160">E136+E156+E186</f>
        <v>1039.3969999999999</v>
      </c>
      <c r="F206" s="134">
        <f t="shared" si="160"/>
        <v>15.287999999999998</v>
      </c>
      <c r="G206" s="247">
        <f t="shared" si="160"/>
        <v>21545621.194313847</v>
      </c>
      <c r="H206" s="301" t="s">
        <v>103</v>
      </c>
      <c r="I206" s="133">
        <f>I136+I156+I186</f>
        <v>71.391999999999996</v>
      </c>
      <c r="J206" s="135">
        <f t="shared" ref="J206:V206" si="161">J136+J156+J186</f>
        <v>877.59299999999996</v>
      </c>
      <c r="K206" s="134">
        <f t="shared" si="161"/>
        <v>10.923999999999999</v>
      </c>
      <c r="L206" s="247">
        <f t="shared" si="161"/>
        <v>19601714</v>
      </c>
      <c r="M206" s="149" t="s">
        <v>103</v>
      </c>
      <c r="N206" s="134">
        <f t="shared" si="161"/>
        <v>94.812000000000026</v>
      </c>
      <c r="O206" s="134">
        <f t="shared" si="161"/>
        <v>1287.2380000000001</v>
      </c>
      <c r="P206" s="134">
        <f t="shared" si="161"/>
        <v>13.694000000000003</v>
      </c>
      <c r="Q206" s="247">
        <f t="shared" si="161"/>
        <v>25116440.339144312</v>
      </c>
      <c r="R206" s="149" t="s">
        <v>103</v>
      </c>
      <c r="S206" s="134">
        <f t="shared" si="161"/>
        <v>82.623999999999995</v>
      </c>
      <c r="T206" s="134">
        <f t="shared" si="161"/>
        <v>805.89800000000014</v>
      </c>
      <c r="U206" s="134">
        <f t="shared" si="161"/>
        <v>13.489999999999998</v>
      </c>
      <c r="V206" s="247">
        <f t="shared" si="161"/>
        <v>22986498.023798522</v>
      </c>
      <c r="W206" s="134" t="s">
        <v>103</v>
      </c>
      <c r="X206" s="133">
        <f>X136+X156+X186</f>
        <v>75.973069299354989</v>
      </c>
      <c r="Y206" s="134">
        <f>Y136+Y156+Y186</f>
        <v>997.31649956880335</v>
      </c>
      <c r="Z206" s="134">
        <f>Z136+Z156+Z186</f>
        <v>14.04412695263315</v>
      </c>
      <c r="AA206" s="134">
        <f>AA136+AA156+AA186</f>
        <v>24.666314770812164</v>
      </c>
      <c r="AB206" s="149" t="s">
        <v>103</v>
      </c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J206" s="80"/>
      <c r="EK206" s="80"/>
      <c r="EL206" s="80"/>
      <c r="EM206" s="80"/>
      <c r="EN206" s="80"/>
      <c r="EO206" s="80"/>
      <c r="EP206" s="80"/>
      <c r="ER206" s="80"/>
      <c r="ET206" s="80"/>
      <c r="EU206" s="80"/>
      <c r="EV206" s="80"/>
      <c r="EW206" s="80"/>
      <c r="EX206" s="80"/>
      <c r="EY206" s="80"/>
      <c r="EZ206" s="80"/>
      <c r="FA206" s="80"/>
      <c r="FB206" s="80"/>
      <c r="FC206" s="80"/>
      <c r="FD206" s="80"/>
      <c r="FE206" s="80"/>
      <c r="FF206" s="80"/>
      <c r="FG206" s="80"/>
      <c r="FH206" s="80"/>
      <c r="FI206" s="80"/>
      <c r="FJ206" s="80"/>
      <c r="FK206" s="80"/>
      <c r="FL206" s="80"/>
      <c r="FM206" s="80"/>
      <c r="FO206" s="80"/>
    </row>
    <row r="207" spans="2:171" ht="20.25" customHeight="1">
      <c r="B207" s="343" t="s">
        <v>112</v>
      </c>
      <c r="C207" s="198" t="s">
        <v>113</v>
      </c>
      <c r="D207" s="150">
        <f>D135+D206</f>
        <v>121.89800000000001</v>
      </c>
      <c r="E207" s="153">
        <f t="shared" ref="E207:G207" si="162">E135+E206</f>
        <v>1725.2279999999998</v>
      </c>
      <c r="F207" s="151">
        <f t="shared" si="162"/>
        <v>31.346999999999994</v>
      </c>
      <c r="G207" s="244">
        <f t="shared" si="162"/>
        <v>39414413</v>
      </c>
      <c r="H207" s="286" t="s">
        <v>103</v>
      </c>
      <c r="I207" s="150">
        <f>I135+I206</f>
        <v>131.56900000000002</v>
      </c>
      <c r="J207" s="153">
        <f t="shared" ref="J207:V207" si="163">J135+J206</f>
        <v>1913.058</v>
      </c>
      <c r="K207" s="151">
        <f t="shared" si="163"/>
        <v>27.577000000000002</v>
      </c>
      <c r="L207" s="244">
        <f t="shared" si="163"/>
        <v>40643593</v>
      </c>
      <c r="M207" s="152" t="s">
        <v>103</v>
      </c>
      <c r="N207" s="151">
        <f t="shared" si="163"/>
        <v>172.76000000000005</v>
      </c>
      <c r="O207" s="151">
        <f t="shared" si="163"/>
        <v>2430.5640000000003</v>
      </c>
      <c r="P207" s="151">
        <f t="shared" si="163"/>
        <v>30.689000000000004</v>
      </c>
      <c r="Q207" s="244">
        <f t="shared" si="163"/>
        <v>56500240.532295436</v>
      </c>
      <c r="R207" s="152" t="s">
        <v>103</v>
      </c>
      <c r="S207" s="151">
        <f t="shared" si="163"/>
        <v>129.44299999999998</v>
      </c>
      <c r="T207" s="151">
        <f t="shared" si="163"/>
        <v>1476.864</v>
      </c>
      <c r="U207" s="151">
        <f t="shared" si="163"/>
        <v>23.555999999999997</v>
      </c>
      <c r="V207" s="244">
        <f t="shared" si="163"/>
        <v>50955318.859687358</v>
      </c>
      <c r="W207" s="151" t="s">
        <v>103</v>
      </c>
      <c r="X207" s="150">
        <f>X135+X206</f>
        <v>116.00834898496224</v>
      </c>
      <c r="Y207" s="151">
        <f>Y135+Y206</f>
        <v>1321.7852492632342</v>
      </c>
      <c r="Z207" s="151">
        <f>Z135+Z206</f>
        <v>18.897172800272013</v>
      </c>
      <c r="AA207" s="151">
        <f>AA135+AA206</f>
        <v>50.195194551495533</v>
      </c>
      <c r="AB207" s="152" t="s">
        <v>103</v>
      </c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J207" s="80"/>
      <c r="EK207" s="80"/>
      <c r="EL207" s="80"/>
      <c r="EM207" s="80"/>
      <c r="EN207" s="80"/>
      <c r="EO207" s="80"/>
      <c r="EP207" s="80"/>
      <c r="ER207" s="80"/>
      <c r="ET207" s="80"/>
      <c r="EU207" s="80"/>
      <c r="EV207" s="80"/>
      <c r="EW207" s="80"/>
      <c r="EX207" s="80"/>
      <c r="EY207" s="80"/>
      <c r="EZ207" s="80"/>
      <c r="FA207" s="80"/>
      <c r="FB207" s="80"/>
      <c r="FC207" s="80"/>
      <c r="FD207" s="80"/>
      <c r="FE207" s="80"/>
      <c r="FF207" s="80"/>
      <c r="FG207" s="80"/>
      <c r="FH207" s="80"/>
      <c r="FI207" s="80"/>
      <c r="FJ207" s="80"/>
      <c r="FK207" s="80"/>
      <c r="FL207" s="80"/>
      <c r="FM207" s="80"/>
      <c r="FO207" s="80"/>
    </row>
    <row r="208" spans="2:171" ht="19" customHeight="1">
      <c r="B208" s="342"/>
      <c r="C208" s="154" t="s">
        <v>62</v>
      </c>
      <c r="D208" s="263">
        <v>0</v>
      </c>
      <c r="E208" s="228">
        <v>0</v>
      </c>
      <c r="F208" s="233">
        <v>0</v>
      </c>
      <c r="G208" s="248">
        <f t="shared" ref="G208" si="164">G218+G228+G238</f>
        <v>3218629</v>
      </c>
      <c r="H208" s="258" t="s">
        <v>103</v>
      </c>
      <c r="I208" s="263">
        <v>0</v>
      </c>
      <c r="J208" s="228">
        <v>0</v>
      </c>
      <c r="K208" s="233">
        <v>0</v>
      </c>
      <c r="L208" s="248">
        <f t="shared" ref="L208:L217" si="165">L218+L228+L238</f>
        <v>2751391</v>
      </c>
      <c r="M208" s="222" t="s">
        <v>103</v>
      </c>
      <c r="N208" s="233">
        <v>0</v>
      </c>
      <c r="O208" s="233">
        <v>0</v>
      </c>
      <c r="P208" s="233">
        <v>0</v>
      </c>
      <c r="Q208" s="248">
        <f t="shared" ref="Q208" si="166">Q218+Q228+Q238</f>
        <v>5912290.3989007398</v>
      </c>
      <c r="R208" s="217" t="s">
        <v>103</v>
      </c>
      <c r="S208" s="233">
        <v>0</v>
      </c>
      <c r="T208" s="233">
        <v>0</v>
      </c>
      <c r="U208" s="233">
        <v>0</v>
      </c>
      <c r="V208" s="248">
        <f t="shared" ref="V208" si="167">V218+V228+V238</f>
        <v>5789699.5775340414</v>
      </c>
      <c r="W208" s="258" t="s">
        <v>103</v>
      </c>
      <c r="X208" s="155">
        <v>0</v>
      </c>
      <c r="Y208" s="156">
        <v>0</v>
      </c>
      <c r="Z208" s="156">
        <v>0</v>
      </c>
      <c r="AA208" s="156">
        <f t="shared" ref="AA208:AA217" si="168">AA218+AA228+AA238</f>
        <v>7.0073279999999984</v>
      </c>
      <c r="AB208" s="157" t="s">
        <v>103</v>
      </c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J208" s="80"/>
      <c r="EK208" s="80"/>
      <c r="EL208" s="80"/>
      <c r="EM208" s="80"/>
      <c r="EN208" s="80"/>
      <c r="EO208" s="80"/>
      <c r="EP208" s="80"/>
      <c r="ER208" s="80"/>
      <c r="ET208" s="80"/>
      <c r="EU208" s="80"/>
      <c r="EV208" s="80"/>
      <c r="EW208" s="80"/>
      <c r="EX208" s="80"/>
      <c r="EY208" s="80"/>
      <c r="EZ208" s="80"/>
      <c r="FA208" s="80"/>
      <c r="FB208" s="80"/>
      <c r="FC208" s="80"/>
      <c r="FD208" s="80"/>
      <c r="FE208" s="80"/>
      <c r="FF208" s="80"/>
      <c r="FG208" s="80"/>
      <c r="FH208" s="80"/>
      <c r="FI208" s="80"/>
      <c r="FJ208" s="80"/>
      <c r="FK208" s="80"/>
      <c r="FL208" s="80"/>
      <c r="FM208" s="80"/>
      <c r="FO208" s="80"/>
    </row>
    <row r="209" spans="2:171" ht="19" customHeight="1">
      <c r="B209" s="342"/>
      <c r="C209" s="97" t="s">
        <v>39</v>
      </c>
      <c r="D209" s="287" t="s">
        <v>103</v>
      </c>
      <c r="E209" s="97" t="s">
        <v>103</v>
      </c>
      <c r="F209" s="97" t="s">
        <v>103</v>
      </c>
      <c r="G209" s="243">
        <v>1551351.5727535298</v>
      </c>
      <c r="H209" s="169" t="s">
        <v>103</v>
      </c>
      <c r="I209" s="264" t="s">
        <v>103</v>
      </c>
      <c r="J209" s="126" t="s">
        <v>103</v>
      </c>
      <c r="K209" s="127" t="s">
        <v>103</v>
      </c>
      <c r="L209" s="249">
        <f t="shared" si="165"/>
        <v>1551351.5727535298</v>
      </c>
      <c r="M209" s="220" t="s">
        <v>103</v>
      </c>
      <c r="N209" s="127" t="s">
        <v>103</v>
      </c>
      <c r="O209" s="169" t="s">
        <v>103</v>
      </c>
      <c r="P209" s="169" t="s">
        <v>103</v>
      </c>
      <c r="Q209" s="249">
        <f t="shared" ref="Q209:Q217" si="169">Q219+Q229+Q239</f>
        <v>3451161.9099233272</v>
      </c>
      <c r="R209" s="83" t="s">
        <v>103</v>
      </c>
      <c r="S209" s="127" t="s">
        <v>103</v>
      </c>
      <c r="T209" s="127" t="s">
        <v>103</v>
      </c>
      <c r="U209" s="127" t="s">
        <v>103</v>
      </c>
      <c r="V209" s="249">
        <f t="shared" ref="V209:V217" si="170">V219+V229+V239</f>
        <v>3431732.9152892819</v>
      </c>
      <c r="W209" s="169" t="s">
        <v>103</v>
      </c>
      <c r="X209" s="102" t="s">
        <v>103</v>
      </c>
      <c r="Y209" s="103" t="s">
        <v>103</v>
      </c>
      <c r="Z209" s="103" t="s">
        <v>103</v>
      </c>
      <c r="AA209" s="103">
        <f t="shared" si="168"/>
        <v>3.7666021384586426</v>
      </c>
      <c r="AB209" s="104" t="s">
        <v>103</v>
      </c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J209" s="80"/>
      <c r="EK209" s="80"/>
      <c r="EL209" s="80"/>
      <c r="EM209" s="80"/>
      <c r="EN209" s="80"/>
      <c r="EO209" s="80"/>
      <c r="EP209" s="80"/>
      <c r="ER209" s="80"/>
      <c r="ET209" s="80"/>
      <c r="EU209" s="80"/>
      <c r="EV209" s="80"/>
      <c r="EW209" s="80"/>
      <c r="EX209" s="80"/>
      <c r="EY209" s="80"/>
      <c r="EZ209" s="80"/>
      <c r="FA209" s="80"/>
      <c r="FB209" s="80"/>
      <c r="FC209" s="80"/>
      <c r="FD209" s="80"/>
      <c r="FE209" s="80"/>
      <c r="FF209" s="80"/>
      <c r="FG209" s="80"/>
      <c r="FH209" s="80"/>
      <c r="FI209" s="80"/>
      <c r="FJ209" s="80"/>
      <c r="FK209" s="80"/>
      <c r="FL209" s="80"/>
      <c r="FM209" s="80"/>
      <c r="FO209" s="80"/>
    </row>
    <row r="210" spans="2:171" ht="19" customHeight="1">
      <c r="B210" s="342"/>
      <c r="C210" s="97" t="s">
        <v>10</v>
      </c>
      <c r="D210" s="287" t="s">
        <v>103</v>
      </c>
      <c r="E210" s="97" t="s">
        <v>103</v>
      </c>
      <c r="F210" s="97" t="s">
        <v>103</v>
      </c>
      <c r="G210" s="243">
        <v>172447.51355455111</v>
      </c>
      <c r="H210" s="169" t="s">
        <v>103</v>
      </c>
      <c r="I210" s="264" t="s">
        <v>103</v>
      </c>
      <c r="J210" s="126" t="s">
        <v>103</v>
      </c>
      <c r="K210" s="127" t="s">
        <v>103</v>
      </c>
      <c r="L210" s="249">
        <f t="shared" si="165"/>
        <v>172447.51355455111</v>
      </c>
      <c r="M210" s="220" t="s">
        <v>103</v>
      </c>
      <c r="N210" s="127" t="s">
        <v>103</v>
      </c>
      <c r="O210" s="169" t="s">
        <v>103</v>
      </c>
      <c r="P210" s="169" t="s">
        <v>103</v>
      </c>
      <c r="Q210" s="249">
        <f t="shared" si="169"/>
        <v>350561.01930973853</v>
      </c>
      <c r="R210" s="83" t="s">
        <v>103</v>
      </c>
      <c r="S210" s="127" t="s">
        <v>103</v>
      </c>
      <c r="T210" s="127" t="s">
        <v>103</v>
      </c>
      <c r="U210" s="127" t="s">
        <v>103</v>
      </c>
      <c r="V210" s="249">
        <f t="shared" si="170"/>
        <v>348187.87860287796</v>
      </c>
      <c r="W210" s="169" t="s">
        <v>103</v>
      </c>
      <c r="X210" s="102" t="s">
        <v>103</v>
      </c>
      <c r="Y210" s="103" t="s">
        <v>103</v>
      </c>
      <c r="Z210" s="103" t="s">
        <v>103</v>
      </c>
      <c r="AA210" s="103">
        <f t="shared" si="168"/>
        <v>0.36960548512708608</v>
      </c>
      <c r="AB210" s="104" t="s">
        <v>103</v>
      </c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J210" s="80"/>
      <c r="EK210" s="80"/>
      <c r="EL210" s="80"/>
      <c r="EM210" s="80"/>
      <c r="EN210" s="80"/>
      <c r="EO210" s="80"/>
      <c r="EP210" s="80"/>
      <c r="ER210" s="80"/>
      <c r="ET210" s="80"/>
      <c r="EU210" s="80"/>
      <c r="EV210" s="80"/>
      <c r="EW210" s="80"/>
      <c r="EX210" s="80"/>
      <c r="EY210" s="80"/>
      <c r="EZ210" s="80"/>
      <c r="FA210" s="80"/>
      <c r="FB210" s="80"/>
      <c r="FC210" s="80"/>
      <c r="FD210" s="80"/>
      <c r="FE210" s="80"/>
      <c r="FF210" s="80"/>
      <c r="FG210" s="80"/>
      <c r="FH210" s="80"/>
      <c r="FI210" s="80"/>
      <c r="FJ210" s="80"/>
      <c r="FK210" s="80"/>
      <c r="FL210" s="80"/>
      <c r="FM210" s="80"/>
      <c r="FO210" s="80"/>
    </row>
    <row r="211" spans="2:171" ht="19" customHeight="1">
      <c r="B211" s="342"/>
      <c r="C211" s="97" t="s">
        <v>41</v>
      </c>
      <c r="D211" s="287" t="s">
        <v>103</v>
      </c>
      <c r="E211" s="97" t="s">
        <v>103</v>
      </c>
      <c r="F211" s="97" t="s">
        <v>103</v>
      </c>
      <c r="G211" s="243">
        <v>654606.62182903965</v>
      </c>
      <c r="H211" s="169" t="s">
        <v>103</v>
      </c>
      <c r="I211" s="264" t="s">
        <v>103</v>
      </c>
      <c r="J211" s="126" t="s">
        <v>103</v>
      </c>
      <c r="K211" s="127" t="s">
        <v>103</v>
      </c>
      <c r="L211" s="249">
        <f t="shared" si="165"/>
        <v>654606.62182903965</v>
      </c>
      <c r="M211" s="220" t="s">
        <v>103</v>
      </c>
      <c r="N211" s="127" t="s">
        <v>103</v>
      </c>
      <c r="O211" s="169" t="s">
        <v>103</v>
      </c>
      <c r="P211" s="169" t="s">
        <v>103</v>
      </c>
      <c r="Q211" s="249">
        <f t="shared" si="169"/>
        <v>1600143.8478497101</v>
      </c>
      <c r="R211" s="83" t="s">
        <v>103</v>
      </c>
      <c r="S211" s="127" t="s">
        <v>103</v>
      </c>
      <c r="T211" s="127" t="s">
        <v>103</v>
      </c>
      <c r="U211" s="127" t="s">
        <v>103</v>
      </c>
      <c r="V211" s="249">
        <f t="shared" si="170"/>
        <v>1402370.77369762</v>
      </c>
      <c r="W211" s="169" t="s">
        <v>103</v>
      </c>
      <c r="X211" s="102" t="s">
        <v>103</v>
      </c>
      <c r="Y211" s="103" t="s">
        <v>103</v>
      </c>
      <c r="Z211" s="103" t="s">
        <v>103</v>
      </c>
      <c r="AA211" s="103">
        <f t="shared" si="168"/>
        <v>2.0310505217381647</v>
      </c>
      <c r="AB211" s="104" t="s">
        <v>103</v>
      </c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J211" s="80"/>
      <c r="EK211" s="80"/>
      <c r="EL211" s="80"/>
      <c r="EM211" s="80"/>
      <c r="EN211" s="80"/>
      <c r="EO211" s="80"/>
      <c r="EP211" s="80"/>
      <c r="ER211" s="80"/>
      <c r="ET211" s="80"/>
      <c r="EU211" s="80"/>
      <c r="EV211" s="80"/>
      <c r="EW211" s="80"/>
      <c r="EX211" s="80"/>
      <c r="EY211" s="80"/>
      <c r="EZ211" s="80"/>
      <c r="FA211" s="80"/>
      <c r="FB211" s="80"/>
      <c r="FC211" s="80"/>
      <c r="FD211" s="80"/>
      <c r="FE211" s="80"/>
      <c r="FF211" s="80"/>
      <c r="FG211" s="80"/>
      <c r="FH211" s="80"/>
      <c r="FI211" s="80"/>
      <c r="FJ211" s="80"/>
      <c r="FK211" s="80"/>
      <c r="FL211" s="80"/>
      <c r="FM211" s="80"/>
      <c r="FO211" s="80"/>
    </row>
    <row r="212" spans="2:171" ht="19" customHeight="1">
      <c r="B212" s="342"/>
      <c r="C212" s="97" t="s">
        <v>12</v>
      </c>
      <c r="D212" s="287" t="s">
        <v>103</v>
      </c>
      <c r="E212" s="97" t="s">
        <v>103</v>
      </c>
      <c r="F212" s="97" t="s">
        <v>103</v>
      </c>
      <c r="G212" s="243">
        <v>73365.405779519147</v>
      </c>
      <c r="H212" s="169" t="s">
        <v>103</v>
      </c>
      <c r="I212" s="264" t="s">
        <v>103</v>
      </c>
      <c r="J212" s="126" t="s">
        <v>103</v>
      </c>
      <c r="K212" s="127" t="s">
        <v>103</v>
      </c>
      <c r="L212" s="249">
        <f t="shared" si="165"/>
        <v>73365.405779519147</v>
      </c>
      <c r="M212" s="220" t="s">
        <v>103</v>
      </c>
      <c r="N212" s="127" t="s">
        <v>103</v>
      </c>
      <c r="O212" s="169" t="s">
        <v>103</v>
      </c>
      <c r="P212" s="169" t="s">
        <v>103</v>
      </c>
      <c r="Q212" s="249">
        <f t="shared" si="169"/>
        <v>77075.836930386606</v>
      </c>
      <c r="R212" s="83" t="s">
        <v>103</v>
      </c>
      <c r="S212" s="127" t="s">
        <v>103</v>
      </c>
      <c r="T212" s="127" t="s">
        <v>103</v>
      </c>
      <c r="U212" s="127" t="s">
        <v>103</v>
      </c>
      <c r="V212" s="249">
        <f t="shared" si="170"/>
        <v>90591.153561575338</v>
      </c>
      <c r="W212" s="169" t="s">
        <v>103</v>
      </c>
      <c r="X212" s="102" t="s">
        <v>103</v>
      </c>
      <c r="Y212" s="103" t="s">
        <v>103</v>
      </c>
      <c r="Z212" s="103" t="s">
        <v>103</v>
      </c>
      <c r="AA212" s="103">
        <f t="shared" si="168"/>
        <v>0.16716030995146824</v>
      </c>
      <c r="AB212" s="104" t="s">
        <v>103</v>
      </c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J212" s="80"/>
      <c r="EK212" s="80"/>
      <c r="EL212" s="80"/>
      <c r="EM212" s="80"/>
      <c r="EN212" s="80"/>
      <c r="EO212" s="80"/>
      <c r="EP212" s="80"/>
      <c r="ER212" s="80"/>
      <c r="ET212" s="80"/>
      <c r="EU212" s="80"/>
      <c r="EV212" s="80"/>
      <c r="EW212" s="80"/>
      <c r="EX212" s="80"/>
      <c r="EY212" s="80"/>
      <c r="EZ212" s="80"/>
      <c r="FA212" s="80"/>
      <c r="FB212" s="80"/>
      <c r="FC212" s="80"/>
      <c r="FD212" s="80"/>
      <c r="FE212" s="80"/>
      <c r="FF212" s="80"/>
      <c r="FG212" s="80"/>
      <c r="FH212" s="80"/>
      <c r="FI212" s="80"/>
      <c r="FJ212" s="80"/>
      <c r="FK212" s="80"/>
      <c r="FL212" s="80"/>
      <c r="FM212" s="80"/>
      <c r="FO212" s="80"/>
    </row>
    <row r="213" spans="2:171" ht="19" customHeight="1">
      <c r="B213" s="342"/>
      <c r="C213" s="97" t="s">
        <v>13</v>
      </c>
      <c r="D213" s="287" t="s">
        <v>103</v>
      </c>
      <c r="E213" s="97" t="s">
        <v>103</v>
      </c>
      <c r="F213" s="97" t="s">
        <v>103</v>
      </c>
      <c r="G213" s="243">
        <v>26751.514158356586</v>
      </c>
      <c r="H213" s="169" t="s">
        <v>103</v>
      </c>
      <c r="I213" s="264" t="s">
        <v>103</v>
      </c>
      <c r="J213" s="126" t="s">
        <v>103</v>
      </c>
      <c r="K213" s="127" t="s">
        <v>103</v>
      </c>
      <c r="L213" s="249">
        <f t="shared" si="165"/>
        <v>26751.514158356586</v>
      </c>
      <c r="M213" s="220" t="s">
        <v>103</v>
      </c>
      <c r="N213" s="127" t="s">
        <v>103</v>
      </c>
      <c r="O213" s="169" t="s">
        <v>103</v>
      </c>
      <c r="P213" s="169" t="s">
        <v>103</v>
      </c>
      <c r="Q213" s="249">
        <f t="shared" si="169"/>
        <v>85733.487583297057</v>
      </c>
      <c r="R213" s="83" t="s">
        <v>103</v>
      </c>
      <c r="S213" s="127" t="s">
        <v>103</v>
      </c>
      <c r="T213" s="127" t="s">
        <v>103</v>
      </c>
      <c r="U213" s="127" t="s">
        <v>103</v>
      </c>
      <c r="V213" s="249">
        <f t="shared" si="170"/>
        <v>78634.18003486449</v>
      </c>
      <c r="W213" s="169" t="s">
        <v>103</v>
      </c>
      <c r="X213" s="102" t="s">
        <v>103</v>
      </c>
      <c r="Y213" s="103" t="s">
        <v>103</v>
      </c>
      <c r="Z213" s="103" t="s">
        <v>103</v>
      </c>
      <c r="AA213" s="103">
        <f t="shared" si="168"/>
        <v>0.13075332173334742</v>
      </c>
      <c r="AB213" s="104" t="s">
        <v>103</v>
      </c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J213" s="80"/>
      <c r="EK213" s="80"/>
      <c r="EL213" s="80"/>
      <c r="EM213" s="80"/>
      <c r="EN213" s="80"/>
      <c r="EO213" s="80"/>
      <c r="EP213" s="80"/>
      <c r="ER213" s="80"/>
      <c r="ET213" s="80"/>
      <c r="EU213" s="80"/>
      <c r="EV213" s="80"/>
      <c r="EW213" s="80"/>
      <c r="EX213" s="80"/>
      <c r="EY213" s="80"/>
      <c r="EZ213" s="80"/>
      <c r="FA213" s="80"/>
      <c r="FB213" s="80"/>
      <c r="FC213" s="80"/>
      <c r="FD213" s="80"/>
      <c r="FE213" s="80"/>
      <c r="FF213" s="80"/>
      <c r="FG213" s="80"/>
      <c r="FH213" s="80"/>
      <c r="FI213" s="80"/>
      <c r="FJ213" s="80"/>
      <c r="FK213" s="80"/>
      <c r="FL213" s="80"/>
      <c r="FM213" s="80"/>
      <c r="FO213" s="80"/>
    </row>
    <row r="214" spans="2:171" ht="19" customHeight="1">
      <c r="B214" s="342"/>
      <c r="C214" s="97" t="s">
        <v>14</v>
      </c>
      <c r="D214" s="287" t="s">
        <v>103</v>
      </c>
      <c r="E214" s="97" t="s">
        <v>103</v>
      </c>
      <c r="F214" s="97" t="s">
        <v>103</v>
      </c>
      <c r="G214" s="243">
        <v>80213.673443298205</v>
      </c>
      <c r="H214" s="169" t="s">
        <v>103</v>
      </c>
      <c r="I214" s="264" t="s">
        <v>103</v>
      </c>
      <c r="J214" s="126" t="s">
        <v>103</v>
      </c>
      <c r="K214" s="127" t="s">
        <v>103</v>
      </c>
      <c r="L214" s="249">
        <f t="shared" si="165"/>
        <v>80213.673443298205</v>
      </c>
      <c r="M214" s="220" t="s">
        <v>103</v>
      </c>
      <c r="N214" s="127" t="s">
        <v>103</v>
      </c>
      <c r="O214" s="169" t="s">
        <v>103</v>
      </c>
      <c r="P214" s="169" t="s">
        <v>103</v>
      </c>
      <c r="Q214" s="249">
        <f t="shared" si="169"/>
        <v>123126.206711351</v>
      </c>
      <c r="R214" s="83" t="s">
        <v>103</v>
      </c>
      <c r="S214" s="127" t="s">
        <v>103</v>
      </c>
      <c r="T214" s="127" t="s">
        <v>103</v>
      </c>
      <c r="U214" s="127" t="s">
        <v>103</v>
      </c>
      <c r="V214" s="249">
        <f t="shared" si="170"/>
        <v>129552.03046368519</v>
      </c>
      <c r="W214" s="169" t="s">
        <v>103</v>
      </c>
      <c r="X214" s="102" t="s">
        <v>103</v>
      </c>
      <c r="Y214" s="103" t="s">
        <v>103</v>
      </c>
      <c r="Z214" s="103" t="s">
        <v>103</v>
      </c>
      <c r="AA214" s="103">
        <f t="shared" si="168"/>
        <v>0.11342006392380816</v>
      </c>
      <c r="AB214" s="104" t="s">
        <v>103</v>
      </c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J214" s="80"/>
      <c r="EK214" s="80"/>
      <c r="EL214" s="80"/>
      <c r="EM214" s="80"/>
      <c r="EN214" s="80"/>
      <c r="EO214" s="80"/>
      <c r="EP214" s="80"/>
      <c r="ER214" s="80"/>
      <c r="ET214" s="80"/>
      <c r="EU214" s="80"/>
      <c r="EV214" s="80"/>
      <c r="EW214" s="80"/>
      <c r="EX214" s="80"/>
      <c r="EY214" s="80"/>
      <c r="EZ214" s="80"/>
      <c r="FA214" s="80"/>
      <c r="FB214" s="80"/>
      <c r="FC214" s="80"/>
      <c r="FD214" s="80"/>
      <c r="FE214" s="80"/>
      <c r="FF214" s="80"/>
      <c r="FG214" s="80"/>
      <c r="FH214" s="80"/>
      <c r="FI214" s="80"/>
      <c r="FJ214" s="80"/>
      <c r="FK214" s="80"/>
      <c r="FL214" s="80"/>
      <c r="FM214" s="80"/>
      <c r="FO214" s="80"/>
    </row>
    <row r="215" spans="2:171" ht="19" customHeight="1">
      <c r="B215" s="342"/>
      <c r="C215" s="97" t="s">
        <v>15</v>
      </c>
      <c r="D215" s="287" t="s">
        <v>103</v>
      </c>
      <c r="E215" s="97" t="s">
        <v>103</v>
      </c>
      <c r="F215" s="97" t="s">
        <v>103</v>
      </c>
      <c r="G215" s="243">
        <v>160550.74228459847</v>
      </c>
      <c r="H215" s="169" t="s">
        <v>103</v>
      </c>
      <c r="I215" s="264" t="s">
        <v>103</v>
      </c>
      <c r="J215" s="126" t="s">
        <v>103</v>
      </c>
      <c r="K215" s="127" t="s">
        <v>103</v>
      </c>
      <c r="L215" s="249">
        <f t="shared" si="165"/>
        <v>160550.74228459847</v>
      </c>
      <c r="M215" s="220" t="s">
        <v>103</v>
      </c>
      <c r="N215" s="127" t="s">
        <v>103</v>
      </c>
      <c r="O215" s="169" t="s">
        <v>103</v>
      </c>
      <c r="P215" s="169" t="s">
        <v>103</v>
      </c>
      <c r="Q215" s="249">
        <f t="shared" si="169"/>
        <v>151464.03674672579</v>
      </c>
      <c r="R215" s="83" t="s">
        <v>103</v>
      </c>
      <c r="S215" s="127" t="s">
        <v>103</v>
      </c>
      <c r="T215" s="127" t="s">
        <v>103</v>
      </c>
      <c r="U215" s="127" t="s">
        <v>103</v>
      </c>
      <c r="V215" s="249">
        <f t="shared" si="170"/>
        <v>175015.73136087833</v>
      </c>
      <c r="W215" s="169" t="s">
        <v>103</v>
      </c>
      <c r="X215" s="102" t="s">
        <v>103</v>
      </c>
      <c r="Y215" s="103" t="s">
        <v>103</v>
      </c>
      <c r="Z215" s="103" t="s">
        <v>103</v>
      </c>
      <c r="AA215" s="103">
        <f t="shared" si="168"/>
        <v>0.35675700116337783</v>
      </c>
      <c r="AB215" s="104" t="s">
        <v>103</v>
      </c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J215" s="80"/>
      <c r="EK215" s="80"/>
      <c r="EL215" s="80"/>
      <c r="EM215" s="80"/>
      <c r="EN215" s="80"/>
      <c r="EO215" s="80"/>
      <c r="EP215" s="80"/>
      <c r="ER215" s="80"/>
      <c r="ET215" s="80"/>
      <c r="EU215" s="80"/>
      <c r="EV215" s="80"/>
      <c r="EW215" s="80"/>
      <c r="EX215" s="80"/>
      <c r="EY215" s="80"/>
      <c r="EZ215" s="80"/>
      <c r="FA215" s="80"/>
      <c r="FB215" s="80"/>
      <c r="FC215" s="80"/>
      <c r="FD215" s="80"/>
      <c r="FE215" s="80"/>
      <c r="FF215" s="80"/>
      <c r="FG215" s="80"/>
      <c r="FH215" s="80"/>
      <c r="FI215" s="80"/>
      <c r="FJ215" s="80"/>
      <c r="FK215" s="80"/>
      <c r="FL215" s="80"/>
      <c r="FM215" s="80"/>
      <c r="FO215" s="80"/>
    </row>
    <row r="216" spans="2:171" ht="19" customHeight="1">
      <c r="B216" s="342"/>
      <c r="C216" s="97" t="s">
        <v>16</v>
      </c>
      <c r="D216" s="287" t="s">
        <v>103</v>
      </c>
      <c r="E216" s="97" t="s">
        <v>103</v>
      </c>
      <c r="F216" s="97" t="s">
        <v>103</v>
      </c>
      <c r="G216" s="243">
        <v>32103.95619710684</v>
      </c>
      <c r="H216" s="169" t="s">
        <v>103</v>
      </c>
      <c r="I216" s="264" t="s">
        <v>103</v>
      </c>
      <c r="J216" s="126" t="s">
        <v>103</v>
      </c>
      <c r="K216" s="127" t="s">
        <v>103</v>
      </c>
      <c r="L216" s="249">
        <f t="shared" si="165"/>
        <v>32103.95619710684</v>
      </c>
      <c r="M216" s="220" t="s">
        <v>103</v>
      </c>
      <c r="N216" s="127" t="s">
        <v>103</v>
      </c>
      <c r="O216" s="169" t="s">
        <v>103</v>
      </c>
      <c r="P216" s="169" t="s">
        <v>103</v>
      </c>
      <c r="Q216" s="249">
        <f t="shared" si="169"/>
        <v>73024.053846202878</v>
      </c>
      <c r="R216" s="83" t="s">
        <v>103</v>
      </c>
      <c r="S216" s="127" t="s">
        <v>103</v>
      </c>
      <c r="T216" s="127" t="s">
        <v>103</v>
      </c>
      <c r="U216" s="127" t="s">
        <v>103</v>
      </c>
      <c r="V216" s="249">
        <f t="shared" si="170"/>
        <v>133614.91452325831</v>
      </c>
      <c r="W216" s="169" t="s">
        <v>103</v>
      </c>
      <c r="X216" s="102" t="s">
        <v>103</v>
      </c>
      <c r="Y216" s="103" t="s">
        <v>103</v>
      </c>
      <c r="Z216" s="103" t="s">
        <v>103</v>
      </c>
      <c r="AA216" s="103">
        <f t="shared" si="168"/>
        <v>6.7491014720552342E-2</v>
      </c>
      <c r="AB216" s="104" t="s">
        <v>103</v>
      </c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J216" s="80"/>
      <c r="EK216" s="80"/>
      <c r="EL216" s="80"/>
      <c r="EM216" s="80"/>
      <c r="EN216" s="80"/>
      <c r="EO216" s="80"/>
      <c r="EP216" s="80"/>
      <c r="ER216" s="80"/>
      <c r="ET216" s="80"/>
      <c r="EU216" s="80"/>
      <c r="EV216" s="80"/>
      <c r="EW216" s="80"/>
      <c r="EX216" s="80"/>
      <c r="EY216" s="80"/>
      <c r="EZ216" s="80"/>
      <c r="FA216" s="80"/>
      <c r="FB216" s="80"/>
      <c r="FC216" s="80"/>
      <c r="FD216" s="80"/>
      <c r="FE216" s="80"/>
      <c r="FF216" s="80"/>
      <c r="FG216" s="80"/>
      <c r="FH216" s="80"/>
      <c r="FI216" s="80"/>
      <c r="FJ216" s="80"/>
      <c r="FK216" s="80"/>
      <c r="FL216" s="80"/>
      <c r="FM216" s="80"/>
      <c r="FO216" s="80"/>
    </row>
    <row r="217" spans="2:171" ht="19" customHeight="1">
      <c r="B217" s="342"/>
      <c r="C217" s="97" t="s">
        <v>17</v>
      </c>
      <c r="D217" s="287" t="s">
        <v>103</v>
      </c>
      <c r="E217" s="97" t="s">
        <v>103</v>
      </c>
      <c r="F217" s="97" t="s">
        <v>103</v>
      </c>
      <c r="G217" s="243">
        <v>0</v>
      </c>
      <c r="H217" s="169" t="s">
        <v>103</v>
      </c>
      <c r="I217" s="264" t="s">
        <v>103</v>
      </c>
      <c r="J217" s="126" t="s">
        <v>103</v>
      </c>
      <c r="K217" s="127" t="s">
        <v>103</v>
      </c>
      <c r="L217" s="249">
        <f t="shared" si="165"/>
        <v>0</v>
      </c>
      <c r="M217" s="220" t="s">
        <v>103</v>
      </c>
      <c r="N217" s="127" t="s">
        <v>103</v>
      </c>
      <c r="O217" s="169" t="s">
        <v>103</v>
      </c>
      <c r="P217" s="169" t="s">
        <v>103</v>
      </c>
      <c r="Q217" s="249">
        <f t="shared" si="169"/>
        <v>0</v>
      </c>
      <c r="R217" s="83" t="s">
        <v>103</v>
      </c>
      <c r="S217" s="127" t="s">
        <v>103</v>
      </c>
      <c r="T217" s="127" t="s">
        <v>103</v>
      </c>
      <c r="U217" s="127" t="s">
        <v>103</v>
      </c>
      <c r="V217" s="249">
        <f t="shared" si="170"/>
        <v>0</v>
      </c>
      <c r="W217" s="169" t="s">
        <v>103</v>
      </c>
      <c r="X217" s="102" t="s">
        <v>103</v>
      </c>
      <c r="Y217" s="103" t="s">
        <v>103</v>
      </c>
      <c r="Z217" s="103" t="s">
        <v>103</v>
      </c>
      <c r="AA217" s="103">
        <f t="shared" si="168"/>
        <v>4.4881431835517146E-3</v>
      </c>
      <c r="AB217" s="104" t="s">
        <v>103</v>
      </c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J217" s="80"/>
      <c r="EK217" s="80"/>
      <c r="EL217" s="80"/>
      <c r="EM217" s="80"/>
      <c r="EN217" s="80"/>
      <c r="EO217" s="80"/>
      <c r="EP217" s="80"/>
      <c r="ER217" s="80"/>
      <c r="ET217" s="80"/>
      <c r="EU217" s="80"/>
      <c r="EV217" s="80"/>
      <c r="EW217" s="80"/>
      <c r="EX217" s="80"/>
      <c r="EY217" s="80"/>
      <c r="EZ217" s="80"/>
      <c r="FA217" s="80"/>
      <c r="FB217" s="80"/>
      <c r="FC217" s="80"/>
      <c r="FD217" s="80"/>
      <c r="FE217" s="80"/>
      <c r="FF217" s="80"/>
      <c r="FG217" s="80"/>
      <c r="FH217" s="80"/>
      <c r="FI217" s="80"/>
      <c r="FJ217" s="80"/>
      <c r="FK217" s="80"/>
      <c r="FL217" s="80"/>
      <c r="FM217" s="80"/>
      <c r="FO217" s="80"/>
    </row>
    <row r="218" spans="2:171" ht="19" customHeight="1">
      <c r="B218" s="342"/>
      <c r="C218" s="158" t="s">
        <v>77</v>
      </c>
      <c r="D218" s="265" t="s">
        <v>103</v>
      </c>
      <c r="E218" s="229" t="s">
        <v>103</v>
      </c>
      <c r="F218" s="234" t="s">
        <v>103</v>
      </c>
      <c r="G218" s="239">
        <f>SUM(G219:G227)</f>
        <v>808097.99999999988</v>
      </c>
      <c r="H218" s="259" t="s">
        <v>103</v>
      </c>
      <c r="I218" s="265" t="s">
        <v>103</v>
      </c>
      <c r="J218" s="229" t="s">
        <v>103</v>
      </c>
      <c r="K218" s="234" t="s">
        <v>103</v>
      </c>
      <c r="L218" s="239">
        <f>SUM(L219:L227)</f>
        <v>996617.99999999988</v>
      </c>
      <c r="M218" s="223" t="s">
        <v>103</v>
      </c>
      <c r="N218" s="234" t="s">
        <v>103</v>
      </c>
      <c r="O218" s="259" t="s">
        <v>103</v>
      </c>
      <c r="P218" s="259" t="s">
        <v>103</v>
      </c>
      <c r="Q218" s="239">
        <f>SUM(Q219:Q227)</f>
        <v>1653915.9186079963</v>
      </c>
      <c r="R218" s="218" t="s">
        <v>103</v>
      </c>
      <c r="S218" s="234" t="s">
        <v>103</v>
      </c>
      <c r="T218" s="234" t="s">
        <v>103</v>
      </c>
      <c r="U218" s="234" t="s">
        <v>103</v>
      </c>
      <c r="V218" s="239">
        <f>SUM(V219:V227)</f>
        <v>1724384.110304669</v>
      </c>
      <c r="W218" s="259" t="s">
        <v>103</v>
      </c>
      <c r="X218" s="111" t="s">
        <v>103</v>
      </c>
      <c r="Y218" s="123" t="s">
        <v>103</v>
      </c>
      <c r="Z218" s="123" t="s">
        <v>103</v>
      </c>
      <c r="AA218" s="123">
        <f>SUM(AA219:AA227)</f>
        <v>1.64256</v>
      </c>
      <c r="AB218" s="113" t="s">
        <v>103</v>
      </c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J218" s="80"/>
      <c r="EK218" s="80"/>
      <c r="EL218" s="80"/>
      <c r="EM218" s="80"/>
      <c r="EN218" s="80"/>
      <c r="EO218" s="80"/>
      <c r="EP218" s="80"/>
      <c r="ER218" s="80"/>
      <c r="ET218" s="80"/>
      <c r="EU218" s="80"/>
      <c r="EV218" s="80"/>
      <c r="EW218" s="80"/>
      <c r="EX218" s="80"/>
      <c r="EY218" s="80"/>
      <c r="EZ218" s="80"/>
      <c r="FA218" s="80"/>
      <c r="FB218" s="80"/>
      <c r="FC218" s="80"/>
      <c r="FD218" s="80"/>
      <c r="FE218" s="80"/>
      <c r="FF218" s="80"/>
      <c r="FG218" s="80"/>
      <c r="FH218" s="80"/>
      <c r="FI218" s="80"/>
      <c r="FJ218" s="80"/>
      <c r="FK218" s="80"/>
      <c r="FL218" s="80"/>
      <c r="FM218" s="80"/>
      <c r="FO218" s="80"/>
    </row>
    <row r="219" spans="2:171" ht="19" customHeight="1">
      <c r="B219" s="342"/>
      <c r="C219" s="159" t="s">
        <v>39</v>
      </c>
      <c r="D219" s="288"/>
      <c r="E219" s="159"/>
      <c r="F219" s="159"/>
      <c r="G219" s="253">
        <v>386481.64072299033</v>
      </c>
      <c r="H219" s="260" t="s">
        <v>103</v>
      </c>
      <c r="I219" s="266" t="s">
        <v>103</v>
      </c>
      <c r="J219" s="105" t="s">
        <v>103</v>
      </c>
      <c r="K219" s="107" t="s">
        <v>103</v>
      </c>
      <c r="L219" s="253">
        <v>622456.78952914278</v>
      </c>
      <c r="M219" s="109" t="s">
        <v>103</v>
      </c>
      <c r="N219" s="107" t="s">
        <v>103</v>
      </c>
      <c r="O219" s="260" t="s">
        <v>103</v>
      </c>
      <c r="P219" s="260" t="s">
        <v>103</v>
      </c>
      <c r="Q219" s="253">
        <v>1028091.8387999863</v>
      </c>
      <c r="R219" s="219" t="s">
        <v>103</v>
      </c>
      <c r="S219" s="107" t="s">
        <v>103</v>
      </c>
      <c r="T219" s="107" t="s">
        <v>103</v>
      </c>
      <c r="U219" s="107" t="s">
        <v>103</v>
      </c>
      <c r="V219" s="253">
        <v>1094539.5908225465</v>
      </c>
      <c r="W219" s="260" t="s">
        <v>103</v>
      </c>
      <c r="X219" s="132" t="s">
        <v>103</v>
      </c>
      <c r="Y219" s="121" t="s">
        <v>103</v>
      </c>
      <c r="Z219" s="121" t="s">
        <v>103</v>
      </c>
      <c r="AA219" s="103">
        <v>0.96573306593065378</v>
      </c>
      <c r="AB219" s="100" t="s">
        <v>103</v>
      </c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J219" s="80"/>
      <c r="EK219" s="80"/>
      <c r="EL219" s="80"/>
      <c r="EM219" s="80"/>
      <c r="EN219" s="80"/>
      <c r="EO219" s="80"/>
      <c r="EP219" s="80"/>
      <c r="ER219" s="80"/>
      <c r="ET219" s="80"/>
      <c r="EU219" s="80"/>
      <c r="EV219" s="80"/>
      <c r="EW219" s="80"/>
      <c r="EX219" s="80"/>
      <c r="EY219" s="80"/>
      <c r="EZ219" s="80"/>
      <c r="FA219" s="80"/>
      <c r="FB219" s="80"/>
      <c r="FC219" s="80"/>
      <c r="FD219" s="80"/>
      <c r="FE219" s="80"/>
      <c r="FF219" s="80"/>
      <c r="FG219" s="80"/>
      <c r="FH219" s="80"/>
      <c r="FI219" s="80"/>
      <c r="FJ219" s="80"/>
      <c r="FK219" s="80"/>
      <c r="FL219" s="80"/>
      <c r="FM219" s="80"/>
      <c r="FO219" s="80"/>
    </row>
    <row r="220" spans="2:171" ht="19" customHeight="1">
      <c r="B220" s="342"/>
      <c r="C220" s="159" t="s">
        <v>10</v>
      </c>
      <c r="D220" s="288"/>
      <c r="E220" s="159"/>
      <c r="F220" s="159"/>
      <c r="G220" s="253">
        <v>36233.118919811546</v>
      </c>
      <c r="H220" s="260" t="s">
        <v>103</v>
      </c>
      <c r="I220" s="266" t="s">
        <v>103</v>
      </c>
      <c r="J220" s="105" t="s">
        <v>103</v>
      </c>
      <c r="K220" s="107" t="s">
        <v>103</v>
      </c>
      <c r="L220" s="253">
        <v>69192.0049166721</v>
      </c>
      <c r="M220" s="109" t="s">
        <v>103</v>
      </c>
      <c r="N220" s="107" t="s">
        <v>103</v>
      </c>
      <c r="O220" s="260" t="s">
        <v>103</v>
      </c>
      <c r="P220" s="260" t="s">
        <v>103</v>
      </c>
      <c r="Q220" s="253">
        <v>104431.18357253587</v>
      </c>
      <c r="R220" s="219" t="s">
        <v>103</v>
      </c>
      <c r="S220" s="107" t="s">
        <v>103</v>
      </c>
      <c r="T220" s="107" t="s">
        <v>103</v>
      </c>
      <c r="U220" s="107" t="s">
        <v>103</v>
      </c>
      <c r="V220" s="253">
        <v>111053.34464621027</v>
      </c>
      <c r="W220" s="260" t="s">
        <v>103</v>
      </c>
      <c r="X220" s="132" t="s">
        <v>103</v>
      </c>
      <c r="Y220" s="121" t="s">
        <v>103</v>
      </c>
      <c r="Z220" s="121" t="s">
        <v>103</v>
      </c>
      <c r="AA220" s="103">
        <v>9.4764518580832499E-2</v>
      </c>
      <c r="AB220" s="100" t="s">
        <v>103</v>
      </c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J220" s="80"/>
      <c r="EK220" s="80"/>
      <c r="EL220" s="80"/>
      <c r="EM220" s="80"/>
      <c r="EN220" s="80"/>
      <c r="EO220" s="80"/>
      <c r="EP220" s="80"/>
      <c r="ER220" s="80"/>
      <c r="ET220" s="80"/>
      <c r="EU220" s="80"/>
      <c r="EV220" s="80"/>
      <c r="EW220" s="80"/>
      <c r="EX220" s="80"/>
      <c r="EY220" s="80"/>
      <c r="EZ220" s="80"/>
      <c r="FA220" s="80"/>
      <c r="FB220" s="80"/>
      <c r="FC220" s="80"/>
      <c r="FD220" s="80"/>
      <c r="FE220" s="80"/>
      <c r="FF220" s="80"/>
      <c r="FG220" s="80"/>
      <c r="FH220" s="80"/>
      <c r="FI220" s="80"/>
      <c r="FJ220" s="80"/>
      <c r="FK220" s="80"/>
      <c r="FL220" s="80"/>
      <c r="FM220" s="80"/>
      <c r="FO220" s="80"/>
    </row>
    <row r="221" spans="2:171" ht="19" customHeight="1">
      <c r="B221" s="342"/>
      <c r="C221" s="159" t="s">
        <v>41</v>
      </c>
      <c r="D221" s="288"/>
      <c r="E221" s="159"/>
      <c r="F221" s="159"/>
      <c r="G221" s="253">
        <v>260436.56605537405</v>
      </c>
      <c r="H221" s="260" t="s">
        <v>103</v>
      </c>
      <c r="I221" s="266" t="s">
        <v>103</v>
      </c>
      <c r="J221" s="105" t="s">
        <v>103</v>
      </c>
      <c r="K221" s="107" t="s">
        <v>103</v>
      </c>
      <c r="L221" s="253">
        <v>262651.18970099336</v>
      </c>
      <c r="M221" s="109" t="s">
        <v>103</v>
      </c>
      <c r="N221" s="107" t="s">
        <v>103</v>
      </c>
      <c r="O221" s="260" t="s">
        <v>103</v>
      </c>
      <c r="P221" s="260" t="s">
        <v>103</v>
      </c>
      <c r="Q221" s="253">
        <v>476678.54300027376</v>
      </c>
      <c r="R221" s="219" t="s">
        <v>103</v>
      </c>
      <c r="S221" s="107" t="s">
        <v>103</v>
      </c>
      <c r="T221" s="107" t="s">
        <v>103</v>
      </c>
      <c r="U221" s="107" t="s">
        <v>103</v>
      </c>
      <c r="V221" s="253">
        <v>447281.40875587356</v>
      </c>
      <c r="W221" s="260" t="s">
        <v>103</v>
      </c>
      <c r="X221" s="132" t="s">
        <v>103</v>
      </c>
      <c r="Y221" s="121" t="s">
        <v>103</v>
      </c>
      <c r="Z221" s="121" t="s">
        <v>103</v>
      </c>
      <c r="AA221" s="103">
        <v>0.52074856205038722</v>
      </c>
      <c r="AB221" s="100" t="s">
        <v>103</v>
      </c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J221" s="80"/>
      <c r="EK221" s="80"/>
      <c r="EL221" s="80"/>
      <c r="EM221" s="80"/>
      <c r="EN221" s="80"/>
      <c r="EO221" s="80"/>
      <c r="EP221" s="80"/>
      <c r="ER221" s="80"/>
      <c r="ET221" s="80"/>
      <c r="EU221" s="80"/>
      <c r="EV221" s="80"/>
      <c r="EW221" s="80"/>
      <c r="EX221" s="80"/>
      <c r="EY221" s="80"/>
      <c r="EZ221" s="80"/>
      <c r="FA221" s="80"/>
      <c r="FB221" s="80"/>
      <c r="FC221" s="80"/>
      <c r="FD221" s="80"/>
      <c r="FE221" s="80"/>
      <c r="FF221" s="80"/>
      <c r="FG221" s="80"/>
      <c r="FH221" s="80"/>
      <c r="FI221" s="80"/>
      <c r="FJ221" s="80"/>
      <c r="FK221" s="80"/>
      <c r="FL221" s="80"/>
      <c r="FM221" s="80"/>
      <c r="FO221" s="80"/>
    </row>
    <row r="222" spans="2:171" ht="19" customHeight="1">
      <c r="B222" s="342"/>
      <c r="C222" s="159" t="s">
        <v>12</v>
      </c>
      <c r="D222" s="288"/>
      <c r="E222" s="159"/>
      <c r="F222" s="159"/>
      <c r="G222" s="253">
        <v>35276.780169520418</v>
      </c>
      <c r="H222" s="260" t="s">
        <v>103</v>
      </c>
      <c r="I222" s="266" t="s">
        <v>103</v>
      </c>
      <c r="J222" s="105" t="s">
        <v>103</v>
      </c>
      <c r="K222" s="107" t="s">
        <v>103</v>
      </c>
      <c r="L222" s="253">
        <v>29436.779996275927</v>
      </c>
      <c r="M222" s="109" t="s">
        <v>103</v>
      </c>
      <c r="N222" s="107" t="s">
        <v>103</v>
      </c>
      <c r="O222" s="260" t="s">
        <v>103</v>
      </c>
      <c r="P222" s="260" t="s">
        <v>103</v>
      </c>
      <c r="Q222" s="253">
        <v>22960.684252153649</v>
      </c>
      <c r="R222" s="219" t="s">
        <v>103</v>
      </c>
      <c r="S222" s="107" t="s">
        <v>103</v>
      </c>
      <c r="T222" s="107" t="s">
        <v>103</v>
      </c>
      <c r="U222" s="107" t="s">
        <v>103</v>
      </c>
      <c r="V222" s="253">
        <v>28893.741616564788</v>
      </c>
      <c r="W222" s="260" t="s">
        <v>103</v>
      </c>
      <c r="X222" s="132" t="s">
        <v>103</v>
      </c>
      <c r="Y222" s="121" t="s">
        <v>103</v>
      </c>
      <c r="Z222" s="121" t="s">
        <v>103</v>
      </c>
      <c r="AA222" s="103">
        <v>4.2858850682172288E-2</v>
      </c>
      <c r="AB222" s="100" t="s">
        <v>103</v>
      </c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J222" s="80"/>
      <c r="EK222" s="80"/>
      <c r="EL222" s="80"/>
      <c r="EM222" s="80"/>
      <c r="EN222" s="80"/>
      <c r="EO222" s="80"/>
      <c r="EP222" s="80"/>
      <c r="ER222" s="80"/>
      <c r="ET222" s="80"/>
      <c r="EU222" s="80"/>
      <c r="EV222" s="80"/>
      <c r="EW222" s="80"/>
      <c r="EX222" s="80"/>
      <c r="EY222" s="80"/>
      <c r="EZ222" s="80"/>
      <c r="FA222" s="80"/>
      <c r="FB222" s="80"/>
      <c r="FC222" s="80"/>
      <c r="FD222" s="80"/>
      <c r="FE222" s="80"/>
      <c r="FF222" s="80"/>
      <c r="FG222" s="80"/>
      <c r="FH222" s="80"/>
      <c r="FI222" s="80"/>
      <c r="FJ222" s="80"/>
      <c r="FK222" s="80"/>
      <c r="FL222" s="80"/>
      <c r="FM222" s="80"/>
      <c r="FO222" s="80"/>
    </row>
    <row r="223" spans="2:171" ht="19" customHeight="1">
      <c r="B223" s="342"/>
      <c r="C223" s="159" t="s">
        <v>13</v>
      </c>
      <c r="D223" s="288"/>
      <c r="E223" s="159"/>
      <c r="F223" s="159"/>
      <c r="G223" s="253">
        <v>29099.721782700497</v>
      </c>
      <c r="H223" s="260" t="s">
        <v>103</v>
      </c>
      <c r="I223" s="266" t="s">
        <v>103</v>
      </c>
      <c r="J223" s="105" t="s">
        <v>103</v>
      </c>
      <c r="K223" s="107" t="s">
        <v>103</v>
      </c>
      <c r="L223" s="253">
        <v>0</v>
      </c>
      <c r="M223" s="109" t="s">
        <v>103</v>
      </c>
      <c r="N223" s="107" t="s">
        <v>103</v>
      </c>
      <c r="O223" s="260" t="s">
        <v>103</v>
      </c>
      <c r="P223" s="260" t="s">
        <v>103</v>
      </c>
      <c r="Q223" s="253">
        <v>0</v>
      </c>
      <c r="R223" s="219" t="s">
        <v>103</v>
      </c>
      <c r="S223" s="107" t="s">
        <v>103</v>
      </c>
      <c r="T223" s="107" t="s">
        <v>103</v>
      </c>
      <c r="U223" s="107" t="s">
        <v>103</v>
      </c>
      <c r="V223" s="253">
        <v>0</v>
      </c>
      <c r="W223" s="260" t="s">
        <v>103</v>
      </c>
      <c r="X223" s="132" t="s">
        <v>103</v>
      </c>
      <c r="Y223" s="121" t="s">
        <v>103</v>
      </c>
      <c r="Z223" s="121" t="s">
        <v>103</v>
      </c>
      <c r="AA223" s="103">
        <v>0</v>
      </c>
      <c r="AB223" s="100" t="s">
        <v>103</v>
      </c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J223" s="80"/>
      <c r="EK223" s="80"/>
      <c r="EL223" s="80"/>
      <c r="EM223" s="80"/>
      <c r="EN223" s="80"/>
      <c r="EO223" s="80"/>
      <c r="EP223" s="80"/>
      <c r="ER223" s="80"/>
      <c r="ET223" s="80"/>
      <c r="EU223" s="80"/>
      <c r="EV223" s="80"/>
      <c r="EW223" s="80"/>
      <c r="EX223" s="80"/>
      <c r="EY223" s="80"/>
      <c r="EZ223" s="80"/>
      <c r="FA223" s="80"/>
      <c r="FB223" s="80"/>
      <c r="FC223" s="80"/>
      <c r="FD223" s="80"/>
      <c r="FE223" s="80"/>
      <c r="FF223" s="80"/>
      <c r="FG223" s="80"/>
      <c r="FH223" s="80"/>
      <c r="FI223" s="80"/>
      <c r="FJ223" s="80"/>
      <c r="FK223" s="80"/>
      <c r="FL223" s="80"/>
      <c r="FM223" s="80"/>
      <c r="FO223" s="80"/>
    </row>
    <row r="224" spans="2:171" ht="19" customHeight="1">
      <c r="B224" s="342"/>
      <c r="C224" s="159" t="s">
        <v>14</v>
      </c>
      <c r="D224" s="288"/>
      <c r="E224" s="159"/>
      <c r="F224" s="159"/>
      <c r="G224" s="253">
        <v>15490.00413468877</v>
      </c>
      <c r="H224" s="260" t="s">
        <v>103</v>
      </c>
      <c r="I224" s="266" t="s">
        <v>103</v>
      </c>
      <c r="J224" s="105" t="s">
        <v>103</v>
      </c>
      <c r="K224" s="107" t="s">
        <v>103</v>
      </c>
      <c r="L224" s="253">
        <v>0</v>
      </c>
      <c r="M224" s="109" t="s">
        <v>103</v>
      </c>
      <c r="N224" s="107" t="s">
        <v>103</v>
      </c>
      <c r="O224" s="260" t="s">
        <v>103</v>
      </c>
      <c r="P224" s="260" t="s">
        <v>103</v>
      </c>
      <c r="Q224" s="253">
        <v>0</v>
      </c>
      <c r="R224" s="219" t="s">
        <v>103</v>
      </c>
      <c r="S224" s="107" t="s">
        <v>103</v>
      </c>
      <c r="T224" s="107" t="s">
        <v>103</v>
      </c>
      <c r="U224" s="107" t="s">
        <v>103</v>
      </c>
      <c r="V224" s="253">
        <v>0</v>
      </c>
      <c r="W224" s="260" t="s">
        <v>103</v>
      </c>
      <c r="X224" s="132" t="s">
        <v>103</v>
      </c>
      <c r="Y224" s="121" t="s">
        <v>103</v>
      </c>
      <c r="Z224" s="121" t="s">
        <v>103</v>
      </c>
      <c r="AA224" s="103">
        <v>0</v>
      </c>
      <c r="AB224" s="100" t="s">
        <v>103</v>
      </c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J224" s="80"/>
      <c r="EK224" s="80"/>
      <c r="EL224" s="80"/>
      <c r="EM224" s="80"/>
      <c r="EN224" s="80"/>
      <c r="EO224" s="80"/>
      <c r="EP224" s="80"/>
      <c r="ER224" s="80"/>
      <c r="ET224" s="80"/>
      <c r="EU224" s="80"/>
      <c r="EV224" s="80"/>
      <c r="EW224" s="80"/>
      <c r="EX224" s="80"/>
      <c r="EY224" s="80"/>
      <c r="EZ224" s="80"/>
      <c r="FA224" s="80"/>
      <c r="FB224" s="80"/>
      <c r="FC224" s="80"/>
      <c r="FD224" s="80"/>
      <c r="FE224" s="80"/>
      <c r="FF224" s="80"/>
      <c r="FG224" s="80"/>
      <c r="FH224" s="80"/>
      <c r="FI224" s="80"/>
      <c r="FJ224" s="80"/>
      <c r="FK224" s="80"/>
      <c r="FL224" s="80"/>
      <c r="FM224" s="80"/>
      <c r="FO224" s="80"/>
    </row>
    <row r="225" spans="2:171" ht="19" customHeight="1">
      <c r="B225" s="342"/>
      <c r="C225" s="159" t="s">
        <v>15</v>
      </c>
      <c r="D225" s="288"/>
      <c r="E225" s="159"/>
      <c r="F225" s="159"/>
      <c r="G225" s="253">
        <v>36244.202954771659</v>
      </c>
      <c r="H225" s="260" t="s">
        <v>103</v>
      </c>
      <c r="I225" s="266" t="s">
        <v>103</v>
      </c>
      <c r="J225" s="105" t="s">
        <v>103</v>
      </c>
      <c r="K225" s="107" t="s">
        <v>103</v>
      </c>
      <c r="L225" s="253">
        <v>0</v>
      </c>
      <c r="M225" s="109" t="s">
        <v>103</v>
      </c>
      <c r="N225" s="107" t="s">
        <v>103</v>
      </c>
      <c r="O225" s="260" t="s">
        <v>103</v>
      </c>
      <c r="P225" s="260" t="s">
        <v>103</v>
      </c>
      <c r="Q225" s="253">
        <v>0</v>
      </c>
      <c r="R225" s="219" t="s">
        <v>103</v>
      </c>
      <c r="S225" s="107" t="s">
        <v>103</v>
      </c>
      <c r="T225" s="107" t="s">
        <v>103</v>
      </c>
      <c r="U225" s="107" t="s">
        <v>103</v>
      </c>
      <c r="V225" s="253">
        <v>0</v>
      </c>
      <c r="W225" s="260" t="s">
        <v>103</v>
      </c>
      <c r="X225" s="132" t="s">
        <v>103</v>
      </c>
      <c r="Y225" s="121" t="s">
        <v>103</v>
      </c>
      <c r="Z225" s="121" t="s">
        <v>103</v>
      </c>
      <c r="AA225" s="103">
        <v>0</v>
      </c>
      <c r="AB225" s="100" t="s">
        <v>103</v>
      </c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J225" s="80"/>
      <c r="EK225" s="80"/>
      <c r="EL225" s="80"/>
      <c r="EM225" s="80"/>
      <c r="EN225" s="80"/>
      <c r="EO225" s="80"/>
      <c r="EP225" s="80"/>
      <c r="ER225" s="80"/>
      <c r="ET225" s="80"/>
      <c r="EU225" s="80"/>
      <c r="EV225" s="80"/>
      <c r="EW225" s="80"/>
      <c r="EX225" s="80"/>
      <c r="EY225" s="80"/>
      <c r="EZ225" s="80"/>
      <c r="FA225" s="80"/>
      <c r="FB225" s="80"/>
      <c r="FC225" s="80"/>
      <c r="FD225" s="80"/>
      <c r="FE225" s="80"/>
      <c r="FF225" s="80"/>
      <c r="FG225" s="80"/>
      <c r="FH225" s="80"/>
      <c r="FI225" s="80"/>
      <c r="FJ225" s="80"/>
      <c r="FK225" s="80"/>
      <c r="FL225" s="80"/>
      <c r="FM225" s="80"/>
      <c r="FO225" s="80"/>
    </row>
    <row r="226" spans="2:171" ht="19" customHeight="1">
      <c r="B226" s="342"/>
      <c r="C226" s="159" t="s">
        <v>16</v>
      </c>
      <c r="D226" s="288"/>
      <c r="E226" s="159"/>
      <c r="F226" s="159"/>
      <c r="G226" s="253">
        <v>6822.8539879020536</v>
      </c>
      <c r="H226" s="260" t="s">
        <v>103</v>
      </c>
      <c r="I226" s="266" t="s">
        <v>103</v>
      </c>
      <c r="J226" s="105" t="s">
        <v>103</v>
      </c>
      <c r="K226" s="107" t="s">
        <v>103</v>
      </c>
      <c r="L226" s="253">
        <v>12881.235856915711</v>
      </c>
      <c r="M226" s="109" t="s">
        <v>103</v>
      </c>
      <c r="N226" s="107" t="s">
        <v>103</v>
      </c>
      <c r="O226" s="260" t="s">
        <v>103</v>
      </c>
      <c r="P226" s="260" t="s">
        <v>103</v>
      </c>
      <c r="Q226" s="253">
        <v>21753.668983046882</v>
      </c>
      <c r="R226" s="219" t="s">
        <v>103</v>
      </c>
      <c r="S226" s="107" t="s">
        <v>103</v>
      </c>
      <c r="T226" s="107" t="s">
        <v>103</v>
      </c>
      <c r="U226" s="107" t="s">
        <v>103</v>
      </c>
      <c r="V226" s="253">
        <v>42616.024463473914</v>
      </c>
      <c r="W226" s="260" t="s">
        <v>103</v>
      </c>
      <c r="X226" s="132" t="s">
        <v>103</v>
      </c>
      <c r="Y226" s="121" t="s">
        <v>103</v>
      </c>
      <c r="Z226" s="121" t="s">
        <v>103</v>
      </c>
      <c r="AA226" s="103">
        <v>1.7304271110386502E-2</v>
      </c>
      <c r="AB226" s="100" t="s">
        <v>103</v>
      </c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J226" s="80"/>
      <c r="EK226" s="80"/>
      <c r="EL226" s="80"/>
      <c r="EM226" s="80"/>
      <c r="EN226" s="80"/>
      <c r="EO226" s="80"/>
      <c r="EP226" s="80"/>
      <c r="ER226" s="80"/>
      <c r="ET226" s="80"/>
      <c r="EU226" s="80"/>
      <c r="EV226" s="80"/>
      <c r="EW226" s="80"/>
      <c r="EX226" s="80"/>
      <c r="EY226" s="80"/>
      <c r="EZ226" s="80"/>
      <c r="FA226" s="80"/>
      <c r="FB226" s="80"/>
      <c r="FC226" s="80"/>
      <c r="FD226" s="80"/>
      <c r="FE226" s="80"/>
      <c r="FF226" s="80"/>
      <c r="FG226" s="80"/>
      <c r="FH226" s="80"/>
      <c r="FI226" s="80"/>
      <c r="FJ226" s="80"/>
      <c r="FK226" s="80"/>
      <c r="FL226" s="80"/>
      <c r="FM226" s="80"/>
      <c r="FO226" s="80"/>
    </row>
    <row r="227" spans="2:171" ht="19" customHeight="1">
      <c r="B227" s="342"/>
      <c r="C227" s="159" t="s">
        <v>17</v>
      </c>
      <c r="D227" s="288"/>
      <c r="E227" s="159"/>
      <c r="F227" s="159"/>
      <c r="G227" s="253">
        <v>2013.1112722405489</v>
      </c>
      <c r="H227" s="260" t="s">
        <v>103</v>
      </c>
      <c r="I227" s="266" t="s">
        <v>103</v>
      </c>
      <c r="J227" s="105" t="s">
        <v>103</v>
      </c>
      <c r="K227" s="107" t="s">
        <v>103</v>
      </c>
      <c r="L227" s="253">
        <v>0</v>
      </c>
      <c r="M227" s="109" t="s">
        <v>103</v>
      </c>
      <c r="N227" s="107" t="s">
        <v>103</v>
      </c>
      <c r="O227" s="260" t="s">
        <v>103</v>
      </c>
      <c r="P227" s="260" t="s">
        <v>103</v>
      </c>
      <c r="Q227" s="253">
        <v>0</v>
      </c>
      <c r="R227" s="219" t="s">
        <v>103</v>
      </c>
      <c r="S227" s="107" t="s">
        <v>103</v>
      </c>
      <c r="T227" s="107" t="s">
        <v>103</v>
      </c>
      <c r="U227" s="107" t="s">
        <v>103</v>
      </c>
      <c r="V227" s="253">
        <v>0</v>
      </c>
      <c r="W227" s="260" t="s">
        <v>103</v>
      </c>
      <c r="X227" s="132" t="s">
        <v>103</v>
      </c>
      <c r="Y227" s="121" t="s">
        <v>103</v>
      </c>
      <c r="Z227" s="121" t="s">
        <v>103</v>
      </c>
      <c r="AA227" s="103">
        <v>1.150731645567655E-3</v>
      </c>
      <c r="AB227" s="100" t="s">
        <v>103</v>
      </c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J227" s="80"/>
      <c r="EK227" s="80"/>
      <c r="EL227" s="80"/>
      <c r="EM227" s="80"/>
      <c r="EN227" s="80"/>
      <c r="EO227" s="80"/>
      <c r="EP227" s="80"/>
      <c r="ER227" s="80"/>
      <c r="ET227" s="80"/>
      <c r="EU227" s="80"/>
      <c r="EV227" s="80"/>
      <c r="EW227" s="80"/>
      <c r="EX227" s="80"/>
      <c r="EY227" s="80"/>
      <c r="EZ227" s="80"/>
      <c r="FA227" s="80"/>
      <c r="FB227" s="80"/>
      <c r="FC227" s="80"/>
      <c r="FD227" s="80"/>
      <c r="FE227" s="80"/>
      <c r="FF227" s="80"/>
      <c r="FG227" s="80"/>
      <c r="FH227" s="80"/>
      <c r="FI227" s="80"/>
      <c r="FJ227" s="80"/>
      <c r="FK227" s="80"/>
      <c r="FL227" s="80"/>
      <c r="FM227" s="80"/>
      <c r="FO227" s="80"/>
    </row>
    <row r="228" spans="2:171" ht="19" customHeight="1">
      <c r="B228" s="342"/>
      <c r="C228" s="158" t="s">
        <v>79</v>
      </c>
      <c r="D228" s="265" t="s">
        <v>103</v>
      </c>
      <c r="E228" s="229" t="s">
        <v>103</v>
      </c>
      <c r="F228" s="234" t="s">
        <v>103</v>
      </c>
      <c r="G228" s="239">
        <f>SUM(G229:G237)</f>
        <v>1032599</v>
      </c>
      <c r="H228" s="259" t="s">
        <v>103</v>
      </c>
      <c r="I228" s="265" t="s">
        <v>103</v>
      </c>
      <c r="J228" s="229" t="s">
        <v>103</v>
      </c>
      <c r="K228" s="234" t="s">
        <v>103</v>
      </c>
      <c r="L228" s="239">
        <f>SUM(L229:L237)</f>
        <v>846890</v>
      </c>
      <c r="M228" s="223" t="s">
        <v>103</v>
      </c>
      <c r="N228" s="234" t="s">
        <v>103</v>
      </c>
      <c r="O228" s="259" t="s">
        <v>103</v>
      </c>
      <c r="P228" s="259" t="s">
        <v>103</v>
      </c>
      <c r="Q228" s="239">
        <f>SUM(Q229:Q237)</f>
        <v>1149164.1232461617</v>
      </c>
      <c r="R228" s="218" t="s">
        <v>103</v>
      </c>
      <c r="S228" s="234" t="s">
        <v>103</v>
      </c>
      <c r="T228" s="234" t="s">
        <v>103</v>
      </c>
      <c r="U228" s="234" t="s">
        <v>103</v>
      </c>
      <c r="V228" s="239">
        <f>SUM(V229:V237)</f>
        <v>1589094.3125525159</v>
      </c>
      <c r="W228" s="259" t="s">
        <v>103</v>
      </c>
      <c r="X228" s="111" t="s">
        <v>103</v>
      </c>
      <c r="Y228" s="123" t="s">
        <v>103</v>
      </c>
      <c r="Z228" s="123" t="s">
        <v>103</v>
      </c>
      <c r="AA228" s="123">
        <f>SUM(AA229:AA237)</f>
        <v>2.3531609999999996</v>
      </c>
      <c r="AB228" s="113" t="s">
        <v>103</v>
      </c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J228" s="80"/>
      <c r="EK228" s="80"/>
      <c r="EL228" s="80"/>
      <c r="EM228" s="80"/>
      <c r="EN228" s="80"/>
      <c r="EO228" s="80"/>
      <c r="EP228" s="80"/>
      <c r="ER228" s="80"/>
      <c r="ET228" s="80"/>
      <c r="EU228" s="80"/>
      <c r="EV228" s="80"/>
      <c r="EW228" s="80"/>
      <c r="EX228" s="80"/>
      <c r="EY228" s="80"/>
      <c r="EZ228" s="80"/>
      <c r="FA228" s="80"/>
      <c r="FB228" s="80"/>
      <c r="FC228" s="80"/>
      <c r="FD228" s="80"/>
      <c r="FE228" s="80"/>
      <c r="FF228" s="80"/>
      <c r="FG228" s="80"/>
      <c r="FH228" s="80"/>
      <c r="FI228" s="80"/>
      <c r="FJ228" s="80"/>
      <c r="FK228" s="80"/>
      <c r="FL228" s="80"/>
      <c r="FM228" s="80"/>
      <c r="FO228" s="80"/>
    </row>
    <row r="229" spans="2:171" ht="19" customHeight="1">
      <c r="B229" s="342"/>
      <c r="C229" s="159" t="s">
        <v>39</v>
      </c>
      <c r="D229" s="288"/>
      <c r="E229" s="159"/>
      <c r="F229" s="159"/>
      <c r="G229" s="253">
        <v>493851.68102002371</v>
      </c>
      <c r="H229" s="260" t="s">
        <v>103</v>
      </c>
      <c r="I229" s="266" t="s">
        <v>103</v>
      </c>
      <c r="J229" s="105" t="s">
        <v>103</v>
      </c>
      <c r="K229" s="107" t="s">
        <v>103</v>
      </c>
      <c r="L229" s="253">
        <v>448303.97035109444</v>
      </c>
      <c r="M229" s="109" t="s">
        <v>103</v>
      </c>
      <c r="N229" s="107" t="s">
        <v>103</v>
      </c>
      <c r="O229" s="260" t="s">
        <v>103</v>
      </c>
      <c r="P229" s="260" t="s">
        <v>103</v>
      </c>
      <c r="Q229" s="253">
        <v>653889.22621362505</v>
      </c>
      <c r="R229" s="219" t="s">
        <v>103</v>
      </c>
      <c r="S229" s="107" t="s">
        <v>103</v>
      </c>
      <c r="T229" s="107" t="s">
        <v>103</v>
      </c>
      <c r="U229" s="107" t="s">
        <v>103</v>
      </c>
      <c r="V229" s="253">
        <v>913587.30932067265</v>
      </c>
      <c r="W229" s="260" t="s">
        <v>103</v>
      </c>
      <c r="X229" s="132" t="s">
        <v>103</v>
      </c>
      <c r="Y229" s="121" t="s">
        <v>103</v>
      </c>
      <c r="Z229" s="121" t="s">
        <v>103</v>
      </c>
      <c r="AA229" s="103">
        <v>1.2285518903294672</v>
      </c>
      <c r="AB229" s="100" t="s">
        <v>103</v>
      </c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J229" s="80"/>
      <c r="EK229" s="80"/>
      <c r="EL229" s="80"/>
      <c r="EM229" s="80"/>
      <c r="EN229" s="80"/>
      <c r="EO229" s="80"/>
      <c r="EP229" s="80"/>
      <c r="ER229" s="80"/>
      <c r="ET229" s="80"/>
      <c r="EU229" s="80"/>
      <c r="EV229" s="80"/>
      <c r="EW229" s="80"/>
      <c r="EX229" s="80"/>
      <c r="EY229" s="80"/>
      <c r="EZ229" s="80"/>
      <c r="FA229" s="80"/>
      <c r="FB229" s="80"/>
      <c r="FC229" s="80"/>
      <c r="FD229" s="80"/>
      <c r="FE229" s="80"/>
      <c r="FF229" s="80"/>
      <c r="FG229" s="80"/>
      <c r="FH229" s="80"/>
      <c r="FI229" s="80"/>
      <c r="FJ229" s="80"/>
      <c r="FK229" s="80"/>
      <c r="FL229" s="80"/>
      <c r="FM229" s="80"/>
      <c r="FO229" s="80"/>
    </row>
    <row r="230" spans="2:171" ht="19" customHeight="1">
      <c r="B230" s="342"/>
      <c r="C230" s="159" t="s">
        <v>10</v>
      </c>
      <c r="D230" s="288"/>
      <c r="E230" s="159"/>
      <c r="F230" s="159"/>
      <c r="G230" s="253">
        <v>46299.189409549937</v>
      </c>
      <c r="H230" s="260" t="s">
        <v>103</v>
      </c>
      <c r="I230" s="266" t="s">
        <v>103</v>
      </c>
      <c r="J230" s="105" t="s">
        <v>103</v>
      </c>
      <c r="K230" s="107" t="s">
        <v>103</v>
      </c>
      <c r="L230" s="253">
        <v>49833.259179582405</v>
      </c>
      <c r="M230" s="109" t="s">
        <v>103</v>
      </c>
      <c r="N230" s="107" t="s">
        <v>103</v>
      </c>
      <c r="O230" s="260" t="s">
        <v>103</v>
      </c>
      <c r="P230" s="260" t="s">
        <v>103</v>
      </c>
      <c r="Q230" s="253">
        <v>66420.550423320252</v>
      </c>
      <c r="R230" s="219" t="s">
        <v>103</v>
      </c>
      <c r="S230" s="107" t="s">
        <v>103</v>
      </c>
      <c r="T230" s="107" t="s">
        <v>103</v>
      </c>
      <c r="U230" s="107" t="s">
        <v>103</v>
      </c>
      <c r="V230" s="253">
        <v>92693.701696206073</v>
      </c>
      <c r="W230" s="260" t="s">
        <v>103</v>
      </c>
      <c r="X230" s="132" t="s">
        <v>103</v>
      </c>
      <c r="Y230" s="121" t="s">
        <v>103</v>
      </c>
      <c r="Z230" s="121" t="s">
        <v>103</v>
      </c>
      <c r="AA230" s="103">
        <v>0.12055414953245856</v>
      </c>
      <c r="AB230" s="100" t="s">
        <v>103</v>
      </c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J230" s="80"/>
      <c r="EK230" s="80"/>
      <c r="EL230" s="80"/>
      <c r="EM230" s="80"/>
      <c r="EN230" s="80"/>
      <c r="EO230" s="80"/>
      <c r="EP230" s="80"/>
      <c r="ER230" s="80"/>
      <c r="ET230" s="80"/>
      <c r="EU230" s="80"/>
      <c r="EV230" s="80"/>
      <c r="EW230" s="80"/>
      <c r="EX230" s="80"/>
      <c r="EY230" s="80"/>
      <c r="EZ230" s="80"/>
      <c r="FA230" s="80"/>
      <c r="FB230" s="80"/>
      <c r="FC230" s="80"/>
      <c r="FD230" s="80"/>
      <c r="FE230" s="80"/>
      <c r="FF230" s="80"/>
      <c r="FG230" s="80"/>
      <c r="FH230" s="80"/>
      <c r="FI230" s="80"/>
      <c r="FJ230" s="80"/>
      <c r="FK230" s="80"/>
      <c r="FL230" s="80"/>
      <c r="FM230" s="80"/>
      <c r="FO230" s="80"/>
    </row>
    <row r="231" spans="2:171" ht="19" customHeight="1">
      <c r="B231" s="342"/>
      <c r="C231" s="159" t="s">
        <v>41</v>
      </c>
      <c r="D231" s="288"/>
      <c r="E231" s="159"/>
      <c r="F231" s="159"/>
      <c r="G231" s="253">
        <v>332789.51027253276</v>
      </c>
      <c r="H231" s="260" t="s">
        <v>103</v>
      </c>
      <c r="I231" s="266" t="s">
        <v>103</v>
      </c>
      <c r="J231" s="105" t="s">
        <v>103</v>
      </c>
      <c r="K231" s="107" t="s">
        <v>103</v>
      </c>
      <c r="L231" s="253">
        <v>189165.85559210289</v>
      </c>
      <c r="M231" s="109" t="s">
        <v>103</v>
      </c>
      <c r="N231" s="107" t="s">
        <v>103</v>
      </c>
      <c r="O231" s="260" t="s">
        <v>103</v>
      </c>
      <c r="P231" s="260" t="s">
        <v>103</v>
      </c>
      <c r="Q231" s="253">
        <v>303178.13241169695</v>
      </c>
      <c r="R231" s="219" t="s">
        <v>103</v>
      </c>
      <c r="S231" s="107" t="s">
        <v>103</v>
      </c>
      <c r="T231" s="107" t="s">
        <v>103</v>
      </c>
      <c r="U231" s="107" t="s">
        <v>103</v>
      </c>
      <c r="V231" s="253">
        <v>373335.62180912303</v>
      </c>
      <c r="W231" s="260" t="s">
        <v>103</v>
      </c>
      <c r="X231" s="132" t="s">
        <v>103</v>
      </c>
      <c r="Y231" s="121" t="s">
        <v>103</v>
      </c>
      <c r="Z231" s="121" t="s">
        <v>103</v>
      </c>
      <c r="AA231" s="103">
        <v>0.6624673554869196</v>
      </c>
      <c r="AB231" s="100" t="s">
        <v>103</v>
      </c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J231" s="80"/>
      <c r="EK231" s="80"/>
      <c r="EL231" s="80"/>
      <c r="EM231" s="80"/>
      <c r="EN231" s="80"/>
      <c r="EO231" s="80"/>
      <c r="EP231" s="80"/>
      <c r="ER231" s="80"/>
      <c r="ET231" s="80"/>
      <c r="EU231" s="80"/>
      <c r="EV231" s="80"/>
      <c r="EW231" s="80"/>
      <c r="EX231" s="80"/>
      <c r="EY231" s="80"/>
      <c r="EZ231" s="80"/>
      <c r="FA231" s="80"/>
      <c r="FB231" s="80"/>
      <c r="FC231" s="80"/>
      <c r="FD231" s="80"/>
      <c r="FE231" s="80"/>
      <c r="FF231" s="80"/>
      <c r="FG231" s="80"/>
      <c r="FH231" s="80"/>
      <c r="FI231" s="80"/>
      <c r="FJ231" s="80"/>
      <c r="FK231" s="80"/>
      <c r="FL231" s="80"/>
      <c r="FM231" s="80"/>
      <c r="FO231" s="80"/>
    </row>
    <row r="232" spans="2:171" ht="19" customHeight="1">
      <c r="B232" s="342"/>
      <c r="C232" s="159" t="s">
        <v>12</v>
      </c>
      <c r="D232" s="288"/>
      <c r="E232" s="159"/>
      <c r="F232" s="159"/>
      <c r="G232" s="253">
        <v>45077.166292042071</v>
      </c>
      <c r="H232" s="260" t="s">
        <v>103</v>
      </c>
      <c r="I232" s="266" t="s">
        <v>103</v>
      </c>
      <c r="J232" s="105" t="s">
        <v>103</v>
      </c>
      <c r="K232" s="107" t="s">
        <v>103</v>
      </c>
      <c r="L232" s="253">
        <v>21200.86979317031</v>
      </c>
      <c r="M232" s="109" t="s">
        <v>103</v>
      </c>
      <c r="N232" s="107" t="s">
        <v>103</v>
      </c>
      <c r="O232" s="260" t="s">
        <v>103</v>
      </c>
      <c r="P232" s="260" t="s">
        <v>103</v>
      </c>
      <c r="Q232" s="253">
        <v>14603.504757415954</v>
      </c>
      <c r="R232" s="219" t="s">
        <v>103</v>
      </c>
      <c r="S232" s="107" t="s">
        <v>103</v>
      </c>
      <c r="T232" s="107" t="s">
        <v>103</v>
      </c>
      <c r="U232" s="107" t="s">
        <v>103</v>
      </c>
      <c r="V232" s="253">
        <v>24116.949154709757</v>
      </c>
      <c r="W232" s="260" t="s">
        <v>103</v>
      </c>
      <c r="X232" s="132" t="s">
        <v>103</v>
      </c>
      <c r="Y232" s="121" t="s">
        <v>103</v>
      </c>
      <c r="Z232" s="121" t="s">
        <v>103</v>
      </c>
      <c r="AA232" s="103">
        <v>5.4522645936524325E-2</v>
      </c>
      <c r="AB232" s="100" t="s">
        <v>103</v>
      </c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J232" s="80"/>
      <c r="EK232" s="80"/>
      <c r="EL232" s="80"/>
      <c r="EM232" s="80"/>
      <c r="EN232" s="80"/>
      <c r="EO232" s="80"/>
      <c r="EP232" s="80"/>
      <c r="ER232" s="80"/>
      <c r="ET232" s="80"/>
      <c r="EU232" s="80"/>
      <c r="EV232" s="80"/>
      <c r="EW232" s="80"/>
      <c r="EX232" s="80"/>
      <c r="EY232" s="80"/>
      <c r="EZ232" s="80"/>
      <c r="FA232" s="80"/>
      <c r="FB232" s="80"/>
      <c r="FC232" s="80"/>
      <c r="FD232" s="80"/>
      <c r="FE232" s="80"/>
      <c r="FF232" s="80"/>
      <c r="FG232" s="80"/>
      <c r="FH232" s="80"/>
      <c r="FI232" s="80"/>
      <c r="FJ232" s="80"/>
      <c r="FK232" s="80"/>
      <c r="FL232" s="80"/>
      <c r="FM232" s="80"/>
      <c r="FO232" s="80"/>
    </row>
    <row r="233" spans="2:171" ht="19" customHeight="1">
      <c r="B233" s="342"/>
      <c r="C233" s="159" t="s">
        <v>13</v>
      </c>
      <c r="D233" s="288"/>
      <c r="E233" s="159"/>
      <c r="F233" s="159"/>
      <c r="G233" s="253">
        <v>37184.034130878623</v>
      </c>
      <c r="H233" s="260" t="s">
        <v>103</v>
      </c>
      <c r="I233" s="266" t="s">
        <v>103</v>
      </c>
      <c r="J233" s="105" t="s">
        <v>103</v>
      </c>
      <c r="K233" s="107" t="s">
        <v>103</v>
      </c>
      <c r="L233" s="253">
        <v>12910.837940617168</v>
      </c>
      <c r="M233" s="109" t="s">
        <v>103</v>
      </c>
      <c r="N233" s="107" t="s">
        <v>103</v>
      </c>
      <c r="O233" s="260" t="s">
        <v>103</v>
      </c>
      <c r="P233" s="260" t="s">
        <v>103</v>
      </c>
      <c r="Q233" s="253">
        <v>23136.022570922967</v>
      </c>
      <c r="R233" s="219" t="s">
        <v>103</v>
      </c>
      <c r="S233" s="107" t="s">
        <v>103</v>
      </c>
      <c r="T233" s="107" t="s">
        <v>103</v>
      </c>
      <c r="U233" s="107" t="s">
        <v>103</v>
      </c>
      <c r="V233" s="253">
        <v>30737.375554964143</v>
      </c>
      <c r="W233" s="260" t="s">
        <v>103</v>
      </c>
      <c r="X233" s="132" t="s">
        <v>103</v>
      </c>
      <c r="Y233" s="121" t="s">
        <v>103</v>
      </c>
      <c r="Z233" s="121" t="s">
        <v>103</v>
      </c>
      <c r="AA233" s="103">
        <v>5.7352641777494481E-2</v>
      </c>
      <c r="AB233" s="100" t="s">
        <v>103</v>
      </c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J233" s="80"/>
      <c r="EK233" s="80"/>
      <c r="EL233" s="80"/>
      <c r="EM233" s="80"/>
      <c r="EN233" s="80"/>
      <c r="EO233" s="80"/>
      <c r="EP233" s="80"/>
      <c r="ER233" s="80"/>
      <c r="ET233" s="80"/>
      <c r="EU233" s="80"/>
      <c r="EV233" s="80"/>
      <c r="EW233" s="80"/>
      <c r="EX233" s="80"/>
      <c r="EY233" s="80"/>
      <c r="EZ233" s="80"/>
      <c r="FA233" s="80"/>
      <c r="FB233" s="80"/>
      <c r="FC233" s="80"/>
      <c r="FD233" s="80"/>
      <c r="FE233" s="80"/>
      <c r="FF233" s="80"/>
      <c r="FG233" s="80"/>
      <c r="FH233" s="80"/>
      <c r="FI233" s="80"/>
      <c r="FJ233" s="80"/>
      <c r="FK233" s="80"/>
      <c r="FL233" s="80"/>
      <c r="FM233" s="80"/>
      <c r="FO233" s="80"/>
    </row>
    <row r="234" spans="2:171" ht="19" customHeight="1">
      <c r="B234" s="342"/>
      <c r="C234" s="159" t="s">
        <v>14</v>
      </c>
      <c r="D234" s="288"/>
      <c r="E234" s="159"/>
      <c r="F234" s="159"/>
      <c r="G234" s="253">
        <v>19793.345336178889</v>
      </c>
      <c r="H234" s="260" t="s">
        <v>103</v>
      </c>
      <c r="I234" s="266" t="s">
        <v>103</v>
      </c>
      <c r="J234" s="105" t="s">
        <v>103</v>
      </c>
      <c r="K234" s="107" t="s">
        <v>103</v>
      </c>
      <c r="L234" s="253">
        <v>38712.789575856717</v>
      </c>
      <c r="M234" s="109" t="s">
        <v>103</v>
      </c>
      <c r="N234" s="107" t="s">
        <v>103</v>
      </c>
      <c r="O234" s="260" t="s">
        <v>103</v>
      </c>
      <c r="P234" s="260" t="s">
        <v>103</v>
      </c>
      <c r="Q234" s="253">
        <v>33226.814607048938</v>
      </c>
      <c r="R234" s="219" t="s">
        <v>103</v>
      </c>
      <c r="S234" s="107" t="s">
        <v>103</v>
      </c>
      <c r="T234" s="107" t="s">
        <v>103</v>
      </c>
      <c r="U234" s="107" t="s">
        <v>103</v>
      </c>
      <c r="V234" s="253">
        <v>50640.69355724044</v>
      </c>
      <c r="W234" s="260" t="s">
        <v>103</v>
      </c>
      <c r="X234" s="132" t="s">
        <v>103</v>
      </c>
      <c r="Y234" s="121" t="s">
        <v>103</v>
      </c>
      <c r="Z234" s="121" t="s">
        <v>103</v>
      </c>
      <c r="AA234" s="103">
        <v>4.9749713509141931E-2</v>
      </c>
      <c r="AB234" s="100" t="s">
        <v>103</v>
      </c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J234" s="80"/>
      <c r="EK234" s="80"/>
      <c r="EL234" s="80"/>
      <c r="EM234" s="80"/>
      <c r="EN234" s="80"/>
      <c r="EO234" s="80"/>
      <c r="EP234" s="80"/>
      <c r="ER234" s="80"/>
      <c r="ET234" s="80"/>
      <c r="EU234" s="80"/>
      <c r="EV234" s="80"/>
      <c r="EW234" s="80"/>
      <c r="EX234" s="80"/>
      <c r="EY234" s="80"/>
      <c r="EZ234" s="80"/>
      <c r="FA234" s="80"/>
      <c r="FB234" s="80"/>
      <c r="FC234" s="80"/>
      <c r="FD234" s="80"/>
      <c r="FE234" s="80"/>
      <c r="FF234" s="80"/>
      <c r="FG234" s="80"/>
      <c r="FH234" s="80"/>
      <c r="FI234" s="80"/>
      <c r="FJ234" s="80"/>
      <c r="FK234" s="80"/>
      <c r="FL234" s="80"/>
      <c r="FM234" s="80"/>
      <c r="FO234" s="80"/>
    </row>
    <row r="235" spans="2:171" ht="19" customHeight="1">
      <c r="B235" s="342"/>
      <c r="C235" s="159" t="s">
        <v>15</v>
      </c>
      <c r="D235" s="288"/>
      <c r="E235" s="159"/>
      <c r="F235" s="159"/>
      <c r="G235" s="253">
        <v>46313.352745451994</v>
      </c>
      <c r="H235" s="260" t="s">
        <v>103</v>
      </c>
      <c r="I235" s="266" t="s">
        <v>103</v>
      </c>
      <c r="J235" s="105" t="s">
        <v>103</v>
      </c>
      <c r="K235" s="107" t="s">
        <v>103</v>
      </c>
      <c r="L235" s="253">
        <v>77485.1323409943</v>
      </c>
      <c r="M235" s="109" t="s">
        <v>103</v>
      </c>
      <c r="N235" s="107" t="s">
        <v>103</v>
      </c>
      <c r="O235" s="260" t="s">
        <v>103</v>
      </c>
      <c r="P235" s="260" t="s">
        <v>103</v>
      </c>
      <c r="Q235" s="253">
        <v>40874.05600350348</v>
      </c>
      <c r="R235" s="219" t="s">
        <v>103</v>
      </c>
      <c r="S235" s="107" t="s">
        <v>103</v>
      </c>
      <c r="T235" s="107" t="s">
        <v>103</v>
      </c>
      <c r="U235" s="107" t="s">
        <v>103</v>
      </c>
      <c r="V235" s="253">
        <v>68412.034823544702</v>
      </c>
      <c r="W235" s="260" t="s">
        <v>103</v>
      </c>
      <c r="X235" s="132" t="s">
        <v>103</v>
      </c>
      <c r="Y235" s="121" t="s">
        <v>103</v>
      </c>
      <c r="Z235" s="121" t="s">
        <v>103</v>
      </c>
      <c r="AA235" s="103">
        <v>0.15648517542876325</v>
      </c>
      <c r="AB235" s="100" t="s">
        <v>103</v>
      </c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J235" s="80"/>
      <c r="EK235" s="80"/>
      <c r="EL235" s="80"/>
      <c r="EM235" s="80"/>
      <c r="EN235" s="80"/>
      <c r="EO235" s="80"/>
      <c r="EP235" s="80"/>
      <c r="ER235" s="80"/>
      <c r="ET235" s="80"/>
      <c r="EU235" s="80"/>
      <c r="EV235" s="80"/>
      <c r="EW235" s="80"/>
      <c r="EX235" s="80"/>
      <c r="EY235" s="80"/>
      <c r="EZ235" s="80"/>
      <c r="FA235" s="80"/>
      <c r="FB235" s="80"/>
      <c r="FC235" s="80"/>
      <c r="FD235" s="80"/>
      <c r="FE235" s="80"/>
      <c r="FF235" s="80"/>
      <c r="FG235" s="80"/>
      <c r="FH235" s="80"/>
      <c r="FI235" s="80"/>
      <c r="FJ235" s="80"/>
      <c r="FK235" s="80"/>
      <c r="FL235" s="80"/>
      <c r="FM235" s="80"/>
      <c r="FO235" s="80"/>
    </row>
    <row r="236" spans="2:171" ht="19" customHeight="1">
      <c r="B236" s="342"/>
      <c r="C236" s="159" t="s">
        <v>16</v>
      </c>
      <c r="D236" s="288"/>
      <c r="E236" s="159"/>
      <c r="F236" s="159"/>
      <c r="G236" s="253">
        <v>8718.3388710944382</v>
      </c>
      <c r="H236" s="260" t="s">
        <v>103</v>
      </c>
      <c r="I236" s="266" t="s">
        <v>103</v>
      </c>
      <c r="J236" s="105" t="s">
        <v>103</v>
      </c>
      <c r="K236" s="107" t="s">
        <v>103</v>
      </c>
      <c r="L236" s="253">
        <v>9277.2852265817073</v>
      </c>
      <c r="M236" s="109" t="s">
        <v>103</v>
      </c>
      <c r="N236" s="107" t="s">
        <v>103</v>
      </c>
      <c r="O236" s="260" t="s">
        <v>103</v>
      </c>
      <c r="P236" s="260" t="s">
        <v>103</v>
      </c>
      <c r="Q236" s="253">
        <v>13835.816258628249</v>
      </c>
      <c r="R236" s="219" t="s">
        <v>103</v>
      </c>
      <c r="S236" s="107" t="s">
        <v>103</v>
      </c>
      <c r="T236" s="107" t="s">
        <v>103</v>
      </c>
      <c r="U236" s="107" t="s">
        <v>103</v>
      </c>
      <c r="V236" s="253">
        <v>35570.626636054891</v>
      </c>
      <c r="W236" s="260" t="s">
        <v>103</v>
      </c>
      <c r="X236" s="132" t="s">
        <v>103</v>
      </c>
      <c r="Y236" s="121" t="s">
        <v>103</v>
      </c>
      <c r="Z236" s="121" t="s">
        <v>103</v>
      </c>
      <c r="AA236" s="103">
        <v>2.2013531205905171E-2</v>
      </c>
      <c r="AB236" s="100" t="s">
        <v>103</v>
      </c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J236" s="80"/>
      <c r="EK236" s="80"/>
      <c r="EL236" s="80"/>
      <c r="EM236" s="80"/>
      <c r="EN236" s="80"/>
      <c r="EO236" s="80"/>
      <c r="EP236" s="80"/>
      <c r="ER236" s="80"/>
      <c r="ET236" s="80"/>
      <c r="EU236" s="80"/>
      <c r="EV236" s="80"/>
      <c r="EW236" s="80"/>
      <c r="EX236" s="80"/>
      <c r="EY236" s="80"/>
      <c r="EZ236" s="80"/>
      <c r="FA236" s="80"/>
      <c r="FB236" s="80"/>
      <c r="FC236" s="80"/>
      <c r="FD236" s="80"/>
      <c r="FE236" s="80"/>
      <c r="FF236" s="80"/>
      <c r="FG236" s="80"/>
      <c r="FH236" s="80"/>
      <c r="FI236" s="80"/>
      <c r="FJ236" s="80"/>
      <c r="FK236" s="80"/>
      <c r="FL236" s="80"/>
      <c r="FM236" s="80"/>
      <c r="FO236" s="80"/>
    </row>
    <row r="237" spans="2:171" ht="19" customHeight="1">
      <c r="B237" s="342"/>
      <c r="C237" s="159" t="s">
        <v>17</v>
      </c>
      <c r="D237" s="288"/>
      <c r="E237" s="159"/>
      <c r="F237" s="159"/>
      <c r="G237" s="253">
        <v>2572.3819222474485</v>
      </c>
      <c r="H237" s="260" t="s">
        <v>103</v>
      </c>
      <c r="I237" s="266" t="s">
        <v>103</v>
      </c>
      <c r="J237" s="105" t="s">
        <v>103</v>
      </c>
      <c r="K237" s="107" t="s">
        <v>103</v>
      </c>
      <c r="L237" s="253">
        <v>0</v>
      </c>
      <c r="M237" s="109" t="s">
        <v>103</v>
      </c>
      <c r="N237" s="107" t="s">
        <v>103</v>
      </c>
      <c r="O237" s="260" t="s">
        <v>103</v>
      </c>
      <c r="P237" s="260" t="s">
        <v>103</v>
      </c>
      <c r="Q237" s="253">
        <v>0</v>
      </c>
      <c r="R237" s="219" t="s">
        <v>103</v>
      </c>
      <c r="S237" s="107" t="s">
        <v>103</v>
      </c>
      <c r="T237" s="107" t="s">
        <v>103</v>
      </c>
      <c r="U237" s="107" t="s">
        <v>103</v>
      </c>
      <c r="V237" s="253">
        <v>0</v>
      </c>
      <c r="W237" s="260" t="s">
        <v>103</v>
      </c>
      <c r="X237" s="132" t="s">
        <v>103</v>
      </c>
      <c r="Y237" s="121" t="s">
        <v>103</v>
      </c>
      <c r="Z237" s="121" t="s">
        <v>103</v>
      </c>
      <c r="AA237" s="103">
        <v>1.4638967933252858E-3</v>
      </c>
      <c r="AB237" s="100" t="s">
        <v>103</v>
      </c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J237" s="80"/>
      <c r="EK237" s="80"/>
      <c r="EL237" s="80"/>
      <c r="EM237" s="80"/>
      <c r="EN237" s="80"/>
      <c r="EO237" s="80"/>
      <c r="EP237" s="80"/>
      <c r="ER237" s="80"/>
      <c r="ET237" s="80"/>
      <c r="EU237" s="80"/>
      <c r="EV237" s="80"/>
      <c r="EW237" s="80"/>
      <c r="EX237" s="80"/>
      <c r="EY237" s="80"/>
      <c r="EZ237" s="80"/>
      <c r="FA237" s="80"/>
      <c r="FB237" s="80"/>
      <c r="FC237" s="80"/>
      <c r="FD237" s="80"/>
      <c r="FE237" s="80"/>
      <c r="FF237" s="80"/>
      <c r="FG237" s="80"/>
      <c r="FH237" s="80"/>
      <c r="FI237" s="80"/>
      <c r="FJ237" s="80"/>
      <c r="FK237" s="80"/>
      <c r="FL237" s="80"/>
      <c r="FM237" s="80"/>
      <c r="FO237" s="80"/>
    </row>
    <row r="238" spans="2:171" ht="19" customHeight="1">
      <c r="B238" s="342"/>
      <c r="C238" s="158" t="s">
        <v>80</v>
      </c>
      <c r="D238" s="265" t="s">
        <v>103</v>
      </c>
      <c r="E238" s="229" t="s">
        <v>103</v>
      </c>
      <c r="F238" s="234" t="s">
        <v>103</v>
      </c>
      <c r="G238" s="239">
        <f>SUM(G239:G247)</f>
        <v>1377931.9999999998</v>
      </c>
      <c r="H238" s="259" t="s">
        <v>103</v>
      </c>
      <c r="I238" s="265" t="s">
        <v>103</v>
      </c>
      <c r="J238" s="229" t="s">
        <v>103</v>
      </c>
      <c r="K238" s="234" t="s">
        <v>103</v>
      </c>
      <c r="L238" s="239">
        <f>SUM(L239:L247)</f>
        <v>907882.99999999988</v>
      </c>
      <c r="M238" s="223" t="s">
        <v>103</v>
      </c>
      <c r="N238" s="234" t="s">
        <v>103</v>
      </c>
      <c r="O238" s="259" t="s">
        <v>103</v>
      </c>
      <c r="P238" s="259" t="s">
        <v>103</v>
      </c>
      <c r="Q238" s="239">
        <f>SUM(Q239:Q247)</f>
        <v>3109210.3570465813</v>
      </c>
      <c r="R238" s="218" t="s">
        <v>103</v>
      </c>
      <c r="S238" s="234" t="s">
        <v>103</v>
      </c>
      <c r="T238" s="234" t="s">
        <v>103</v>
      </c>
      <c r="U238" s="234" t="s">
        <v>103</v>
      </c>
      <c r="V238" s="239">
        <f>SUM(V239:V247)</f>
        <v>2476221.1546768565</v>
      </c>
      <c r="W238" s="259" t="s">
        <v>103</v>
      </c>
      <c r="X238" s="111" t="s">
        <v>103</v>
      </c>
      <c r="Y238" s="123" t="s">
        <v>103</v>
      </c>
      <c r="Z238" s="123" t="s">
        <v>103</v>
      </c>
      <c r="AA238" s="123">
        <f>SUM(AA239:AA247)</f>
        <v>3.0116069999999988</v>
      </c>
      <c r="AB238" s="113" t="s">
        <v>103</v>
      </c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J238" s="80"/>
      <c r="EK238" s="80"/>
      <c r="EL238" s="80"/>
      <c r="EM238" s="80"/>
      <c r="EN238" s="80"/>
      <c r="EO238" s="80"/>
      <c r="EP238" s="80"/>
      <c r="ER238" s="80"/>
      <c r="ET238" s="80"/>
      <c r="EU238" s="80"/>
      <c r="EV238" s="80"/>
      <c r="EW238" s="80"/>
      <c r="EX238" s="80"/>
      <c r="EY238" s="80"/>
      <c r="EZ238" s="80"/>
      <c r="FA238" s="80"/>
      <c r="FB238" s="80"/>
      <c r="FC238" s="80"/>
      <c r="FD238" s="80"/>
      <c r="FE238" s="80"/>
      <c r="FF238" s="80"/>
      <c r="FG238" s="80"/>
      <c r="FH238" s="80"/>
      <c r="FI238" s="80"/>
      <c r="FJ238" s="80"/>
      <c r="FK238" s="80"/>
      <c r="FL238" s="80"/>
      <c r="FM238" s="80"/>
      <c r="FO238" s="80"/>
    </row>
    <row r="239" spans="2:171" ht="19" customHeight="1">
      <c r="B239" s="342"/>
      <c r="C239" s="159" t="s">
        <v>39</v>
      </c>
      <c r="D239" s="288"/>
      <c r="E239" s="159"/>
      <c r="F239" s="159"/>
      <c r="G239" s="253">
        <v>659010.93699614587</v>
      </c>
      <c r="H239" s="260" t="s">
        <v>103</v>
      </c>
      <c r="I239" s="266" t="s">
        <v>103</v>
      </c>
      <c r="J239" s="105" t="s">
        <v>103</v>
      </c>
      <c r="K239" s="107" t="s">
        <v>103</v>
      </c>
      <c r="L239" s="253">
        <v>480590.81287329248</v>
      </c>
      <c r="M239" s="109" t="s">
        <v>103</v>
      </c>
      <c r="N239" s="107" t="s">
        <v>103</v>
      </c>
      <c r="O239" s="260" t="s">
        <v>103</v>
      </c>
      <c r="P239" s="260" t="s">
        <v>103</v>
      </c>
      <c r="Q239" s="253">
        <v>1769180.8449097162</v>
      </c>
      <c r="R239" s="219" t="s">
        <v>103</v>
      </c>
      <c r="S239" s="107" t="s">
        <v>103</v>
      </c>
      <c r="T239" s="107" t="s">
        <v>103</v>
      </c>
      <c r="U239" s="107" t="s">
        <v>103</v>
      </c>
      <c r="V239" s="253">
        <v>1423606.0151460625</v>
      </c>
      <c r="W239" s="260" t="s">
        <v>103</v>
      </c>
      <c r="X239" s="132" t="s">
        <v>103</v>
      </c>
      <c r="Y239" s="121" t="s">
        <v>103</v>
      </c>
      <c r="Z239" s="121" t="s">
        <v>103</v>
      </c>
      <c r="AA239" s="103">
        <v>1.5723171821985216</v>
      </c>
      <c r="AB239" s="100" t="s">
        <v>103</v>
      </c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J239" s="80"/>
      <c r="EK239" s="80"/>
      <c r="EL239" s="80"/>
      <c r="EM239" s="80"/>
      <c r="EN239" s="80"/>
      <c r="EO239" s="80"/>
      <c r="EP239" s="80"/>
      <c r="ER239" s="80"/>
      <c r="ET239" s="80"/>
      <c r="EU239" s="80"/>
      <c r="EV239" s="80"/>
      <c r="EW239" s="80"/>
      <c r="EX239" s="80"/>
      <c r="EY239" s="80"/>
      <c r="EZ239" s="80"/>
      <c r="FA239" s="80"/>
      <c r="FB239" s="80"/>
      <c r="FC239" s="80"/>
      <c r="FD239" s="80"/>
      <c r="FE239" s="80"/>
      <c r="FF239" s="80"/>
      <c r="FG239" s="80"/>
      <c r="FH239" s="80"/>
      <c r="FI239" s="80"/>
      <c r="FJ239" s="80"/>
      <c r="FK239" s="80"/>
      <c r="FL239" s="80"/>
      <c r="FM239" s="80"/>
      <c r="FO239" s="80"/>
    </row>
    <row r="240" spans="2:171" ht="19" customHeight="1">
      <c r="B240" s="342"/>
      <c r="C240" s="159" t="s">
        <v>10</v>
      </c>
      <c r="D240" s="288"/>
      <c r="E240" s="159"/>
      <c r="F240" s="159"/>
      <c r="G240" s="253">
        <v>61783.068414244022</v>
      </c>
      <c r="H240" s="260" t="s">
        <v>103</v>
      </c>
      <c r="I240" s="266" t="s">
        <v>103</v>
      </c>
      <c r="J240" s="105" t="s">
        <v>103</v>
      </c>
      <c r="K240" s="107" t="s">
        <v>103</v>
      </c>
      <c r="L240" s="253">
        <v>53422.249458296603</v>
      </c>
      <c r="M240" s="109" t="s">
        <v>103</v>
      </c>
      <c r="N240" s="107" t="s">
        <v>103</v>
      </c>
      <c r="O240" s="260" t="s">
        <v>103</v>
      </c>
      <c r="P240" s="260" t="s">
        <v>103</v>
      </c>
      <c r="Q240" s="253">
        <v>179709.2853138824</v>
      </c>
      <c r="R240" s="219" t="s">
        <v>103</v>
      </c>
      <c r="S240" s="107" t="s">
        <v>103</v>
      </c>
      <c r="T240" s="107" t="s">
        <v>103</v>
      </c>
      <c r="U240" s="107" t="s">
        <v>103</v>
      </c>
      <c r="V240" s="253">
        <v>144440.83226046164</v>
      </c>
      <c r="W240" s="260" t="s">
        <v>103</v>
      </c>
      <c r="X240" s="132" t="s">
        <v>103</v>
      </c>
      <c r="Y240" s="121" t="s">
        <v>103</v>
      </c>
      <c r="Z240" s="121" t="s">
        <v>103</v>
      </c>
      <c r="AA240" s="103">
        <v>0.15428681701379501</v>
      </c>
      <c r="AB240" s="100" t="s">
        <v>103</v>
      </c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J240" s="80"/>
      <c r="EK240" s="80"/>
      <c r="EL240" s="80"/>
      <c r="EM240" s="80"/>
      <c r="EN240" s="80"/>
      <c r="EO240" s="80"/>
      <c r="EP240" s="80"/>
      <c r="ER240" s="80"/>
      <c r="ET240" s="80"/>
      <c r="EU240" s="80"/>
      <c r="EV240" s="80"/>
      <c r="EW240" s="80"/>
      <c r="EX240" s="80"/>
      <c r="EY240" s="80"/>
      <c r="EZ240" s="80"/>
      <c r="FA240" s="80"/>
      <c r="FB240" s="80"/>
      <c r="FC240" s="80"/>
      <c r="FD240" s="80"/>
      <c r="FE240" s="80"/>
      <c r="FF240" s="80"/>
      <c r="FG240" s="80"/>
      <c r="FH240" s="80"/>
      <c r="FI240" s="80"/>
      <c r="FJ240" s="80"/>
      <c r="FK240" s="80"/>
      <c r="FL240" s="80"/>
      <c r="FM240" s="80"/>
      <c r="FO240" s="80"/>
    </row>
    <row r="241" spans="2:171" ht="19" customHeight="1">
      <c r="B241" s="342"/>
      <c r="C241" s="159" t="s">
        <v>41</v>
      </c>
      <c r="D241" s="288"/>
      <c r="E241" s="159"/>
      <c r="F241" s="159"/>
      <c r="G241" s="253">
        <v>444084.60154314659</v>
      </c>
      <c r="H241" s="260" t="s">
        <v>103</v>
      </c>
      <c r="I241" s="266" t="s">
        <v>103</v>
      </c>
      <c r="J241" s="105" t="s">
        <v>103</v>
      </c>
      <c r="K241" s="107" t="s">
        <v>103</v>
      </c>
      <c r="L241" s="253">
        <v>202789.57653594346</v>
      </c>
      <c r="M241" s="109" t="s">
        <v>103</v>
      </c>
      <c r="N241" s="107" t="s">
        <v>103</v>
      </c>
      <c r="O241" s="260" t="s">
        <v>103</v>
      </c>
      <c r="P241" s="260" t="s">
        <v>103</v>
      </c>
      <c r="Q241" s="253">
        <v>820287.17243773944</v>
      </c>
      <c r="R241" s="219" t="s">
        <v>103</v>
      </c>
      <c r="S241" s="107" t="s">
        <v>103</v>
      </c>
      <c r="T241" s="107" t="s">
        <v>103</v>
      </c>
      <c r="U241" s="107" t="s">
        <v>103</v>
      </c>
      <c r="V241" s="253">
        <v>581753.74313262338</v>
      </c>
      <c r="W241" s="260" t="s">
        <v>103</v>
      </c>
      <c r="X241" s="132" t="s">
        <v>103</v>
      </c>
      <c r="Y241" s="121" t="s">
        <v>103</v>
      </c>
      <c r="Z241" s="121" t="s">
        <v>103</v>
      </c>
      <c r="AA241" s="103">
        <v>0.84783460420085799</v>
      </c>
      <c r="AB241" s="100" t="s">
        <v>103</v>
      </c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J241" s="80"/>
      <c r="EK241" s="80"/>
      <c r="EL241" s="80"/>
      <c r="EM241" s="80"/>
      <c r="EN241" s="80"/>
      <c r="EO241" s="80"/>
      <c r="EP241" s="80"/>
      <c r="ER241" s="80"/>
      <c r="ET241" s="80"/>
      <c r="EU241" s="80"/>
      <c r="EV241" s="80"/>
      <c r="EW241" s="80"/>
      <c r="EX241" s="80"/>
      <c r="EY241" s="80"/>
      <c r="EZ241" s="80"/>
      <c r="FA241" s="80"/>
      <c r="FB241" s="80"/>
      <c r="FC241" s="80"/>
      <c r="FD241" s="80"/>
      <c r="FE241" s="80"/>
      <c r="FF241" s="80"/>
      <c r="FG241" s="80"/>
      <c r="FH241" s="80"/>
      <c r="FI241" s="80"/>
      <c r="FJ241" s="80"/>
      <c r="FK241" s="80"/>
      <c r="FL241" s="80"/>
      <c r="FM241" s="80"/>
      <c r="FO241" s="80"/>
    </row>
    <row r="242" spans="2:171" ht="19" customHeight="1">
      <c r="B242" s="342"/>
      <c r="C242" s="159" t="s">
        <v>12</v>
      </c>
      <c r="D242" s="288"/>
      <c r="E242" s="159"/>
      <c r="F242" s="159"/>
      <c r="G242" s="253">
        <v>60152.363021004392</v>
      </c>
      <c r="H242" s="260" t="s">
        <v>103</v>
      </c>
      <c r="I242" s="266" t="s">
        <v>103</v>
      </c>
      <c r="J242" s="105" t="s">
        <v>103</v>
      </c>
      <c r="K242" s="107" t="s">
        <v>103</v>
      </c>
      <c r="L242" s="253">
        <v>22727.755990072903</v>
      </c>
      <c r="M242" s="109" t="s">
        <v>103</v>
      </c>
      <c r="N242" s="107" t="s">
        <v>103</v>
      </c>
      <c r="O242" s="260" t="s">
        <v>103</v>
      </c>
      <c r="P242" s="260" t="s">
        <v>103</v>
      </c>
      <c r="Q242" s="253">
        <v>39511.647920817006</v>
      </c>
      <c r="R242" s="219" t="s">
        <v>103</v>
      </c>
      <c r="S242" s="107" t="s">
        <v>103</v>
      </c>
      <c r="T242" s="107" t="s">
        <v>103</v>
      </c>
      <c r="U242" s="107" t="s">
        <v>103</v>
      </c>
      <c r="V242" s="253">
        <v>37580.462790300793</v>
      </c>
      <c r="W242" s="260" t="s">
        <v>103</v>
      </c>
      <c r="X242" s="132" t="s">
        <v>103</v>
      </c>
      <c r="Y242" s="121" t="s">
        <v>103</v>
      </c>
      <c r="Z242" s="121" t="s">
        <v>103</v>
      </c>
      <c r="AA242" s="103">
        <v>6.9778813332771625E-2</v>
      </c>
      <c r="AB242" s="100" t="s">
        <v>103</v>
      </c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J242" s="80"/>
      <c r="EK242" s="80"/>
      <c r="EL242" s="80"/>
      <c r="EM242" s="80"/>
      <c r="EN242" s="80"/>
      <c r="EO242" s="80"/>
      <c r="EP242" s="80"/>
      <c r="ER242" s="80"/>
      <c r="ET242" s="80"/>
      <c r="EU242" s="80"/>
      <c r="EV242" s="80"/>
      <c r="EW242" s="80"/>
      <c r="EX242" s="80"/>
      <c r="EY242" s="80"/>
      <c r="EZ242" s="80"/>
      <c r="FA242" s="80"/>
      <c r="FB242" s="80"/>
      <c r="FC242" s="80"/>
      <c r="FD242" s="80"/>
      <c r="FE242" s="80"/>
      <c r="FF242" s="80"/>
      <c r="FG242" s="80"/>
      <c r="FH242" s="80"/>
      <c r="FI242" s="80"/>
      <c r="FJ242" s="80"/>
      <c r="FK242" s="80"/>
      <c r="FL242" s="80"/>
      <c r="FM242" s="80"/>
      <c r="FO242" s="80"/>
    </row>
    <row r="243" spans="2:171" ht="19" customHeight="1">
      <c r="B243" s="342"/>
      <c r="C243" s="159" t="s">
        <v>13</v>
      </c>
      <c r="D243" s="288"/>
      <c r="E243" s="159"/>
      <c r="F243" s="159"/>
      <c r="G243" s="253">
        <v>49619.523666040579</v>
      </c>
      <c r="H243" s="260" t="s">
        <v>103</v>
      </c>
      <c r="I243" s="266" t="s">
        <v>103</v>
      </c>
      <c r="J243" s="105" t="s">
        <v>103</v>
      </c>
      <c r="K243" s="107" t="s">
        <v>103</v>
      </c>
      <c r="L243" s="253">
        <v>13840.676217739419</v>
      </c>
      <c r="M243" s="109" t="s">
        <v>103</v>
      </c>
      <c r="N243" s="107" t="s">
        <v>103</v>
      </c>
      <c r="O243" s="260" t="s">
        <v>103</v>
      </c>
      <c r="P243" s="260" t="s">
        <v>103</v>
      </c>
      <c r="Q243" s="253">
        <v>62597.465012374087</v>
      </c>
      <c r="R243" s="219" t="s">
        <v>103</v>
      </c>
      <c r="S243" s="107" t="s">
        <v>103</v>
      </c>
      <c r="T243" s="107" t="s">
        <v>103</v>
      </c>
      <c r="U243" s="107" t="s">
        <v>103</v>
      </c>
      <c r="V243" s="253">
        <v>47896.804479900347</v>
      </c>
      <c r="W243" s="260" t="s">
        <v>103</v>
      </c>
      <c r="X243" s="132" t="s">
        <v>103</v>
      </c>
      <c r="Y243" s="121" t="s">
        <v>103</v>
      </c>
      <c r="Z243" s="121" t="s">
        <v>103</v>
      </c>
      <c r="AA243" s="103">
        <v>7.3400679955852921E-2</v>
      </c>
      <c r="AB243" s="100" t="s">
        <v>103</v>
      </c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J243" s="80"/>
      <c r="EK243" s="80"/>
      <c r="EL243" s="80"/>
      <c r="EM243" s="80"/>
      <c r="EN243" s="80"/>
      <c r="EO243" s="80"/>
      <c r="EP243" s="80"/>
      <c r="ER243" s="80"/>
      <c r="ET243" s="80"/>
      <c r="EU243" s="80"/>
      <c r="EV243" s="80"/>
      <c r="EW243" s="80"/>
      <c r="EX243" s="80"/>
      <c r="EY243" s="80"/>
      <c r="EZ243" s="80"/>
      <c r="FA243" s="80"/>
      <c r="FB243" s="80"/>
      <c r="FC243" s="80"/>
      <c r="FD243" s="80"/>
      <c r="FE243" s="80"/>
      <c r="FF243" s="80"/>
      <c r="FG243" s="80"/>
      <c r="FH243" s="80"/>
      <c r="FI243" s="80"/>
      <c r="FJ243" s="80"/>
      <c r="FK243" s="80"/>
      <c r="FL243" s="80"/>
      <c r="FM243" s="80"/>
      <c r="FO243" s="80"/>
    </row>
    <row r="244" spans="2:171" ht="19" customHeight="1">
      <c r="B244" s="342"/>
      <c r="C244" s="159" t="s">
        <v>14</v>
      </c>
      <c r="D244" s="288"/>
      <c r="E244" s="159"/>
      <c r="F244" s="159"/>
      <c r="G244" s="253">
        <v>26412.851383520272</v>
      </c>
      <c r="H244" s="260" t="s">
        <v>103</v>
      </c>
      <c r="I244" s="266" t="s">
        <v>103</v>
      </c>
      <c r="J244" s="105" t="s">
        <v>103</v>
      </c>
      <c r="K244" s="107" t="s">
        <v>103</v>
      </c>
      <c r="L244" s="253">
        <v>41500.883867441495</v>
      </c>
      <c r="M244" s="109" t="s">
        <v>103</v>
      </c>
      <c r="N244" s="107" t="s">
        <v>103</v>
      </c>
      <c r="O244" s="260" t="s">
        <v>103</v>
      </c>
      <c r="P244" s="260" t="s">
        <v>103</v>
      </c>
      <c r="Q244" s="253">
        <v>89899.392104302053</v>
      </c>
      <c r="R244" s="219" t="s">
        <v>103</v>
      </c>
      <c r="S244" s="107" t="s">
        <v>103</v>
      </c>
      <c r="T244" s="107" t="s">
        <v>103</v>
      </c>
      <c r="U244" s="107" t="s">
        <v>103</v>
      </c>
      <c r="V244" s="253">
        <v>78911.336906444747</v>
      </c>
      <c r="W244" s="260" t="s">
        <v>103</v>
      </c>
      <c r="X244" s="132" t="s">
        <v>103</v>
      </c>
      <c r="Y244" s="121" t="s">
        <v>103</v>
      </c>
      <c r="Z244" s="121" t="s">
        <v>103</v>
      </c>
      <c r="AA244" s="103">
        <v>6.3670350414666219E-2</v>
      </c>
      <c r="AB244" s="100" t="s">
        <v>103</v>
      </c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J244" s="80"/>
      <c r="EK244" s="80"/>
      <c r="EL244" s="80"/>
      <c r="EM244" s="80"/>
      <c r="EN244" s="80"/>
      <c r="EO244" s="80"/>
      <c r="EP244" s="80"/>
      <c r="ER244" s="80"/>
      <c r="ET244" s="80"/>
      <c r="EU244" s="80"/>
      <c r="EV244" s="80"/>
      <c r="EW244" s="80"/>
      <c r="EX244" s="80"/>
      <c r="EY244" s="80"/>
      <c r="EZ244" s="80"/>
      <c r="FA244" s="80"/>
      <c r="FB244" s="80"/>
      <c r="FC244" s="80"/>
      <c r="FD244" s="80"/>
      <c r="FE244" s="80"/>
      <c r="FF244" s="80"/>
      <c r="FG244" s="80"/>
      <c r="FH244" s="80"/>
      <c r="FI244" s="80"/>
      <c r="FJ244" s="80"/>
      <c r="FK244" s="80"/>
      <c r="FL244" s="80"/>
      <c r="FM244" s="80"/>
      <c r="FO244" s="80"/>
    </row>
    <row r="245" spans="2:171" ht="19" customHeight="1">
      <c r="B245" s="342"/>
      <c r="C245" s="159" t="s">
        <v>15</v>
      </c>
      <c r="D245" s="288"/>
      <c r="E245" s="159"/>
      <c r="F245" s="159"/>
      <c r="G245" s="253">
        <v>61801.968407141743</v>
      </c>
      <c r="H245" s="260" t="s">
        <v>103</v>
      </c>
      <c r="I245" s="266" t="s">
        <v>103</v>
      </c>
      <c r="J245" s="105" t="s">
        <v>103</v>
      </c>
      <c r="K245" s="107" t="s">
        <v>103</v>
      </c>
      <c r="L245" s="253">
        <v>83065.609943604155</v>
      </c>
      <c r="M245" s="109" t="s">
        <v>103</v>
      </c>
      <c r="N245" s="107" t="s">
        <v>103</v>
      </c>
      <c r="O245" s="260" t="s">
        <v>103</v>
      </c>
      <c r="P245" s="260" t="s">
        <v>103</v>
      </c>
      <c r="Q245" s="253">
        <v>110589.98074322232</v>
      </c>
      <c r="R245" s="219" t="s">
        <v>103</v>
      </c>
      <c r="S245" s="107" t="s">
        <v>103</v>
      </c>
      <c r="T245" s="107" t="s">
        <v>103</v>
      </c>
      <c r="U245" s="107" t="s">
        <v>103</v>
      </c>
      <c r="V245" s="253">
        <v>106603.69653733363</v>
      </c>
      <c r="W245" s="260" t="s">
        <v>103</v>
      </c>
      <c r="X245" s="132" t="s">
        <v>103</v>
      </c>
      <c r="Y245" s="121" t="s">
        <v>103</v>
      </c>
      <c r="Z245" s="121" t="s">
        <v>103</v>
      </c>
      <c r="AA245" s="103">
        <v>0.20027182573461455</v>
      </c>
      <c r="AB245" s="100" t="s">
        <v>103</v>
      </c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J245" s="80"/>
      <c r="EK245" s="80"/>
      <c r="EL245" s="80"/>
      <c r="EM245" s="80"/>
      <c r="EN245" s="80"/>
      <c r="EO245" s="80"/>
      <c r="EP245" s="80"/>
      <c r="ER245" s="80"/>
      <c r="ET245" s="80"/>
      <c r="EU245" s="80"/>
      <c r="EV245" s="80"/>
      <c r="EW245" s="80"/>
      <c r="EX245" s="80"/>
      <c r="EY245" s="80"/>
      <c r="EZ245" s="80"/>
      <c r="FA245" s="80"/>
      <c r="FB245" s="80"/>
      <c r="FC245" s="80"/>
      <c r="FD245" s="80"/>
      <c r="FE245" s="80"/>
      <c r="FF245" s="80"/>
      <c r="FG245" s="80"/>
      <c r="FH245" s="80"/>
      <c r="FI245" s="80"/>
      <c r="FJ245" s="80"/>
      <c r="FK245" s="80"/>
      <c r="FL245" s="80"/>
      <c r="FM245" s="80"/>
      <c r="FO245" s="80"/>
    </row>
    <row r="246" spans="2:171" ht="19" customHeight="1">
      <c r="B246" s="342"/>
      <c r="C246" s="159" t="s">
        <v>16</v>
      </c>
      <c r="D246" s="288"/>
      <c r="E246" s="159"/>
      <c r="F246" s="159"/>
      <c r="G246" s="253">
        <v>11634.020677266684</v>
      </c>
      <c r="H246" s="260" t="s">
        <v>103</v>
      </c>
      <c r="I246" s="266" t="s">
        <v>103</v>
      </c>
      <c r="J246" s="105" t="s">
        <v>103</v>
      </c>
      <c r="K246" s="107" t="s">
        <v>103</v>
      </c>
      <c r="L246" s="253">
        <v>9945.4351136094174</v>
      </c>
      <c r="M246" s="109" t="s">
        <v>103</v>
      </c>
      <c r="N246" s="107" t="s">
        <v>103</v>
      </c>
      <c r="O246" s="260" t="s">
        <v>103</v>
      </c>
      <c r="P246" s="260" t="s">
        <v>103</v>
      </c>
      <c r="Q246" s="253">
        <v>37434.568604527754</v>
      </c>
      <c r="R246" s="219" t="s">
        <v>103</v>
      </c>
      <c r="S246" s="107" t="s">
        <v>103</v>
      </c>
      <c r="T246" s="107" t="s">
        <v>103</v>
      </c>
      <c r="U246" s="107" t="s">
        <v>103</v>
      </c>
      <c r="V246" s="253">
        <v>55428.263423729513</v>
      </c>
      <c r="W246" s="260" t="s">
        <v>103</v>
      </c>
      <c r="X246" s="132" t="s">
        <v>103</v>
      </c>
      <c r="Y246" s="121" t="s">
        <v>103</v>
      </c>
      <c r="Z246" s="121" t="s">
        <v>103</v>
      </c>
      <c r="AA246" s="103">
        <v>2.817321240426067E-2</v>
      </c>
      <c r="AB246" s="100" t="s">
        <v>103</v>
      </c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J246" s="80"/>
      <c r="EK246" s="80"/>
      <c r="EL246" s="80"/>
      <c r="EM246" s="80"/>
      <c r="EN246" s="80"/>
      <c r="EO246" s="80"/>
      <c r="EP246" s="80"/>
      <c r="ER246" s="80"/>
      <c r="ET246" s="80"/>
      <c r="EU246" s="80"/>
      <c r="EV246" s="80"/>
      <c r="EW246" s="80"/>
      <c r="EX246" s="80"/>
      <c r="EY246" s="80"/>
      <c r="EZ246" s="80"/>
      <c r="FA246" s="80"/>
      <c r="FB246" s="80"/>
      <c r="FC246" s="80"/>
      <c r="FD246" s="80"/>
      <c r="FE246" s="80"/>
      <c r="FF246" s="80"/>
      <c r="FG246" s="80"/>
      <c r="FH246" s="80"/>
      <c r="FI246" s="80"/>
      <c r="FJ246" s="80"/>
      <c r="FK246" s="80"/>
      <c r="FL246" s="80"/>
      <c r="FM246" s="80"/>
      <c r="FO246" s="80"/>
    </row>
    <row r="247" spans="2:171" ht="19" customHeight="1">
      <c r="B247" s="342"/>
      <c r="C247" s="159" t="s">
        <v>17</v>
      </c>
      <c r="D247" s="288"/>
      <c r="E247" s="159"/>
      <c r="F247" s="159"/>
      <c r="G247" s="253">
        <v>3432.6658914896016</v>
      </c>
      <c r="H247" s="260" t="s">
        <v>103</v>
      </c>
      <c r="I247" s="266" t="s">
        <v>103</v>
      </c>
      <c r="J247" s="105" t="s">
        <v>103</v>
      </c>
      <c r="K247" s="107" t="s">
        <v>103</v>
      </c>
      <c r="L247" s="253">
        <v>0</v>
      </c>
      <c r="M247" s="109" t="s">
        <v>103</v>
      </c>
      <c r="N247" s="107" t="s">
        <v>103</v>
      </c>
      <c r="O247" s="260" t="s">
        <v>103</v>
      </c>
      <c r="P247" s="260" t="s">
        <v>103</v>
      </c>
      <c r="Q247" s="253">
        <v>0</v>
      </c>
      <c r="R247" s="219" t="s">
        <v>103</v>
      </c>
      <c r="S247" s="107" t="s">
        <v>103</v>
      </c>
      <c r="T247" s="107" t="s">
        <v>103</v>
      </c>
      <c r="U247" s="107" t="s">
        <v>103</v>
      </c>
      <c r="V247" s="253">
        <v>0</v>
      </c>
      <c r="W247" s="260" t="s">
        <v>103</v>
      </c>
      <c r="X247" s="132" t="s">
        <v>103</v>
      </c>
      <c r="Y247" s="121" t="s">
        <v>103</v>
      </c>
      <c r="Z247" s="121" t="s">
        <v>103</v>
      </c>
      <c r="AA247" s="103">
        <v>1.8735147446587734E-3</v>
      </c>
      <c r="AB247" s="100" t="s">
        <v>103</v>
      </c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J247" s="80"/>
      <c r="EK247" s="80"/>
      <c r="EL247" s="80"/>
      <c r="EM247" s="80"/>
      <c r="EN247" s="80"/>
      <c r="EO247" s="80"/>
      <c r="EP247" s="80"/>
      <c r="ER247" s="80"/>
      <c r="ET247" s="80"/>
      <c r="EU247" s="80"/>
      <c r="EV247" s="80"/>
      <c r="EW247" s="80"/>
      <c r="EX247" s="80"/>
      <c r="EY247" s="80"/>
      <c r="EZ247" s="80"/>
      <c r="FA247" s="80"/>
      <c r="FB247" s="80"/>
      <c r="FC247" s="80"/>
      <c r="FD247" s="80"/>
      <c r="FE247" s="80"/>
      <c r="FF247" s="80"/>
      <c r="FG247" s="80"/>
      <c r="FH247" s="80"/>
      <c r="FI247" s="80"/>
      <c r="FJ247" s="80"/>
      <c r="FK247" s="80"/>
      <c r="FL247" s="80"/>
      <c r="FM247" s="80"/>
      <c r="FO247" s="80"/>
    </row>
    <row r="248" spans="2:171" ht="32.25" customHeight="1">
      <c r="B248" s="344"/>
      <c r="C248" s="160" t="s">
        <v>114</v>
      </c>
      <c r="D248" s="161">
        <f>D207+D208</f>
        <v>121.89800000000001</v>
      </c>
      <c r="E248" s="162">
        <f t="shared" ref="E248:G248" si="171">E207+E208</f>
        <v>1725.2279999999998</v>
      </c>
      <c r="F248" s="162">
        <f t="shared" si="171"/>
        <v>31.346999999999994</v>
      </c>
      <c r="G248" s="250">
        <f t="shared" si="171"/>
        <v>42633042</v>
      </c>
      <c r="H248" s="280" t="s">
        <v>103</v>
      </c>
      <c r="I248" s="161">
        <f>I207+I208</f>
        <v>131.56900000000002</v>
      </c>
      <c r="J248" s="162">
        <f t="shared" ref="J248:V248" si="172">J207+J208</f>
        <v>1913.058</v>
      </c>
      <c r="K248" s="162">
        <f t="shared" si="172"/>
        <v>27.577000000000002</v>
      </c>
      <c r="L248" s="250">
        <f t="shared" si="172"/>
        <v>43394984</v>
      </c>
      <c r="M248" s="162" t="s">
        <v>103</v>
      </c>
      <c r="N248" s="162">
        <f t="shared" si="172"/>
        <v>172.76000000000005</v>
      </c>
      <c r="O248" s="162">
        <f t="shared" si="172"/>
        <v>2430.5640000000003</v>
      </c>
      <c r="P248" s="162">
        <f t="shared" si="172"/>
        <v>30.689000000000004</v>
      </c>
      <c r="Q248" s="250">
        <f t="shared" si="172"/>
        <v>62412530.931196176</v>
      </c>
      <c r="R248" s="163" t="s">
        <v>103</v>
      </c>
      <c r="S248" s="162">
        <f t="shared" si="172"/>
        <v>129.44299999999998</v>
      </c>
      <c r="T248" s="162">
        <f t="shared" si="172"/>
        <v>1476.864</v>
      </c>
      <c r="U248" s="162">
        <f t="shared" si="172"/>
        <v>23.555999999999997</v>
      </c>
      <c r="V248" s="250">
        <f t="shared" si="172"/>
        <v>56745018.4372214</v>
      </c>
      <c r="W248" s="162" t="s">
        <v>103</v>
      </c>
      <c r="X248" s="161">
        <f>X207+X208</f>
        <v>116.00834898496224</v>
      </c>
      <c r="Y248" s="162">
        <f>Y207+Y208</f>
        <v>1321.7852492632342</v>
      </c>
      <c r="Z248" s="162">
        <f>Z207+Z208</f>
        <v>18.897172800272013</v>
      </c>
      <c r="AA248" s="162">
        <f>AA207+AA208</f>
        <v>57.202522551495534</v>
      </c>
      <c r="AB248" s="163" t="s">
        <v>103</v>
      </c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J248" s="80"/>
      <c r="EK248" s="80"/>
      <c r="EL248" s="80"/>
      <c r="EM248" s="80"/>
      <c r="EN248" s="80"/>
      <c r="EO248" s="80"/>
      <c r="EP248" s="80"/>
      <c r="ER248" s="80"/>
      <c r="ET248" s="80"/>
      <c r="EU248" s="80"/>
      <c r="EV248" s="80"/>
      <c r="EW248" s="80"/>
      <c r="EX248" s="80"/>
      <c r="EY248" s="80"/>
      <c r="EZ248" s="80"/>
      <c r="FA248" s="80"/>
      <c r="FB248" s="80"/>
      <c r="FC248" s="80"/>
      <c r="FD248" s="80"/>
      <c r="FE248" s="80"/>
      <c r="FF248" s="80"/>
      <c r="FG248" s="80"/>
      <c r="FH248" s="80"/>
      <c r="FI248" s="80"/>
      <c r="FJ248" s="80"/>
      <c r="FK248" s="80"/>
      <c r="FL248" s="80"/>
      <c r="FM248" s="80"/>
      <c r="FO248" s="80"/>
    </row>
    <row r="249" spans="2:171" ht="19" customHeight="1">
      <c r="B249" s="345" t="s">
        <v>115</v>
      </c>
      <c r="C249" s="164" t="s">
        <v>116</v>
      </c>
      <c r="D249" s="198"/>
      <c r="E249" s="164"/>
      <c r="F249" s="164"/>
      <c r="G249" s="164"/>
      <c r="H249" s="164"/>
      <c r="I249" s="198"/>
      <c r="J249" s="230"/>
      <c r="K249" s="235"/>
      <c r="L249" s="254"/>
      <c r="M249" s="224"/>
      <c r="N249" s="235"/>
      <c r="O249" s="164"/>
      <c r="P249" s="164"/>
      <c r="Q249" s="254"/>
      <c r="R249" s="213"/>
      <c r="S249" s="164"/>
      <c r="T249" s="235"/>
      <c r="U249" s="235"/>
      <c r="V249" s="164"/>
      <c r="W249" s="164"/>
      <c r="X249" s="150"/>
      <c r="Y249" s="151"/>
      <c r="Z249" s="151"/>
      <c r="AA249" s="151"/>
      <c r="AB249" s="1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J249" s="80"/>
      <c r="EK249" s="80"/>
      <c r="EL249" s="80"/>
      <c r="EM249" s="80"/>
      <c r="EN249" s="80"/>
      <c r="EO249" s="80"/>
      <c r="EP249" s="80"/>
      <c r="ER249" s="80"/>
      <c r="ET249" s="80"/>
      <c r="EU249" s="80"/>
      <c r="EV249" s="80"/>
      <c r="EW249" s="80"/>
      <c r="EX249" s="80"/>
      <c r="EY249" s="80"/>
      <c r="EZ249" s="80"/>
      <c r="FA249" s="80"/>
      <c r="FB249" s="80"/>
      <c r="FC249" s="80"/>
      <c r="FD249" s="80"/>
      <c r="FE249" s="80"/>
      <c r="FF249" s="80"/>
      <c r="FG249" s="80"/>
      <c r="FH249" s="80"/>
      <c r="FI249" s="80"/>
      <c r="FJ249" s="80"/>
      <c r="FK249" s="80"/>
      <c r="FL249" s="80"/>
      <c r="FM249" s="80"/>
      <c r="FO249" s="80"/>
    </row>
    <row r="250" spans="2:171" ht="19" customHeight="1">
      <c r="B250" s="346"/>
      <c r="C250" s="166" t="s">
        <v>117</v>
      </c>
      <c r="D250" s="289">
        <v>0</v>
      </c>
      <c r="E250" s="281">
        <v>0</v>
      </c>
      <c r="F250" s="281">
        <v>0</v>
      </c>
      <c r="G250" s="281">
        <v>0</v>
      </c>
      <c r="H250" s="281">
        <v>0</v>
      </c>
      <c r="I250" s="267" t="s">
        <v>103</v>
      </c>
      <c r="J250" s="144" t="s">
        <v>103</v>
      </c>
      <c r="K250" s="145" t="s">
        <v>103</v>
      </c>
      <c r="L250" s="251">
        <f t="shared" ref="L250:M259" si="173">L260+L270</f>
        <v>1878898</v>
      </c>
      <c r="M250" s="140">
        <f t="shared" si="173"/>
        <v>2.423</v>
      </c>
      <c r="N250" s="145" t="s">
        <v>103</v>
      </c>
      <c r="O250" s="144" t="s">
        <v>103</v>
      </c>
      <c r="P250" s="144" t="s">
        <v>103</v>
      </c>
      <c r="Q250" s="251">
        <f t="shared" ref="Q250:R259" si="174">Q260+Q270</f>
        <v>3318400.9715697924</v>
      </c>
      <c r="R250" s="214">
        <f t="shared" si="174"/>
        <v>8.0910000000000011</v>
      </c>
      <c r="S250" s="144" t="s">
        <v>103</v>
      </c>
      <c r="T250" s="145" t="s">
        <v>103</v>
      </c>
      <c r="U250" s="145" t="s">
        <v>103</v>
      </c>
      <c r="V250" s="251">
        <f t="shared" ref="V250:W259" si="175">V260+V270</f>
        <v>3634484.2993564121</v>
      </c>
      <c r="W250" s="144">
        <f t="shared" si="175"/>
        <v>6.7949999999999999</v>
      </c>
      <c r="X250" s="147" t="s">
        <v>103</v>
      </c>
      <c r="Y250" s="145" t="s">
        <v>103</v>
      </c>
      <c r="Z250" s="145" t="s">
        <v>103</v>
      </c>
      <c r="AA250" s="144">
        <f>AA260+AA270</f>
        <v>6.5466426000000002</v>
      </c>
      <c r="AB250" s="140">
        <f>AB260+AB270</f>
        <v>16.25762948227834</v>
      </c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J250" s="80"/>
      <c r="EK250" s="80"/>
      <c r="EL250" s="80"/>
      <c r="EM250" s="80"/>
      <c r="EN250" s="80"/>
      <c r="EO250" s="80"/>
      <c r="EP250" s="80"/>
      <c r="ER250" s="80"/>
      <c r="ET250" s="80"/>
      <c r="EU250" s="80"/>
      <c r="EV250" s="80"/>
      <c r="EW250" s="80"/>
      <c r="EX250" s="80"/>
      <c r="EY250" s="80"/>
      <c r="EZ250" s="80"/>
      <c r="FA250" s="80"/>
      <c r="FB250" s="80"/>
      <c r="FC250" s="80"/>
      <c r="FD250" s="80"/>
      <c r="FE250" s="80"/>
      <c r="FF250" s="80"/>
      <c r="FG250" s="80"/>
      <c r="FH250" s="80"/>
      <c r="FI250" s="80"/>
      <c r="FJ250" s="80"/>
      <c r="FK250" s="80"/>
      <c r="FL250" s="80"/>
      <c r="FM250" s="80"/>
      <c r="FO250" s="80"/>
    </row>
    <row r="251" spans="2:171" ht="19" customHeight="1">
      <c r="B251" s="346"/>
      <c r="C251" s="97" t="s">
        <v>39</v>
      </c>
      <c r="D251" s="264" t="s">
        <v>103</v>
      </c>
      <c r="E251" s="169" t="s">
        <v>103</v>
      </c>
      <c r="F251" s="169" t="s">
        <v>103</v>
      </c>
      <c r="G251" s="169" t="s">
        <v>103</v>
      </c>
      <c r="H251" s="169" t="s">
        <v>103</v>
      </c>
      <c r="I251" s="207">
        <f t="shared" ref="I251:K259" si="176">I261+I271</f>
        <v>0</v>
      </c>
      <c r="J251" s="106">
        <f t="shared" si="176"/>
        <v>0</v>
      </c>
      <c r="K251" s="103">
        <f t="shared" si="176"/>
        <v>0</v>
      </c>
      <c r="L251" s="249">
        <f t="shared" si="173"/>
        <v>745578.00000000012</v>
      </c>
      <c r="M251" s="104">
        <f t="shared" si="173"/>
        <v>5.800000000000001E-2</v>
      </c>
      <c r="N251" s="103" t="s">
        <v>103</v>
      </c>
      <c r="O251" s="106" t="s">
        <v>103</v>
      </c>
      <c r="P251" s="106" t="s">
        <v>103</v>
      </c>
      <c r="Q251" s="249">
        <f t="shared" si="174"/>
        <v>1451648.0558240374</v>
      </c>
      <c r="R251" s="215">
        <f t="shared" si="174"/>
        <v>5.7000000000000002E-2</v>
      </c>
      <c r="S251" s="106" t="s">
        <v>103</v>
      </c>
      <c r="T251" s="103" t="s">
        <v>103</v>
      </c>
      <c r="U251" s="103" t="s">
        <v>103</v>
      </c>
      <c r="V251" s="249">
        <f t="shared" si="175"/>
        <v>2045313.1042735735</v>
      </c>
      <c r="W251" s="106">
        <f t="shared" si="175"/>
        <v>0.85399999999999998</v>
      </c>
      <c r="X251" s="102" t="s">
        <v>103</v>
      </c>
      <c r="Y251" s="103" t="s">
        <v>103</v>
      </c>
      <c r="Z251" s="103" t="s">
        <v>103</v>
      </c>
      <c r="AA251" s="106">
        <f t="shared" ref="AA251:AB259" si="177">AA261+AA271</f>
        <v>3.9538479999999998</v>
      </c>
      <c r="AB251" s="104">
        <f t="shared" si="177"/>
        <v>4.6549621552906446</v>
      </c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J251" s="80"/>
      <c r="EK251" s="80"/>
      <c r="EL251" s="80"/>
      <c r="EM251" s="80"/>
      <c r="EN251" s="80"/>
      <c r="EO251" s="80"/>
      <c r="EP251" s="80"/>
      <c r="ER251" s="80"/>
      <c r="ET251" s="80"/>
      <c r="EU251" s="80"/>
      <c r="EV251" s="80"/>
      <c r="EW251" s="80"/>
      <c r="EX251" s="80"/>
      <c r="EY251" s="80"/>
      <c r="EZ251" s="80"/>
      <c r="FA251" s="80"/>
      <c r="FB251" s="80"/>
      <c r="FC251" s="80"/>
      <c r="FD251" s="80"/>
      <c r="FE251" s="80"/>
      <c r="FF251" s="80"/>
      <c r="FG251" s="80"/>
      <c r="FH251" s="80"/>
      <c r="FI251" s="80"/>
      <c r="FJ251" s="80"/>
      <c r="FK251" s="80"/>
      <c r="FL251" s="80"/>
      <c r="FM251" s="80"/>
      <c r="FO251" s="80"/>
    </row>
    <row r="252" spans="2:171" ht="19" customHeight="1">
      <c r="B252" s="346"/>
      <c r="C252" s="97" t="s">
        <v>10</v>
      </c>
      <c r="D252" s="264" t="s">
        <v>103</v>
      </c>
      <c r="E252" s="169" t="s">
        <v>103</v>
      </c>
      <c r="F252" s="169" t="s">
        <v>103</v>
      </c>
      <c r="G252" s="169" t="s">
        <v>103</v>
      </c>
      <c r="H252" s="169" t="s">
        <v>103</v>
      </c>
      <c r="I252" s="207">
        <f t="shared" si="176"/>
        <v>0</v>
      </c>
      <c r="J252" s="106">
        <f t="shared" si="176"/>
        <v>0</v>
      </c>
      <c r="K252" s="103">
        <f t="shared" si="176"/>
        <v>0</v>
      </c>
      <c r="L252" s="249">
        <f t="shared" si="173"/>
        <v>0</v>
      </c>
      <c r="M252" s="104">
        <f t="shared" si="173"/>
        <v>0</v>
      </c>
      <c r="N252" s="103" t="s">
        <v>103</v>
      </c>
      <c r="O252" s="106" t="s">
        <v>103</v>
      </c>
      <c r="P252" s="106" t="s">
        <v>103</v>
      </c>
      <c r="Q252" s="249">
        <f t="shared" si="174"/>
        <v>13957.979142544786</v>
      </c>
      <c r="R252" s="215">
        <f t="shared" si="174"/>
        <v>5.2444506315973728E-2</v>
      </c>
      <c r="S252" s="106" t="s">
        <v>103</v>
      </c>
      <c r="T252" s="103" t="s">
        <v>103</v>
      </c>
      <c r="U252" s="103" t="s">
        <v>103</v>
      </c>
      <c r="V252" s="249">
        <f t="shared" si="175"/>
        <v>8543.3975775205417</v>
      </c>
      <c r="W252" s="106">
        <f t="shared" si="175"/>
        <v>2.5607758620689657E-2</v>
      </c>
      <c r="X252" s="102" t="s">
        <v>103</v>
      </c>
      <c r="Y252" s="103" t="s">
        <v>103</v>
      </c>
      <c r="Z252" s="103" t="s">
        <v>103</v>
      </c>
      <c r="AA252" s="106">
        <f t="shared" si="177"/>
        <v>0.10826</v>
      </c>
      <c r="AB252" s="104">
        <f t="shared" si="177"/>
        <v>0.13478370115405416</v>
      </c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J252" s="80"/>
      <c r="EK252" s="80"/>
      <c r="EL252" s="80"/>
      <c r="EM252" s="80"/>
      <c r="EN252" s="80"/>
      <c r="EO252" s="80"/>
      <c r="EP252" s="80"/>
      <c r="ER252" s="80"/>
      <c r="ET252" s="80"/>
      <c r="EU252" s="80"/>
      <c r="EV252" s="80"/>
      <c r="EW252" s="80"/>
      <c r="EX252" s="80"/>
      <c r="EY252" s="80"/>
      <c r="EZ252" s="80"/>
      <c r="FA252" s="80"/>
      <c r="FB252" s="80"/>
      <c r="FC252" s="80"/>
      <c r="FD252" s="80"/>
      <c r="FE252" s="80"/>
      <c r="FF252" s="80"/>
      <c r="FG252" s="80"/>
      <c r="FH252" s="80"/>
      <c r="FI252" s="80"/>
      <c r="FJ252" s="80"/>
      <c r="FK252" s="80"/>
      <c r="FL252" s="80"/>
      <c r="FM252" s="80"/>
      <c r="FO252" s="80"/>
    </row>
    <row r="253" spans="2:171" ht="19" customHeight="1">
      <c r="B253" s="346"/>
      <c r="C253" s="97" t="s">
        <v>41</v>
      </c>
      <c r="D253" s="264" t="s">
        <v>103</v>
      </c>
      <c r="E253" s="169" t="s">
        <v>103</v>
      </c>
      <c r="F253" s="169" t="s">
        <v>103</v>
      </c>
      <c r="G253" s="169" t="s">
        <v>103</v>
      </c>
      <c r="H253" s="169" t="s">
        <v>103</v>
      </c>
      <c r="I253" s="207">
        <f t="shared" si="176"/>
        <v>0</v>
      </c>
      <c r="J253" s="106">
        <f t="shared" si="176"/>
        <v>0</v>
      </c>
      <c r="K253" s="103">
        <f t="shared" si="176"/>
        <v>0</v>
      </c>
      <c r="L253" s="249">
        <f t="shared" si="173"/>
        <v>169316.42961140157</v>
      </c>
      <c r="M253" s="104">
        <f t="shared" si="173"/>
        <v>0.26678657671815714</v>
      </c>
      <c r="N253" s="103" t="s">
        <v>103</v>
      </c>
      <c r="O253" s="106" t="s">
        <v>103</v>
      </c>
      <c r="P253" s="106" t="s">
        <v>103</v>
      </c>
      <c r="Q253" s="249">
        <f t="shared" si="174"/>
        <v>637386.24731341505</v>
      </c>
      <c r="R253" s="215">
        <f t="shared" si="174"/>
        <v>2.6221710331775059</v>
      </c>
      <c r="S253" s="106" t="s">
        <v>103</v>
      </c>
      <c r="T253" s="103" t="s">
        <v>103</v>
      </c>
      <c r="U253" s="103" t="s">
        <v>103</v>
      </c>
      <c r="V253" s="249">
        <f t="shared" si="175"/>
        <v>521573.85906137124</v>
      </c>
      <c r="W253" s="106">
        <f t="shared" si="175"/>
        <v>1.7925431034482759</v>
      </c>
      <c r="X253" s="102" t="s">
        <v>103</v>
      </c>
      <c r="Y253" s="103" t="s">
        <v>103</v>
      </c>
      <c r="Z253" s="103" t="s">
        <v>103</v>
      </c>
      <c r="AA253" s="106">
        <f t="shared" si="177"/>
        <v>0.79172699999999996</v>
      </c>
      <c r="AB253" s="104">
        <f t="shared" si="177"/>
        <v>3.3976587077835214</v>
      </c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J253" s="80"/>
      <c r="EK253" s="80"/>
      <c r="EL253" s="80"/>
      <c r="EM253" s="80"/>
      <c r="EN253" s="80"/>
      <c r="EO253" s="80"/>
      <c r="EP253" s="80"/>
      <c r="ER253" s="80"/>
      <c r="ET253" s="80"/>
      <c r="EU253" s="80"/>
      <c r="EV253" s="80"/>
      <c r="EW253" s="80"/>
      <c r="EX253" s="80"/>
      <c r="EY253" s="80"/>
      <c r="EZ253" s="80"/>
      <c r="FA253" s="80"/>
      <c r="FB253" s="80"/>
      <c r="FC253" s="80"/>
      <c r="FD253" s="80"/>
      <c r="FE253" s="80"/>
      <c r="FF253" s="80"/>
      <c r="FG253" s="80"/>
      <c r="FH253" s="80"/>
      <c r="FI253" s="80"/>
      <c r="FJ253" s="80"/>
      <c r="FK253" s="80"/>
      <c r="FL253" s="80"/>
      <c r="FM253" s="80"/>
      <c r="FO253" s="80"/>
    </row>
    <row r="254" spans="2:171" ht="19" customHeight="1">
      <c r="B254" s="346"/>
      <c r="C254" s="97" t="s">
        <v>12</v>
      </c>
      <c r="D254" s="264" t="s">
        <v>103</v>
      </c>
      <c r="E254" s="169" t="s">
        <v>103</v>
      </c>
      <c r="F254" s="169" t="s">
        <v>103</v>
      </c>
      <c r="G254" s="169" t="s">
        <v>103</v>
      </c>
      <c r="H254" s="169" t="s">
        <v>103</v>
      </c>
      <c r="I254" s="207">
        <f t="shared" si="176"/>
        <v>0</v>
      </c>
      <c r="J254" s="106">
        <f t="shared" si="176"/>
        <v>0</v>
      </c>
      <c r="K254" s="103">
        <f t="shared" si="176"/>
        <v>0</v>
      </c>
      <c r="L254" s="249">
        <f t="shared" si="173"/>
        <v>374770.17439466674</v>
      </c>
      <c r="M254" s="104">
        <f t="shared" si="173"/>
        <v>0.81379877534593137</v>
      </c>
      <c r="N254" s="103" t="s">
        <v>103</v>
      </c>
      <c r="O254" s="106" t="s">
        <v>103</v>
      </c>
      <c r="P254" s="106" t="s">
        <v>103</v>
      </c>
      <c r="Q254" s="249">
        <f t="shared" si="174"/>
        <v>181166.97814749138</v>
      </c>
      <c r="R254" s="215">
        <f t="shared" si="174"/>
        <v>0.79197073343940494</v>
      </c>
      <c r="S254" s="106" t="s">
        <v>103</v>
      </c>
      <c r="T254" s="103" t="s">
        <v>103</v>
      </c>
      <c r="U254" s="103" t="s">
        <v>103</v>
      </c>
      <c r="V254" s="249">
        <f t="shared" si="175"/>
        <v>158589.92188009</v>
      </c>
      <c r="W254" s="106">
        <f t="shared" si="175"/>
        <v>0.62027681992337169</v>
      </c>
      <c r="X254" s="102" t="s">
        <v>103</v>
      </c>
      <c r="Y254" s="103" t="s">
        <v>103</v>
      </c>
      <c r="Z254" s="103" t="s">
        <v>103</v>
      </c>
      <c r="AA254" s="106">
        <f t="shared" si="177"/>
        <v>0.22705900000000001</v>
      </c>
      <c r="AB254" s="104">
        <f t="shared" si="177"/>
        <v>1.0310508791560737</v>
      </c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J254" s="80"/>
      <c r="EK254" s="80"/>
      <c r="EL254" s="80"/>
      <c r="EM254" s="80"/>
      <c r="EN254" s="80"/>
      <c r="EO254" s="80"/>
      <c r="EP254" s="80"/>
      <c r="ER254" s="80"/>
      <c r="ET254" s="80"/>
      <c r="EU254" s="80"/>
      <c r="EV254" s="80"/>
      <c r="EW254" s="80"/>
      <c r="EX254" s="80"/>
      <c r="EY254" s="80"/>
      <c r="EZ254" s="80"/>
      <c r="FA254" s="80"/>
      <c r="FB254" s="80"/>
      <c r="FC254" s="80"/>
      <c r="FD254" s="80"/>
      <c r="FE254" s="80"/>
      <c r="FF254" s="80"/>
      <c r="FG254" s="80"/>
      <c r="FH254" s="80"/>
      <c r="FI254" s="80"/>
      <c r="FJ254" s="80"/>
      <c r="FK254" s="80"/>
      <c r="FL254" s="80"/>
      <c r="FM254" s="80"/>
      <c r="FO254" s="80"/>
    </row>
    <row r="255" spans="2:171" ht="19" customHeight="1">
      <c r="B255" s="346"/>
      <c r="C255" s="97" t="s">
        <v>13</v>
      </c>
      <c r="D255" s="264" t="s">
        <v>103</v>
      </c>
      <c r="E255" s="169" t="s">
        <v>103</v>
      </c>
      <c r="F255" s="169" t="s">
        <v>103</v>
      </c>
      <c r="G255" s="169" t="s">
        <v>103</v>
      </c>
      <c r="H255" s="169" t="s">
        <v>103</v>
      </c>
      <c r="I255" s="207">
        <f t="shared" si="176"/>
        <v>0</v>
      </c>
      <c r="J255" s="106">
        <f t="shared" si="176"/>
        <v>0</v>
      </c>
      <c r="K255" s="103">
        <f t="shared" si="176"/>
        <v>0</v>
      </c>
      <c r="L255" s="249">
        <f t="shared" si="173"/>
        <v>0</v>
      </c>
      <c r="M255" s="104">
        <f t="shared" si="173"/>
        <v>0</v>
      </c>
      <c r="N255" s="103" t="s">
        <v>103</v>
      </c>
      <c r="O255" s="106" t="s">
        <v>103</v>
      </c>
      <c r="P255" s="106" t="s">
        <v>103</v>
      </c>
      <c r="Q255" s="249">
        <f t="shared" si="174"/>
        <v>2184.3200956420701</v>
      </c>
      <c r="R255" s="215">
        <f t="shared" si="174"/>
        <v>5.5431258056164549E-3</v>
      </c>
      <c r="S255" s="106" t="s">
        <v>103</v>
      </c>
      <c r="T255" s="103" t="s">
        <v>103</v>
      </c>
      <c r="U255" s="103" t="s">
        <v>103</v>
      </c>
      <c r="V255" s="249">
        <f t="shared" si="175"/>
        <v>9143.8478625765601</v>
      </c>
      <c r="W255" s="106">
        <f t="shared" si="175"/>
        <v>0.2001198914431673</v>
      </c>
      <c r="X255" s="102" t="s">
        <v>103</v>
      </c>
      <c r="Y255" s="103" t="s">
        <v>103</v>
      </c>
      <c r="Z255" s="103" t="s">
        <v>103</v>
      </c>
      <c r="AA255" s="106">
        <f t="shared" si="177"/>
        <v>2.767E-2</v>
      </c>
      <c r="AB255" s="104">
        <f t="shared" si="177"/>
        <v>2.5218281205325464E-2</v>
      </c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J255" s="80"/>
      <c r="EK255" s="80"/>
      <c r="EL255" s="80"/>
      <c r="EM255" s="80"/>
      <c r="EN255" s="80"/>
      <c r="EO255" s="80"/>
      <c r="EP255" s="80"/>
      <c r="ER255" s="80"/>
      <c r="ET255" s="80"/>
      <c r="EU255" s="80"/>
      <c r="EV255" s="80"/>
      <c r="EW255" s="80"/>
      <c r="EX255" s="80"/>
      <c r="EY255" s="80"/>
      <c r="EZ255" s="80"/>
      <c r="FA255" s="80"/>
      <c r="FB255" s="80"/>
      <c r="FC255" s="80"/>
      <c r="FD255" s="80"/>
      <c r="FE255" s="80"/>
      <c r="FF255" s="80"/>
      <c r="FG255" s="80"/>
      <c r="FH255" s="80"/>
      <c r="FI255" s="80"/>
      <c r="FJ255" s="80"/>
      <c r="FK255" s="80"/>
      <c r="FL255" s="80"/>
      <c r="FM255" s="80"/>
      <c r="FO255" s="80"/>
    </row>
    <row r="256" spans="2:171" ht="19" customHeight="1">
      <c r="B256" s="346"/>
      <c r="C256" s="97" t="s">
        <v>14</v>
      </c>
      <c r="D256" s="264" t="s">
        <v>103</v>
      </c>
      <c r="E256" s="169" t="s">
        <v>103</v>
      </c>
      <c r="F256" s="169" t="s">
        <v>103</v>
      </c>
      <c r="G256" s="169" t="s">
        <v>103</v>
      </c>
      <c r="H256" s="169" t="s">
        <v>103</v>
      </c>
      <c r="I256" s="207">
        <f t="shared" si="176"/>
        <v>0</v>
      </c>
      <c r="J256" s="106">
        <f t="shared" si="176"/>
        <v>0</v>
      </c>
      <c r="K256" s="103">
        <f t="shared" si="176"/>
        <v>0</v>
      </c>
      <c r="L256" s="249">
        <f t="shared" si="173"/>
        <v>589233.39599393168</v>
      </c>
      <c r="M256" s="104">
        <f t="shared" si="173"/>
        <v>1.284414647935912</v>
      </c>
      <c r="N256" s="103" t="s">
        <v>103</v>
      </c>
      <c r="O256" s="106" t="s">
        <v>103</v>
      </c>
      <c r="P256" s="106" t="s">
        <v>103</v>
      </c>
      <c r="Q256" s="249">
        <f t="shared" si="174"/>
        <v>1032057.3910466615</v>
      </c>
      <c r="R256" s="215">
        <f t="shared" si="174"/>
        <v>4.5618706012615</v>
      </c>
      <c r="S256" s="106" t="s">
        <v>103</v>
      </c>
      <c r="T256" s="103" t="s">
        <v>103</v>
      </c>
      <c r="U256" s="103" t="s">
        <v>103</v>
      </c>
      <c r="V256" s="249">
        <f t="shared" si="175"/>
        <v>883310.68382615957</v>
      </c>
      <c r="W256" s="106">
        <f t="shared" si="175"/>
        <v>3.2806384099616861</v>
      </c>
      <c r="X256" s="102" t="s">
        <v>103</v>
      </c>
      <c r="Y256" s="103" t="s">
        <v>103</v>
      </c>
      <c r="Z256" s="103" t="s">
        <v>103</v>
      </c>
      <c r="AA256" s="106">
        <f t="shared" si="177"/>
        <v>1.1969209999999999</v>
      </c>
      <c r="AB256" s="104">
        <f t="shared" si="177"/>
        <v>5.8633976465040156</v>
      </c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J256" s="80"/>
      <c r="EK256" s="80"/>
      <c r="EL256" s="80"/>
      <c r="EM256" s="80"/>
      <c r="EN256" s="80"/>
      <c r="EO256" s="80"/>
      <c r="EP256" s="80"/>
      <c r="ER256" s="80"/>
      <c r="ET256" s="80"/>
      <c r="EU256" s="80"/>
      <c r="EV256" s="80"/>
      <c r="EW256" s="80"/>
      <c r="EX256" s="80"/>
      <c r="EY256" s="80"/>
      <c r="EZ256" s="80"/>
      <c r="FA256" s="80"/>
      <c r="FB256" s="80"/>
      <c r="FC256" s="80"/>
      <c r="FD256" s="80"/>
      <c r="FE256" s="80"/>
      <c r="FF256" s="80"/>
      <c r="FG256" s="80"/>
      <c r="FH256" s="80"/>
      <c r="FI256" s="80"/>
      <c r="FJ256" s="80"/>
      <c r="FK256" s="80"/>
      <c r="FL256" s="80"/>
      <c r="FM256" s="80"/>
      <c r="FO256" s="80"/>
    </row>
    <row r="257" spans="2:171" ht="19" customHeight="1">
      <c r="B257" s="346"/>
      <c r="C257" s="97" t="s">
        <v>15</v>
      </c>
      <c r="D257" s="264" t="s">
        <v>103</v>
      </c>
      <c r="E257" s="169" t="s">
        <v>103</v>
      </c>
      <c r="F257" s="169" t="s">
        <v>103</v>
      </c>
      <c r="G257" s="169" t="s">
        <v>103</v>
      </c>
      <c r="H257" s="169" t="s">
        <v>103</v>
      </c>
      <c r="I257" s="207">
        <f t="shared" si="176"/>
        <v>0</v>
      </c>
      <c r="J257" s="106">
        <f t="shared" si="176"/>
        <v>0</v>
      </c>
      <c r="K257" s="103">
        <f t="shared" si="176"/>
        <v>0</v>
      </c>
      <c r="L257" s="249">
        <f t="shared" si="173"/>
        <v>0</v>
      </c>
      <c r="M257" s="104">
        <f t="shared" si="173"/>
        <v>0</v>
      </c>
      <c r="N257" s="103" t="s">
        <v>103</v>
      </c>
      <c r="O257" s="106" t="s">
        <v>103</v>
      </c>
      <c r="P257" s="106" t="s">
        <v>103</v>
      </c>
      <c r="Q257" s="249">
        <f t="shared" si="174"/>
        <v>0</v>
      </c>
      <c r="R257" s="215">
        <f t="shared" si="174"/>
        <v>0</v>
      </c>
      <c r="S257" s="106" t="s">
        <v>103</v>
      </c>
      <c r="T257" s="103" t="s">
        <v>103</v>
      </c>
      <c r="U257" s="103" t="s">
        <v>103</v>
      </c>
      <c r="V257" s="249">
        <f t="shared" si="175"/>
        <v>8009.4848751204299</v>
      </c>
      <c r="W257" s="106">
        <f t="shared" si="175"/>
        <v>2.1814016602809707E-2</v>
      </c>
      <c r="X257" s="102" t="s">
        <v>103</v>
      </c>
      <c r="Y257" s="103" t="s">
        <v>103</v>
      </c>
      <c r="Z257" s="103" t="s">
        <v>103</v>
      </c>
      <c r="AA257" s="106">
        <f t="shared" si="177"/>
        <v>0.2411576</v>
      </c>
      <c r="AB257" s="104">
        <f t="shared" si="177"/>
        <v>1.1505581111847021</v>
      </c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J257" s="80"/>
      <c r="EK257" s="80"/>
      <c r="EL257" s="80"/>
      <c r="EM257" s="80"/>
      <c r="EN257" s="80"/>
      <c r="EO257" s="80"/>
      <c r="EP257" s="80"/>
      <c r="ER257" s="80"/>
      <c r="ET257" s="80"/>
      <c r="EU257" s="80"/>
      <c r="EV257" s="80"/>
      <c r="EW257" s="80"/>
      <c r="EX257" s="80"/>
      <c r="EY257" s="80"/>
      <c r="EZ257" s="80"/>
      <c r="FA257" s="80"/>
      <c r="FB257" s="80"/>
      <c r="FC257" s="80"/>
      <c r="FD257" s="80"/>
      <c r="FE257" s="80"/>
      <c r="FF257" s="80"/>
      <c r="FG257" s="80"/>
      <c r="FH257" s="80"/>
      <c r="FI257" s="80"/>
      <c r="FJ257" s="80"/>
      <c r="FK257" s="80"/>
      <c r="FL257" s="80"/>
      <c r="FM257" s="80"/>
      <c r="FO257" s="80"/>
    </row>
    <row r="258" spans="2:171" ht="19" customHeight="1">
      <c r="B258" s="346"/>
      <c r="C258" s="97" t="s">
        <v>16</v>
      </c>
      <c r="D258" s="264" t="s">
        <v>103</v>
      </c>
      <c r="E258" s="169" t="s">
        <v>103</v>
      </c>
      <c r="F258" s="169" t="s">
        <v>103</v>
      </c>
      <c r="G258" s="169" t="s">
        <v>103</v>
      </c>
      <c r="H258" s="169" t="s">
        <v>103</v>
      </c>
      <c r="I258" s="207">
        <f t="shared" si="176"/>
        <v>0</v>
      </c>
      <c r="J258" s="106">
        <f t="shared" si="176"/>
        <v>0</v>
      </c>
      <c r="K258" s="103">
        <f t="shared" si="176"/>
        <v>0</v>
      </c>
      <c r="L258" s="249">
        <f t="shared" si="173"/>
        <v>0</v>
      </c>
      <c r="M258" s="104">
        <f t="shared" si="173"/>
        <v>0</v>
      </c>
      <c r="N258" s="103" t="s">
        <v>103</v>
      </c>
      <c r="O258" s="106" t="s">
        <v>103</v>
      </c>
      <c r="P258" s="106" t="s">
        <v>103</v>
      </c>
      <c r="Q258" s="249">
        <f t="shared" si="174"/>
        <v>0</v>
      </c>
      <c r="R258" s="215">
        <f t="shared" si="174"/>
        <v>0</v>
      </c>
      <c r="S258" s="106" t="s">
        <v>103</v>
      </c>
      <c r="T258" s="103" t="s">
        <v>103</v>
      </c>
      <c r="U258" s="103" t="s">
        <v>103</v>
      </c>
      <c r="V258" s="249">
        <f t="shared" si="175"/>
        <v>0</v>
      </c>
      <c r="W258" s="106">
        <f t="shared" si="175"/>
        <v>0</v>
      </c>
      <c r="X258" s="102" t="s">
        <v>103</v>
      </c>
      <c r="Y258" s="103" t="s">
        <v>103</v>
      </c>
      <c r="Z258" s="103" t="s">
        <v>103</v>
      </c>
      <c r="AA258" s="106">
        <f t="shared" si="177"/>
        <v>0</v>
      </c>
      <c r="AB258" s="104">
        <f t="shared" si="177"/>
        <v>0</v>
      </c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J258" s="80"/>
      <c r="EK258" s="80"/>
      <c r="EL258" s="80"/>
      <c r="EM258" s="80"/>
      <c r="EN258" s="80"/>
      <c r="EO258" s="80"/>
      <c r="EP258" s="80"/>
      <c r="ER258" s="80"/>
      <c r="ET258" s="80"/>
      <c r="EU258" s="80"/>
      <c r="EV258" s="80"/>
      <c r="EW258" s="80"/>
      <c r="EX258" s="80"/>
      <c r="EY258" s="80"/>
      <c r="EZ258" s="80"/>
      <c r="FA258" s="80"/>
      <c r="FB258" s="80"/>
      <c r="FC258" s="80"/>
      <c r="FD258" s="80"/>
      <c r="FE258" s="80"/>
      <c r="FF258" s="80"/>
      <c r="FG258" s="80"/>
      <c r="FH258" s="80"/>
      <c r="FI258" s="80"/>
      <c r="FJ258" s="80"/>
      <c r="FK258" s="80"/>
      <c r="FL258" s="80"/>
      <c r="FM258" s="80"/>
      <c r="FO258" s="80"/>
    </row>
    <row r="259" spans="2:171" ht="19" customHeight="1">
      <c r="B259" s="346"/>
      <c r="C259" s="97" t="s">
        <v>17</v>
      </c>
      <c r="D259" s="264" t="s">
        <v>103</v>
      </c>
      <c r="E259" s="169" t="s">
        <v>103</v>
      </c>
      <c r="F259" s="169" t="s">
        <v>103</v>
      </c>
      <c r="G259" s="169" t="s">
        <v>103</v>
      </c>
      <c r="H259" s="169" t="s">
        <v>103</v>
      </c>
      <c r="I259" s="207">
        <f t="shared" si="176"/>
        <v>0</v>
      </c>
      <c r="J259" s="106">
        <f t="shared" si="176"/>
        <v>0</v>
      </c>
      <c r="K259" s="103">
        <f t="shared" si="176"/>
        <v>0</v>
      </c>
      <c r="L259" s="249">
        <f t="shared" si="173"/>
        <v>0</v>
      </c>
      <c r="M259" s="104">
        <f t="shared" si="173"/>
        <v>0</v>
      </c>
      <c r="N259" s="103" t="s">
        <v>103</v>
      </c>
      <c r="O259" s="106" t="s">
        <v>103</v>
      </c>
      <c r="P259" s="106" t="s">
        <v>103</v>
      </c>
      <c r="Q259" s="249">
        <f t="shared" si="174"/>
        <v>0</v>
      </c>
      <c r="R259" s="215">
        <f t="shared" si="174"/>
        <v>0</v>
      </c>
      <c r="S259" s="106" t="s">
        <v>103</v>
      </c>
      <c r="T259" s="103" t="s">
        <v>103</v>
      </c>
      <c r="U259" s="103" t="s">
        <v>103</v>
      </c>
      <c r="V259" s="249">
        <f t="shared" si="175"/>
        <v>0</v>
      </c>
      <c r="W259" s="106">
        <f t="shared" si="175"/>
        <v>0</v>
      </c>
      <c r="X259" s="102" t="s">
        <v>103</v>
      </c>
      <c r="Y259" s="103" t="s">
        <v>103</v>
      </c>
      <c r="Z259" s="103" t="s">
        <v>103</v>
      </c>
      <c r="AA259" s="106">
        <f t="shared" si="177"/>
        <v>0</v>
      </c>
      <c r="AB259" s="104">
        <f t="shared" si="177"/>
        <v>0</v>
      </c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J259" s="80"/>
      <c r="EK259" s="80"/>
      <c r="EL259" s="80"/>
      <c r="EM259" s="80"/>
      <c r="EN259" s="80"/>
      <c r="EO259" s="80"/>
      <c r="EP259" s="80"/>
      <c r="ER259" s="80"/>
      <c r="ET259" s="80"/>
      <c r="EU259" s="80"/>
      <c r="EV259" s="80"/>
      <c r="EW259" s="80"/>
      <c r="EX259" s="80"/>
      <c r="EY259" s="80"/>
      <c r="EZ259" s="80"/>
      <c r="FA259" s="80"/>
      <c r="FB259" s="80"/>
      <c r="FC259" s="80"/>
      <c r="FD259" s="80"/>
      <c r="FE259" s="80"/>
      <c r="FF259" s="80"/>
      <c r="FG259" s="80"/>
      <c r="FH259" s="80"/>
      <c r="FI259" s="80"/>
      <c r="FJ259" s="80"/>
      <c r="FK259" s="80"/>
      <c r="FL259" s="80"/>
      <c r="FM259" s="80"/>
      <c r="FO259" s="80"/>
    </row>
    <row r="260" spans="2:171" ht="19" customHeight="1">
      <c r="B260" s="346"/>
      <c r="C260" s="110" t="s">
        <v>20</v>
      </c>
      <c r="D260" s="290" t="s">
        <v>103</v>
      </c>
      <c r="E260" s="199" t="s">
        <v>103</v>
      </c>
      <c r="F260" s="199" t="s">
        <v>103</v>
      </c>
      <c r="G260" s="199" t="s">
        <v>103</v>
      </c>
      <c r="H260" s="199" t="s">
        <v>103</v>
      </c>
      <c r="I260" s="203">
        <f>SUM(I261:I269)</f>
        <v>0</v>
      </c>
      <c r="J260" s="168">
        <f>SUM(J261:J269)</f>
        <v>0</v>
      </c>
      <c r="K260" s="123">
        <f>SUM(K261:K269)</f>
        <v>0</v>
      </c>
      <c r="L260" s="239">
        <f>SUM(L261:L269)</f>
        <v>745578.00000000012</v>
      </c>
      <c r="M260" s="113">
        <f>SUM(M261:M269)</f>
        <v>5.800000000000001E-2</v>
      </c>
      <c r="N260" s="123" t="s">
        <v>103</v>
      </c>
      <c r="O260" s="168" t="s">
        <v>103</v>
      </c>
      <c r="P260" s="168" t="s">
        <v>103</v>
      </c>
      <c r="Q260" s="239">
        <f>SUM(Q261:Q269)</f>
        <v>1451648.0558240374</v>
      </c>
      <c r="R260" s="239">
        <f>SUM(R261:R269)</f>
        <v>5.7000000000000002E-2</v>
      </c>
      <c r="S260" s="111" t="s">
        <v>103</v>
      </c>
      <c r="T260" s="168" t="s">
        <v>103</v>
      </c>
      <c r="U260" s="168" t="s">
        <v>103</v>
      </c>
      <c r="V260" s="239">
        <f>SUM(V261:V269)</f>
        <v>2045313.1042735735</v>
      </c>
      <c r="W260" s="113">
        <f>SUM(W261:W269)</f>
        <v>0.85399999999999998</v>
      </c>
      <c r="X260" s="111" t="s">
        <v>103</v>
      </c>
      <c r="Y260" s="123" t="s">
        <v>103</v>
      </c>
      <c r="Z260" s="123" t="s">
        <v>103</v>
      </c>
      <c r="AA260" s="168">
        <f>SUM(AA261:AA269)</f>
        <v>3.9538479999999998</v>
      </c>
      <c r="AB260" s="113">
        <f>SUM(AB261:AB269)</f>
        <v>4.6549621552906446</v>
      </c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J260" s="80"/>
      <c r="EK260" s="80"/>
      <c r="EL260" s="80"/>
      <c r="EM260" s="80"/>
      <c r="EN260" s="80"/>
      <c r="EO260" s="80"/>
      <c r="EP260" s="80"/>
      <c r="ER260" s="80"/>
      <c r="ET260" s="80"/>
      <c r="EU260" s="80"/>
      <c r="EV260" s="80"/>
      <c r="EW260" s="80"/>
      <c r="EX260" s="80"/>
      <c r="EY260" s="80"/>
      <c r="EZ260" s="80"/>
      <c r="FA260" s="80"/>
      <c r="FB260" s="80"/>
      <c r="FC260" s="80"/>
      <c r="FD260" s="80"/>
      <c r="FE260" s="80"/>
      <c r="FF260" s="80"/>
      <c r="FG260" s="80"/>
      <c r="FH260" s="80"/>
      <c r="FI260" s="80"/>
      <c r="FJ260" s="80"/>
      <c r="FK260" s="80"/>
      <c r="FL260" s="80"/>
      <c r="FM260" s="80"/>
      <c r="FO260" s="80"/>
    </row>
    <row r="261" spans="2:171" ht="19.5" customHeight="1">
      <c r="B261" s="346"/>
      <c r="C261" s="97" t="s">
        <v>39</v>
      </c>
      <c r="D261" s="264" t="s">
        <v>103</v>
      </c>
      <c r="E261" s="169" t="s">
        <v>103</v>
      </c>
      <c r="F261" s="169" t="s">
        <v>103</v>
      </c>
      <c r="G261" s="169" t="s">
        <v>103</v>
      </c>
      <c r="H261" s="169" t="s">
        <v>103</v>
      </c>
      <c r="I261" s="200">
        <v>0</v>
      </c>
      <c r="J261" s="126">
        <v>0</v>
      </c>
      <c r="K261" s="127">
        <v>0</v>
      </c>
      <c r="L261" s="243">
        <v>745578.00000000012</v>
      </c>
      <c r="M261" s="220">
        <v>5.800000000000001E-2</v>
      </c>
      <c r="N261" s="127" t="s">
        <v>103</v>
      </c>
      <c r="O261" s="169" t="s">
        <v>103</v>
      </c>
      <c r="P261" s="169" t="s">
        <v>103</v>
      </c>
      <c r="Q261" s="243">
        <v>1451648.0558240374</v>
      </c>
      <c r="R261" s="170">
        <v>5.7000000000000002E-2</v>
      </c>
      <c r="S261" s="127" t="s">
        <v>103</v>
      </c>
      <c r="T261" s="169" t="s">
        <v>103</v>
      </c>
      <c r="U261" s="169" t="s">
        <v>103</v>
      </c>
      <c r="V261" s="243">
        <v>2045313.1042735735</v>
      </c>
      <c r="W261" s="126">
        <v>0.85399999999999998</v>
      </c>
      <c r="X261" s="261" t="s">
        <v>103</v>
      </c>
      <c r="Y261" s="192" t="s">
        <v>103</v>
      </c>
      <c r="Z261" s="192" t="s">
        <v>103</v>
      </c>
      <c r="AA261" s="106">
        <v>3.9538479999999998</v>
      </c>
      <c r="AB261" s="104">
        <v>4.6549621552906446</v>
      </c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J261" s="80"/>
      <c r="EK261" s="80"/>
      <c r="EL261" s="80"/>
      <c r="EM261" s="80"/>
      <c r="EN261" s="80"/>
      <c r="EO261" s="80"/>
      <c r="EP261" s="80"/>
      <c r="ER261" s="80"/>
      <c r="ET261" s="80"/>
      <c r="EU261" s="80"/>
      <c r="EV261" s="80"/>
      <c r="EW261" s="80"/>
      <c r="EX261" s="80"/>
      <c r="EY261" s="80"/>
      <c r="EZ261" s="80"/>
      <c r="FA261" s="80"/>
      <c r="FB261" s="80"/>
      <c r="FC261" s="80"/>
      <c r="FD261" s="80"/>
      <c r="FE261" s="80"/>
      <c r="FF261" s="80"/>
      <c r="FG261" s="80"/>
      <c r="FH261" s="80"/>
      <c r="FI261" s="80"/>
      <c r="FJ261" s="80"/>
      <c r="FK261" s="80"/>
      <c r="FL261" s="80"/>
      <c r="FM261" s="80"/>
      <c r="FO261" s="80"/>
    </row>
    <row r="262" spans="2:171" ht="19" customHeight="1">
      <c r="B262" s="346"/>
      <c r="C262" s="97" t="s">
        <v>10</v>
      </c>
      <c r="D262" s="264" t="s">
        <v>103</v>
      </c>
      <c r="E262" s="169" t="s">
        <v>103</v>
      </c>
      <c r="F262" s="169" t="s">
        <v>103</v>
      </c>
      <c r="G262" s="169" t="s">
        <v>103</v>
      </c>
      <c r="H262" s="169" t="s">
        <v>103</v>
      </c>
      <c r="I262" s="200">
        <v>0</v>
      </c>
      <c r="J262" s="126">
        <v>0</v>
      </c>
      <c r="K262" s="127">
        <v>0</v>
      </c>
      <c r="L262" s="243">
        <v>0</v>
      </c>
      <c r="M262" s="220">
        <v>0</v>
      </c>
      <c r="N262" s="127" t="s">
        <v>103</v>
      </c>
      <c r="O262" s="169" t="s">
        <v>103</v>
      </c>
      <c r="P262" s="169" t="s">
        <v>103</v>
      </c>
      <c r="Q262" s="243">
        <v>0</v>
      </c>
      <c r="R262" s="170">
        <v>0</v>
      </c>
      <c r="S262" s="127" t="s">
        <v>103</v>
      </c>
      <c r="T262" s="169" t="s">
        <v>103</v>
      </c>
      <c r="U262" s="169" t="s">
        <v>103</v>
      </c>
      <c r="V262" s="243">
        <v>0</v>
      </c>
      <c r="W262" s="126">
        <v>0</v>
      </c>
      <c r="X262" s="261" t="s">
        <v>103</v>
      </c>
      <c r="Y262" s="192" t="s">
        <v>103</v>
      </c>
      <c r="Z262" s="192" t="s">
        <v>103</v>
      </c>
      <c r="AA262" s="106">
        <v>0</v>
      </c>
      <c r="AB262" s="104">
        <v>0</v>
      </c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J262" s="80"/>
      <c r="EK262" s="80"/>
      <c r="EL262" s="80"/>
      <c r="EM262" s="80"/>
      <c r="EN262" s="80"/>
      <c r="EO262" s="80"/>
      <c r="EP262" s="80"/>
      <c r="ER262" s="80"/>
      <c r="ET262" s="80"/>
      <c r="EU262" s="80"/>
      <c r="EV262" s="80"/>
      <c r="EW262" s="80"/>
      <c r="EX262" s="80"/>
      <c r="EY262" s="80"/>
      <c r="EZ262" s="80"/>
      <c r="FA262" s="80"/>
      <c r="FB262" s="80"/>
      <c r="FC262" s="80"/>
      <c r="FD262" s="80"/>
      <c r="FE262" s="80"/>
      <c r="FF262" s="80"/>
      <c r="FG262" s="80"/>
      <c r="FH262" s="80"/>
      <c r="FI262" s="80"/>
      <c r="FJ262" s="80"/>
      <c r="FK262" s="80"/>
      <c r="FL262" s="80"/>
      <c r="FM262" s="80"/>
      <c r="FO262" s="80"/>
    </row>
    <row r="263" spans="2:171" ht="19.5" customHeight="1">
      <c r="B263" s="346"/>
      <c r="C263" s="97" t="s">
        <v>41</v>
      </c>
      <c r="D263" s="264" t="s">
        <v>103</v>
      </c>
      <c r="E263" s="169" t="s">
        <v>103</v>
      </c>
      <c r="F263" s="169" t="s">
        <v>103</v>
      </c>
      <c r="G263" s="169" t="s">
        <v>103</v>
      </c>
      <c r="H263" s="169" t="s">
        <v>103</v>
      </c>
      <c r="I263" s="200">
        <v>0</v>
      </c>
      <c r="J263" s="126">
        <v>0</v>
      </c>
      <c r="K263" s="127">
        <v>0</v>
      </c>
      <c r="L263" s="243">
        <v>0</v>
      </c>
      <c r="M263" s="220">
        <v>0</v>
      </c>
      <c r="N263" s="127" t="s">
        <v>103</v>
      </c>
      <c r="O263" s="169" t="s">
        <v>103</v>
      </c>
      <c r="P263" s="169" t="s">
        <v>103</v>
      </c>
      <c r="Q263" s="243">
        <v>0</v>
      </c>
      <c r="R263" s="170">
        <v>0</v>
      </c>
      <c r="S263" s="127" t="s">
        <v>103</v>
      </c>
      <c r="T263" s="169" t="s">
        <v>103</v>
      </c>
      <c r="U263" s="169" t="s">
        <v>103</v>
      </c>
      <c r="V263" s="243">
        <v>0</v>
      </c>
      <c r="W263" s="126">
        <v>0</v>
      </c>
      <c r="X263" s="261" t="s">
        <v>103</v>
      </c>
      <c r="Y263" s="192" t="s">
        <v>103</v>
      </c>
      <c r="Z263" s="192" t="s">
        <v>103</v>
      </c>
      <c r="AA263" s="106">
        <v>0</v>
      </c>
      <c r="AB263" s="104">
        <v>0</v>
      </c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J263" s="80"/>
      <c r="EK263" s="80"/>
      <c r="EL263" s="80"/>
      <c r="EM263" s="80"/>
      <c r="EN263" s="80"/>
      <c r="EO263" s="80"/>
      <c r="EP263" s="80"/>
      <c r="ER263" s="80"/>
      <c r="ET263" s="80"/>
      <c r="EU263" s="80"/>
      <c r="EV263" s="80"/>
      <c r="EW263" s="80"/>
      <c r="EX263" s="80"/>
      <c r="EY263" s="80"/>
      <c r="EZ263" s="80"/>
      <c r="FA263" s="80"/>
      <c r="FB263" s="80"/>
      <c r="FC263" s="80"/>
      <c r="FD263" s="80"/>
      <c r="FE263" s="80"/>
      <c r="FF263" s="80"/>
      <c r="FG263" s="80"/>
      <c r="FH263" s="80"/>
      <c r="FI263" s="80"/>
      <c r="FJ263" s="80"/>
      <c r="FK263" s="80"/>
      <c r="FL263" s="80"/>
      <c r="FM263" s="80"/>
      <c r="FO263" s="80"/>
    </row>
    <row r="264" spans="2:171" ht="19" customHeight="1">
      <c r="B264" s="346"/>
      <c r="C264" s="97" t="s">
        <v>12</v>
      </c>
      <c r="D264" s="264" t="s">
        <v>103</v>
      </c>
      <c r="E264" s="169" t="s">
        <v>103</v>
      </c>
      <c r="F264" s="169" t="s">
        <v>103</v>
      </c>
      <c r="G264" s="169" t="s">
        <v>103</v>
      </c>
      <c r="H264" s="169" t="s">
        <v>103</v>
      </c>
      <c r="I264" s="200">
        <v>0</v>
      </c>
      <c r="J264" s="126">
        <v>0</v>
      </c>
      <c r="K264" s="127">
        <v>0</v>
      </c>
      <c r="L264" s="243">
        <v>0</v>
      </c>
      <c r="M264" s="220">
        <v>0</v>
      </c>
      <c r="N264" s="127" t="s">
        <v>103</v>
      </c>
      <c r="O264" s="169" t="s">
        <v>103</v>
      </c>
      <c r="P264" s="169" t="s">
        <v>103</v>
      </c>
      <c r="Q264" s="243">
        <v>0</v>
      </c>
      <c r="R264" s="170">
        <v>0</v>
      </c>
      <c r="S264" s="127" t="s">
        <v>103</v>
      </c>
      <c r="T264" s="169" t="s">
        <v>103</v>
      </c>
      <c r="U264" s="169" t="s">
        <v>103</v>
      </c>
      <c r="V264" s="243">
        <v>0</v>
      </c>
      <c r="W264" s="126">
        <v>0</v>
      </c>
      <c r="X264" s="261" t="s">
        <v>103</v>
      </c>
      <c r="Y264" s="192" t="s">
        <v>103</v>
      </c>
      <c r="Z264" s="192" t="s">
        <v>103</v>
      </c>
      <c r="AA264" s="106">
        <v>0</v>
      </c>
      <c r="AB264" s="104">
        <v>0</v>
      </c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J264" s="80"/>
      <c r="EK264" s="80"/>
      <c r="EL264" s="80"/>
      <c r="EM264" s="80"/>
      <c r="EN264" s="80"/>
      <c r="EO264" s="80"/>
      <c r="EP264" s="80"/>
      <c r="ER264" s="80"/>
      <c r="ET264" s="80"/>
      <c r="EU264" s="80"/>
      <c r="EV264" s="80"/>
      <c r="EW264" s="80"/>
      <c r="EX264" s="80"/>
      <c r="EY264" s="80"/>
      <c r="EZ264" s="80"/>
      <c r="FA264" s="80"/>
      <c r="FB264" s="80"/>
      <c r="FC264" s="80"/>
      <c r="FD264" s="80"/>
      <c r="FE264" s="80"/>
      <c r="FF264" s="80"/>
      <c r="FG264" s="80"/>
      <c r="FH264" s="80"/>
      <c r="FI264" s="80"/>
      <c r="FJ264" s="80"/>
      <c r="FK264" s="80"/>
      <c r="FL264" s="80"/>
      <c r="FM264" s="80"/>
      <c r="FO264" s="80"/>
    </row>
    <row r="265" spans="2:171" ht="21" customHeight="1">
      <c r="B265" s="346"/>
      <c r="C265" s="97" t="s">
        <v>13</v>
      </c>
      <c r="D265" s="264" t="s">
        <v>103</v>
      </c>
      <c r="E265" s="169" t="s">
        <v>103</v>
      </c>
      <c r="F265" s="169" t="s">
        <v>103</v>
      </c>
      <c r="G265" s="169" t="s">
        <v>103</v>
      </c>
      <c r="H265" s="169" t="s">
        <v>103</v>
      </c>
      <c r="I265" s="200">
        <v>0</v>
      </c>
      <c r="J265" s="126">
        <v>0</v>
      </c>
      <c r="K265" s="127">
        <v>0</v>
      </c>
      <c r="L265" s="243">
        <v>0</v>
      </c>
      <c r="M265" s="220">
        <v>0</v>
      </c>
      <c r="N265" s="127" t="s">
        <v>103</v>
      </c>
      <c r="O265" s="169" t="s">
        <v>103</v>
      </c>
      <c r="P265" s="169" t="s">
        <v>103</v>
      </c>
      <c r="Q265" s="243">
        <v>0</v>
      </c>
      <c r="R265" s="170">
        <v>0</v>
      </c>
      <c r="S265" s="127" t="s">
        <v>103</v>
      </c>
      <c r="T265" s="169" t="s">
        <v>103</v>
      </c>
      <c r="U265" s="169" t="s">
        <v>103</v>
      </c>
      <c r="V265" s="243">
        <v>0</v>
      </c>
      <c r="W265" s="126">
        <v>0</v>
      </c>
      <c r="X265" s="261" t="s">
        <v>103</v>
      </c>
      <c r="Y265" s="192" t="s">
        <v>103</v>
      </c>
      <c r="Z265" s="192" t="s">
        <v>103</v>
      </c>
      <c r="AA265" s="106">
        <v>0</v>
      </c>
      <c r="AB265" s="104">
        <v>0</v>
      </c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J265" s="80"/>
      <c r="EK265" s="80"/>
      <c r="EL265" s="80"/>
      <c r="EM265" s="80"/>
      <c r="EN265" s="80"/>
      <c r="EO265" s="80"/>
      <c r="EP265" s="80"/>
      <c r="ER265" s="80"/>
      <c r="ET265" s="80"/>
      <c r="EU265" s="80"/>
      <c r="EV265" s="80"/>
      <c r="EW265" s="80"/>
      <c r="EX265" s="80"/>
      <c r="EY265" s="80"/>
      <c r="EZ265" s="80"/>
      <c r="FA265" s="80"/>
      <c r="FB265" s="80"/>
      <c r="FC265" s="80"/>
      <c r="FD265" s="80"/>
      <c r="FE265" s="80"/>
      <c r="FF265" s="80"/>
      <c r="FG265" s="80"/>
      <c r="FH265" s="80"/>
      <c r="FI265" s="80"/>
      <c r="FJ265" s="80"/>
      <c r="FK265" s="80"/>
      <c r="FL265" s="80"/>
      <c r="FM265" s="80"/>
      <c r="FO265" s="80"/>
    </row>
    <row r="266" spans="2:171" ht="22" customHeight="1">
      <c r="B266" s="346"/>
      <c r="C266" s="97" t="s">
        <v>14</v>
      </c>
      <c r="D266" s="264" t="s">
        <v>103</v>
      </c>
      <c r="E266" s="169" t="s">
        <v>103</v>
      </c>
      <c r="F266" s="169" t="s">
        <v>103</v>
      </c>
      <c r="G266" s="169" t="s">
        <v>103</v>
      </c>
      <c r="H266" s="169" t="s">
        <v>103</v>
      </c>
      <c r="I266" s="200">
        <v>0</v>
      </c>
      <c r="J266" s="126">
        <v>0</v>
      </c>
      <c r="K266" s="127">
        <v>0</v>
      </c>
      <c r="L266" s="243">
        <v>0</v>
      </c>
      <c r="M266" s="220">
        <v>0</v>
      </c>
      <c r="N266" s="127" t="s">
        <v>103</v>
      </c>
      <c r="O266" s="169" t="s">
        <v>103</v>
      </c>
      <c r="P266" s="169" t="s">
        <v>103</v>
      </c>
      <c r="Q266" s="243">
        <v>0</v>
      </c>
      <c r="R266" s="170">
        <v>0</v>
      </c>
      <c r="S266" s="127" t="s">
        <v>103</v>
      </c>
      <c r="T266" s="169" t="s">
        <v>103</v>
      </c>
      <c r="U266" s="169" t="s">
        <v>103</v>
      </c>
      <c r="V266" s="243">
        <v>0</v>
      </c>
      <c r="W266" s="126">
        <v>0</v>
      </c>
      <c r="X266" s="261" t="s">
        <v>103</v>
      </c>
      <c r="Y266" s="192" t="s">
        <v>103</v>
      </c>
      <c r="Z266" s="192" t="s">
        <v>103</v>
      </c>
      <c r="AA266" s="106">
        <v>0</v>
      </c>
      <c r="AB266" s="104">
        <v>0</v>
      </c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J266" s="80"/>
      <c r="EK266" s="80"/>
      <c r="EL266" s="80"/>
      <c r="EM266" s="80"/>
      <c r="EN266" s="80"/>
      <c r="EO266" s="80"/>
      <c r="EP266" s="80"/>
      <c r="ER266" s="80"/>
      <c r="ET266" s="80"/>
      <c r="EU266" s="80"/>
      <c r="EV266" s="80"/>
      <c r="EW266" s="80"/>
      <c r="EX266" s="80"/>
      <c r="EY266" s="80"/>
      <c r="EZ266" s="80"/>
      <c r="FA266" s="80"/>
      <c r="FB266" s="80"/>
      <c r="FC266" s="80"/>
      <c r="FD266" s="80"/>
      <c r="FE266" s="80"/>
      <c r="FF266" s="80"/>
      <c r="FG266" s="80"/>
      <c r="FH266" s="80"/>
      <c r="FI266" s="80"/>
      <c r="FJ266" s="80"/>
      <c r="FK266" s="80"/>
      <c r="FL266" s="80"/>
      <c r="FM266" s="80"/>
      <c r="FO266" s="80"/>
    </row>
    <row r="267" spans="2:171" ht="22" customHeight="1">
      <c r="B267" s="346"/>
      <c r="C267" s="97" t="s">
        <v>15</v>
      </c>
      <c r="D267" s="264" t="s">
        <v>103</v>
      </c>
      <c r="E267" s="169" t="s">
        <v>103</v>
      </c>
      <c r="F267" s="169" t="s">
        <v>103</v>
      </c>
      <c r="G267" s="169" t="s">
        <v>103</v>
      </c>
      <c r="H267" s="169" t="s">
        <v>103</v>
      </c>
      <c r="I267" s="200">
        <v>0</v>
      </c>
      <c r="J267" s="126">
        <v>0</v>
      </c>
      <c r="K267" s="127">
        <v>0</v>
      </c>
      <c r="L267" s="243">
        <v>0</v>
      </c>
      <c r="M267" s="220">
        <v>0</v>
      </c>
      <c r="N267" s="127" t="s">
        <v>103</v>
      </c>
      <c r="O267" s="169" t="s">
        <v>103</v>
      </c>
      <c r="P267" s="169" t="s">
        <v>103</v>
      </c>
      <c r="Q267" s="243">
        <v>0</v>
      </c>
      <c r="R267" s="170">
        <v>0</v>
      </c>
      <c r="S267" s="127" t="s">
        <v>103</v>
      </c>
      <c r="T267" s="169" t="s">
        <v>103</v>
      </c>
      <c r="U267" s="169" t="s">
        <v>103</v>
      </c>
      <c r="V267" s="243">
        <v>0</v>
      </c>
      <c r="W267" s="126">
        <v>0</v>
      </c>
      <c r="X267" s="261" t="s">
        <v>103</v>
      </c>
      <c r="Y267" s="192" t="s">
        <v>103</v>
      </c>
      <c r="Z267" s="192" t="s">
        <v>103</v>
      </c>
      <c r="AA267" s="106">
        <v>0</v>
      </c>
      <c r="AB267" s="104">
        <v>0</v>
      </c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J267" s="80"/>
      <c r="EK267" s="80"/>
      <c r="EL267" s="80"/>
      <c r="EM267" s="80"/>
      <c r="EN267" s="80"/>
      <c r="EO267" s="80"/>
      <c r="EP267" s="80"/>
      <c r="ER267" s="80"/>
      <c r="ET267" s="80"/>
      <c r="EU267" s="80"/>
      <c r="EV267" s="80"/>
      <c r="EW267" s="80"/>
      <c r="EX267" s="80"/>
      <c r="EY267" s="80"/>
      <c r="EZ267" s="80"/>
      <c r="FA267" s="80"/>
      <c r="FB267" s="80"/>
      <c r="FC267" s="80"/>
      <c r="FD267" s="80"/>
      <c r="FE267" s="80"/>
      <c r="FF267" s="80"/>
      <c r="FG267" s="80"/>
      <c r="FH267" s="80"/>
      <c r="FI267" s="80"/>
      <c r="FJ267" s="80"/>
      <c r="FK267" s="80"/>
      <c r="FL267" s="80"/>
      <c r="FM267" s="80"/>
      <c r="FO267" s="80"/>
    </row>
    <row r="268" spans="2:171" ht="16.5" customHeight="1">
      <c r="B268" s="346"/>
      <c r="C268" s="97" t="s">
        <v>16</v>
      </c>
      <c r="D268" s="264" t="s">
        <v>103</v>
      </c>
      <c r="E268" s="169" t="s">
        <v>103</v>
      </c>
      <c r="F268" s="169" t="s">
        <v>103</v>
      </c>
      <c r="G268" s="169" t="s">
        <v>103</v>
      </c>
      <c r="H268" s="169" t="s">
        <v>103</v>
      </c>
      <c r="I268" s="200">
        <v>0</v>
      </c>
      <c r="J268" s="126">
        <v>0</v>
      </c>
      <c r="K268" s="127">
        <v>0</v>
      </c>
      <c r="L268" s="243">
        <v>0</v>
      </c>
      <c r="M268" s="220">
        <v>0</v>
      </c>
      <c r="N268" s="127" t="s">
        <v>103</v>
      </c>
      <c r="O268" s="169" t="s">
        <v>103</v>
      </c>
      <c r="P268" s="169" t="s">
        <v>103</v>
      </c>
      <c r="Q268" s="243">
        <v>0</v>
      </c>
      <c r="R268" s="170">
        <v>0</v>
      </c>
      <c r="S268" s="127" t="s">
        <v>103</v>
      </c>
      <c r="T268" s="169" t="s">
        <v>103</v>
      </c>
      <c r="U268" s="169" t="s">
        <v>103</v>
      </c>
      <c r="V268" s="243">
        <v>0</v>
      </c>
      <c r="W268" s="126">
        <v>0</v>
      </c>
      <c r="X268" s="261" t="s">
        <v>103</v>
      </c>
      <c r="Y268" s="192" t="s">
        <v>103</v>
      </c>
      <c r="Z268" s="192" t="s">
        <v>103</v>
      </c>
      <c r="AA268" s="106">
        <v>0</v>
      </c>
      <c r="AB268" s="104">
        <v>0</v>
      </c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J268" s="80"/>
      <c r="EK268" s="80"/>
      <c r="EL268" s="80"/>
      <c r="EM268" s="80"/>
      <c r="EN268" s="80"/>
      <c r="EO268" s="80"/>
      <c r="EP268" s="80"/>
      <c r="ER268" s="80"/>
      <c r="ET268" s="80"/>
      <c r="EU268" s="80"/>
      <c r="EV268" s="80"/>
      <c r="EW268" s="80"/>
      <c r="EX268" s="80"/>
      <c r="EY268" s="80"/>
      <c r="EZ268" s="80"/>
      <c r="FA268" s="80"/>
      <c r="FB268" s="80"/>
      <c r="FC268" s="80"/>
      <c r="FD268" s="80"/>
      <c r="FE268" s="80"/>
      <c r="FF268" s="80"/>
      <c r="FG268" s="80"/>
      <c r="FH268" s="80"/>
      <c r="FI268" s="80"/>
      <c r="FJ268" s="80"/>
      <c r="FK268" s="80"/>
      <c r="FL268" s="80"/>
      <c r="FM268" s="80"/>
      <c r="FO268" s="80"/>
    </row>
    <row r="269" spans="2:171" ht="19" customHeight="1">
      <c r="B269" s="346"/>
      <c r="C269" s="97" t="s">
        <v>17</v>
      </c>
      <c r="D269" s="264" t="s">
        <v>103</v>
      </c>
      <c r="E269" s="169" t="s">
        <v>103</v>
      </c>
      <c r="F269" s="169" t="s">
        <v>103</v>
      </c>
      <c r="G269" s="169" t="s">
        <v>103</v>
      </c>
      <c r="H269" s="169" t="s">
        <v>103</v>
      </c>
      <c r="I269" s="200">
        <v>0</v>
      </c>
      <c r="J269" s="126">
        <v>0</v>
      </c>
      <c r="K269" s="127">
        <v>0</v>
      </c>
      <c r="L269" s="243">
        <v>0</v>
      </c>
      <c r="M269" s="220">
        <v>0</v>
      </c>
      <c r="N269" s="127" t="s">
        <v>103</v>
      </c>
      <c r="O269" s="169" t="s">
        <v>103</v>
      </c>
      <c r="P269" s="169" t="s">
        <v>103</v>
      </c>
      <c r="Q269" s="243">
        <v>0</v>
      </c>
      <c r="R269" s="170">
        <v>0</v>
      </c>
      <c r="S269" s="127" t="s">
        <v>103</v>
      </c>
      <c r="T269" s="169" t="s">
        <v>103</v>
      </c>
      <c r="U269" s="169" t="s">
        <v>103</v>
      </c>
      <c r="V269" s="243">
        <v>0</v>
      </c>
      <c r="W269" s="126">
        <v>0</v>
      </c>
      <c r="X269" s="261" t="s">
        <v>103</v>
      </c>
      <c r="Y269" s="192" t="s">
        <v>103</v>
      </c>
      <c r="Z269" s="192" t="s">
        <v>103</v>
      </c>
      <c r="AA269" s="106">
        <v>0</v>
      </c>
      <c r="AB269" s="104">
        <v>0</v>
      </c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J269" s="80"/>
      <c r="EK269" s="80"/>
      <c r="EL269" s="80"/>
      <c r="EM269" s="80"/>
      <c r="EN269" s="80"/>
      <c r="EO269" s="80"/>
      <c r="EP269" s="80"/>
      <c r="ER269" s="80"/>
      <c r="ET269" s="80"/>
      <c r="EU269" s="80"/>
      <c r="EV269" s="80"/>
      <c r="EW269" s="80"/>
      <c r="EX269" s="80"/>
      <c r="EY269" s="80"/>
      <c r="EZ269" s="80"/>
      <c r="FA269" s="80"/>
      <c r="FB269" s="80"/>
      <c r="FC269" s="80"/>
      <c r="FD269" s="80"/>
      <c r="FE269" s="80"/>
      <c r="FF269" s="80"/>
      <c r="FG269" s="80"/>
      <c r="FH269" s="80"/>
      <c r="FI269" s="80"/>
      <c r="FJ269" s="80"/>
      <c r="FK269" s="80"/>
      <c r="FL269" s="80"/>
      <c r="FM269" s="80"/>
      <c r="FO269" s="80"/>
    </row>
    <row r="270" spans="2:171" ht="19" customHeight="1">
      <c r="B270" s="346"/>
      <c r="C270" s="110" t="s">
        <v>21</v>
      </c>
      <c r="D270" s="290" t="s">
        <v>103</v>
      </c>
      <c r="E270" s="199" t="s">
        <v>103</v>
      </c>
      <c r="F270" s="199" t="s">
        <v>103</v>
      </c>
      <c r="G270" s="199" t="s">
        <v>103</v>
      </c>
      <c r="H270" s="199" t="s">
        <v>103</v>
      </c>
      <c r="I270" s="268"/>
      <c r="J270" s="208"/>
      <c r="K270" s="236"/>
      <c r="L270" s="239">
        <f t="shared" ref="L270:M270" si="178">SUM(L271:L279)</f>
        <v>1133320</v>
      </c>
      <c r="M270" s="113">
        <f t="shared" si="178"/>
        <v>2.3650000000000002</v>
      </c>
      <c r="N270" s="236" t="s">
        <v>103</v>
      </c>
      <c r="O270" s="199" t="s">
        <v>103</v>
      </c>
      <c r="P270" s="199" t="s">
        <v>103</v>
      </c>
      <c r="Q270" s="239">
        <f t="shared" ref="Q270:R270" si="179">SUM(Q271:Q279)</f>
        <v>1866752.9157457547</v>
      </c>
      <c r="R270" s="211">
        <f t="shared" si="179"/>
        <v>8.0340000000000007</v>
      </c>
      <c r="S270" s="236" t="s">
        <v>103</v>
      </c>
      <c r="T270" s="199" t="s">
        <v>103</v>
      </c>
      <c r="U270" s="199" t="s">
        <v>103</v>
      </c>
      <c r="V270" s="239">
        <f t="shared" ref="V270:W270" si="180">SUM(V271:V279)</f>
        <v>1589171.1950828384</v>
      </c>
      <c r="W270" s="211">
        <f t="shared" si="180"/>
        <v>5.9409999999999998</v>
      </c>
      <c r="X270" s="111" t="s">
        <v>103</v>
      </c>
      <c r="Y270" s="123" t="s">
        <v>103</v>
      </c>
      <c r="Z270" s="123" t="s">
        <v>103</v>
      </c>
      <c r="AA270" s="168">
        <f t="shared" ref="AA270:AB270" si="181">SUM(AA271:AA279)</f>
        <v>2.5927946000000004</v>
      </c>
      <c r="AB270" s="113">
        <f t="shared" si="181"/>
        <v>11.602667326987694</v>
      </c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J270" s="80"/>
      <c r="EK270" s="80"/>
      <c r="EL270" s="80"/>
      <c r="EM270" s="80"/>
      <c r="EN270" s="80"/>
      <c r="EO270" s="80"/>
      <c r="EP270" s="80"/>
      <c r="ER270" s="80"/>
      <c r="ET270" s="80"/>
      <c r="EU270" s="80"/>
      <c r="EV270" s="80"/>
      <c r="EW270" s="80"/>
      <c r="EX270" s="80"/>
      <c r="EY270" s="80"/>
      <c r="EZ270" s="80"/>
      <c r="FA270" s="80"/>
      <c r="FB270" s="80"/>
      <c r="FC270" s="80"/>
      <c r="FD270" s="80"/>
      <c r="FE270" s="80"/>
      <c r="FF270" s="80"/>
      <c r="FG270" s="80"/>
      <c r="FH270" s="80"/>
      <c r="FI270" s="80"/>
      <c r="FJ270" s="80"/>
      <c r="FK270" s="80"/>
      <c r="FL270" s="80"/>
      <c r="FM270" s="80"/>
      <c r="FO270" s="80"/>
    </row>
    <row r="271" spans="2:171" ht="19" customHeight="1">
      <c r="B271" s="165"/>
      <c r="C271" s="97" t="s">
        <v>39</v>
      </c>
      <c r="D271" s="264" t="s">
        <v>103</v>
      </c>
      <c r="E271" s="169" t="s">
        <v>103</v>
      </c>
      <c r="F271" s="169" t="s">
        <v>103</v>
      </c>
      <c r="G271" s="169" t="s">
        <v>103</v>
      </c>
      <c r="H271" s="169" t="s">
        <v>103</v>
      </c>
      <c r="I271" s="200">
        <v>0</v>
      </c>
      <c r="J271" s="126">
        <v>0</v>
      </c>
      <c r="K271" s="127">
        <v>0</v>
      </c>
      <c r="L271" s="243">
        <v>0</v>
      </c>
      <c r="M271" s="220">
        <v>0</v>
      </c>
      <c r="N271" s="127" t="s">
        <v>103</v>
      </c>
      <c r="O271" s="169" t="s">
        <v>103</v>
      </c>
      <c r="P271" s="169" t="s">
        <v>103</v>
      </c>
      <c r="Q271" s="243">
        <v>0</v>
      </c>
      <c r="R271" s="170">
        <v>0</v>
      </c>
      <c r="S271" s="127" t="s">
        <v>103</v>
      </c>
      <c r="T271" s="169" t="s">
        <v>103</v>
      </c>
      <c r="U271" s="169" t="s">
        <v>103</v>
      </c>
      <c r="V271" s="243">
        <v>0</v>
      </c>
      <c r="W271" s="126">
        <v>0</v>
      </c>
      <c r="X271" s="132" t="s">
        <v>103</v>
      </c>
      <c r="Y271" s="121" t="s">
        <v>103</v>
      </c>
      <c r="Z271" s="192" t="s">
        <v>103</v>
      </c>
      <c r="AA271" s="106">
        <v>0</v>
      </c>
      <c r="AB271" s="104">
        <v>0</v>
      </c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J271" s="80"/>
      <c r="EK271" s="80"/>
      <c r="EL271" s="80"/>
      <c r="EM271" s="80"/>
      <c r="EN271" s="80"/>
      <c r="EO271" s="80"/>
      <c r="EP271" s="80"/>
      <c r="ER271" s="80"/>
      <c r="ET271" s="80"/>
      <c r="EU271" s="80"/>
      <c r="EV271" s="80"/>
      <c r="EW271" s="80"/>
      <c r="EX271" s="80"/>
      <c r="EY271" s="80"/>
      <c r="EZ271" s="80"/>
      <c r="FA271" s="80"/>
      <c r="FB271" s="80"/>
      <c r="FC271" s="80"/>
      <c r="FD271" s="80"/>
      <c r="FE271" s="80"/>
      <c r="FF271" s="80"/>
      <c r="FG271" s="80"/>
      <c r="FH271" s="80"/>
      <c r="FI271" s="80"/>
      <c r="FJ271" s="80"/>
      <c r="FK271" s="80"/>
      <c r="FL271" s="80"/>
      <c r="FM271" s="80"/>
      <c r="FO271" s="80"/>
    </row>
    <row r="272" spans="2:171" ht="19" customHeight="1">
      <c r="B272" s="165"/>
      <c r="C272" s="97" t="s">
        <v>10</v>
      </c>
      <c r="D272" s="264" t="s">
        <v>103</v>
      </c>
      <c r="E272" s="169" t="s">
        <v>103</v>
      </c>
      <c r="F272" s="169" t="s">
        <v>103</v>
      </c>
      <c r="G272" s="169" t="s">
        <v>103</v>
      </c>
      <c r="H272" s="169" t="s">
        <v>103</v>
      </c>
      <c r="I272" s="200">
        <v>0</v>
      </c>
      <c r="J272" s="126">
        <v>0</v>
      </c>
      <c r="K272" s="127">
        <v>0</v>
      </c>
      <c r="L272" s="243">
        <v>0</v>
      </c>
      <c r="M272" s="220">
        <v>0</v>
      </c>
      <c r="N272" s="127" t="s">
        <v>103</v>
      </c>
      <c r="O272" s="169" t="s">
        <v>103</v>
      </c>
      <c r="P272" s="169" t="s">
        <v>103</v>
      </c>
      <c r="Q272" s="243">
        <v>13957.979142544786</v>
      </c>
      <c r="R272" s="170">
        <v>5.2444506315973728E-2</v>
      </c>
      <c r="S272" s="127" t="s">
        <v>103</v>
      </c>
      <c r="T272" s="169" t="s">
        <v>103</v>
      </c>
      <c r="U272" s="169" t="s">
        <v>103</v>
      </c>
      <c r="V272" s="243">
        <v>8543.3975775205417</v>
      </c>
      <c r="W272" s="126">
        <v>2.5607758620689657E-2</v>
      </c>
      <c r="X272" s="132" t="s">
        <v>103</v>
      </c>
      <c r="Y272" s="121" t="s">
        <v>103</v>
      </c>
      <c r="Z272" s="192" t="s">
        <v>103</v>
      </c>
      <c r="AA272" s="106">
        <v>0.10826</v>
      </c>
      <c r="AB272" s="104">
        <v>0.13478370115405416</v>
      </c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J272" s="80"/>
      <c r="EK272" s="80"/>
      <c r="EL272" s="80"/>
      <c r="EM272" s="80"/>
      <c r="EN272" s="80"/>
      <c r="EO272" s="80"/>
      <c r="EP272" s="80"/>
      <c r="ER272" s="80"/>
      <c r="ET272" s="80"/>
      <c r="EU272" s="80"/>
      <c r="EV272" s="80"/>
      <c r="EW272" s="80"/>
      <c r="EX272" s="80"/>
      <c r="EY272" s="80"/>
      <c r="EZ272" s="80"/>
      <c r="FA272" s="80"/>
      <c r="FB272" s="80"/>
      <c r="FC272" s="80"/>
      <c r="FD272" s="80"/>
      <c r="FE272" s="80"/>
      <c r="FF272" s="80"/>
      <c r="FG272" s="80"/>
      <c r="FH272" s="80"/>
      <c r="FI272" s="80"/>
      <c r="FJ272" s="80"/>
      <c r="FK272" s="80"/>
      <c r="FL272" s="80"/>
      <c r="FM272" s="80"/>
      <c r="FO272" s="80"/>
    </row>
    <row r="273" spans="2:171" ht="19" customHeight="1">
      <c r="B273" s="165"/>
      <c r="C273" s="97" t="s">
        <v>41</v>
      </c>
      <c r="D273" s="264" t="s">
        <v>103</v>
      </c>
      <c r="E273" s="169" t="s">
        <v>103</v>
      </c>
      <c r="F273" s="169" t="s">
        <v>103</v>
      </c>
      <c r="G273" s="169" t="s">
        <v>103</v>
      </c>
      <c r="H273" s="169" t="s">
        <v>103</v>
      </c>
      <c r="I273" s="200">
        <v>0</v>
      </c>
      <c r="J273" s="126">
        <v>0</v>
      </c>
      <c r="K273" s="127">
        <v>0</v>
      </c>
      <c r="L273" s="243">
        <v>169316.42961140157</v>
      </c>
      <c r="M273" s="220">
        <v>0.26678657671815714</v>
      </c>
      <c r="N273" s="127" t="s">
        <v>103</v>
      </c>
      <c r="O273" s="169" t="s">
        <v>103</v>
      </c>
      <c r="P273" s="169" t="s">
        <v>103</v>
      </c>
      <c r="Q273" s="243">
        <v>637386.24731341505</v>
      </c>
      <c r="R273" s="170">
        <v>2.6221710331775059</v>
      </c>
      <c r="S273" s="127" t="s">
        <v>103</v>
      </c>
      <c r="T273" s="169" t="s">
        <v>103</v>
      </c>
      <c r="U273" s="169" t="s">
        <v>103</v>
      </c>
      <c r="V273" s="243">
        <v>521573.85906137124</v>
      </c>
      <c r="W273" s="126">
        <v>1.7925431034482759</v>
      </c>
      <c r="X273" s="132" t="s">
        <v>103</v>
      </c>
      <c r="Y273" s="121" t="s">
        <v>103</v>
      </c>
      <c r="Z273" s="192" t="s">
        <v>103</v>
      </c>
      <c r="AA273" s="106">
        <v>0.79172699999999996</v>
      </c>
      <c r="AB273" s="104">
        <v>3.3976587077835214</v>
      </c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J273" s="80"/>
      <c r="EK273" s="80"/>
      <c r="EL273" s="80"/>
      <c r="EM273" s="80"/>
      <c r="EN273" s="80"/>
      <c r="EO273" s="80"/>
      <c r="EP273" s="80"/>
      <c r="ER273" s="80"/>
      <c r="ET273" s="80"/>
      <c r="EU273" s="80"/>
      <c r="EV273" s="80"/>
      <c r="EW273" s="80"/>
      <c r="EX273" s="80"/>
      <c r="EY273" s="80"/>
      <c r="EZ273" s="80"/>
      <c r="FA273" s="80"/>
      <c r="FB273" s="80"/>
      <c r="FC273" s="80"/>
      <c r="FD273" s="80"/>
      <c r="FE273" s="80"/>
      <c r="FF273" s="80"/>
      <c r="FG273" s="80"/>
      <c r="FH273" s="80"/>
      <c r="FI273" s="80"/>
      <c r="FJ273" s="80"/>
      <c r="FK273" s="80"/>
      <c r="FL273" s="80"/>
      <c r="FM273" s="80"/>
      <c r="FO273" s="80"/>
    </row>
    <row r="274" spans="2:171" ht="19" customHeight="1">
      <c r="B274" s="165"/>
      <c r="C274" s="97" t="s">
        <v>12</v>
      </c>
      <c r="D274" s="264" t="s">
        <v>103</v>
      </c>
      <c r="E274" s="169" t="s">
        <v>103</v>
      </c>
      <c r="F274" s="169" t="s">
        <v>103</v>
      </c>
      <c r="G274" s="169" t="s">
        <v>103</v>
      </c>
      <c r="H274" s="169" t="s">
        <v>103</v>
      </c>
      <c r="I274" s="200">
        <v>0</v>
      </c>
      <c r="J274" s="126">
        <v>0</v>
      </c>
      <c r="K274" s="127">
        <v>0</v>
      </c>
      <c r="L274" s="243">
        <v>374770.17439466674</v>
      </c>
      <c r="M274" s="220">
        <v>0.81379877534593137</v>
      </c>
      <c r="N274" s="127" t="s">
        <v>103</v>
      </c>
      <c r="O274" s="169" t="s">
        <v>103</v>
      </c>
      <c r="P274" s="169" t="s">
        <v>103</v>
      </c>
      <c r="Q274" s="243">
        <v>181166.97814749138</v>
      </c>
      <c r="R274" s="170">
        <v>0.79197073343940494</v>
      </c>
      <c r="S274" s="127" t="s">
        <v>103</v>
      </c>
      <c r="T274" s="169" t="s">
        <v>103</v>
      </c>
      <c r="U274" s="169" t="s">
        <v>103</v>
      </c>
      <c r="V274" s="243">
        <v>158589.92188009</v>
      </c>
      <c r="W274" s="126">
        <v>0.62027681992337169</v>
      </c>
      <c r="X274" s="132" t="s">
        <v>103</v>
      </c>
      <c r="Y274" s="121" t="s">
        <v>103</v>
      </c>
      <c r="Z274" s="192" t="s">
        <v>103</v>
      </c>
      <c r="AA274" s="106">
        <v>0.22705900000000001</v>
      </c>
      <c r="AB274" s="104">
        <v>1.0310508791560737</v>
      </c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J274" s="80"/>
      <c r="EK274" s="80"/>
      <c r="EL274" s="80"/>
      <c r="EM274" s="80"/>
      <c r="EN274" s="80"/>
      <c r="EO274" s="80"/>
      <c r="EP274" s="80"/>
      <c r="ER274" s="80"/>
      <c r="ET274" s="80"/>
      <c r="EU274" s="80"/>
      <c r="EV274" s="80"/>
      <c r="EW274" s="80"/>
      <c r="EX274" s="80"/>
      <c r="EY274" s="80"/>
      <c r="EZ274" s="80"/>
      <c r="FA274" s="80"/>
      <c r="FB274" s="80"/>
      <c r="FC274" s="80"/>
      <c r="FD274" s="80"/>
      <c r="FE274" s="80"/>
      <c r="FF274" s="80"/>
      <c r="FG274" s="80"/>
      <c r="FH274" s="80"/>
      <c r="FI274" s="80"/>
      <c r="FJ274" s="80"/>
      <c r="FK274" s="80"/>
      <c r="FL274" s="80"/>
      <c r="FM274" s="80"/>
      <c r="FO274" s="80"/>
    </row>
    <row r="275" spans="2:171" ht="19" customHeight="1">
      <c r="B275" s="165"/>
      <c r="C275" s="97" t="s">
        <v>13</v>
      </c>
      <c r="D275" s="264" t="s">
        <v>103</v>
      </c>
      <c r="E275" s="169" t="s">
        <v>103</v>
      </c>
      <c r="F275" s="169" t="s">
        <v>103</v>
      </c>
      <c r="G275" s="169" t="s">
        <v>103</v>
      </c>
      <c r="H275" s="169" t="s">
        <v>103</v>
      </c>
      <c r="I275" s="200">
        <v>0</v>
      </c>
      <c r="J275" s="126">
        <v>0</v>
      </c>
      <c r="K275" s="127">
        <v>0</v>
      </c>
      <c r="L275" s="243">
        <v>0</v>
      </c>
      <c r="M275" s="220">
        <v>0</v>
      </c>
      <c r="N275" s="127" t="s">
        <v>103</v>
      </c>
      <c r="O275" s="169" t="s">
        <v>103</v>
      </c>
      <c r="P275" s="169" t="s">
        <v>103</v>
      </c>
      <c r="Q275" s="243">
        <v>2184.3200956420701</v>
      </c>
      <c r="R275" s="170">
        <v>5.5431258056164549E-3</v>
      </c>
      <c r="S275" s="127" t="s">
        <v>103</v>
      </c>
      <c r="T275" s="169" t="s">
        <v>103</v>
      </c>
      <c r="U275" s="169" t="s">
        <v>103</v>
      </c>
      <c r="V275" s="243">
        <v>9143.8478625765601</v>
      </c>
      <c r="W275" s="126">
        <v>0.2001198914431673</v>
      </c>
      <c r="X275" s="132" t="s">
        <v>103</v>
      </c>
      <c r="Y275" s="121" t="s">
        <v>103</v>
      </c>
      <c r="Z275" s="192" t="s">
        <v>103</v>
      </c>
      <c r="AA275" s="106">
        <v>2.767E-2</v>
      </c>
      <c r="AB275" s="104">
        <v>2.5218281205325464E-2</v>
      </c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J275" s="80"/>
      <c r="EK275" s="80"/>
      <c r="EL275" s="80"/>
      <c r="EM275" s="80"/>
      <c r="EN275" s="80"/>
      <c r="EO275" s="80"/>
      <c r="EP275" s="80"/>
      <c r="ER275" s="80"/>
      <c r="ET275" s="80"/>
      <c r="EU275" s="80"/>
      <c r="EV275" s="80"/>
      <c r="EW275" s="80"/>
      <c r="EX275" s="80"/>
      <c r="EY275" s="80"/>
      <c r="EZ275" s="80"/>
      <c r="FA275" s="80"/>
      <c r="FB275" s="80"/>
      <c r="FC275" s="80"/>
      <c r="FD275" s="80"/>
      <c r="FE275" s="80"/>
      <c r="FF275" s="80"/>
      <c r="FG275" s="80"/>
      <c r="FH275" s="80"/>
      <c r="FI275" s="80"/>
      <c r="FJ275" s="80"/>
      <c r="FK275" s="80"/>
      <c r="FL275" s="80"/>
      <c r="FM275" s="80"/>
      <c r="FO275" s="80"/>
    </row>
    <row r="276" spans="2:171" ht="19" customHeight="1">
      <c r="B276" s="165"/>
      <c r="C276" s="97" t="s">
        <v>14</v>
      </c>
      <c r="D276" s="264" t="s">
        <v>103</v>
      </c>
      <c r="E276" s="169" t="s">
        <v>103</v>
      </c>
      <c r="F276" s="169" t="s">
        <v>103</v>
      </c>
      <c r="G276" s="169" t="s">
        <v>103</v>
      </c>
      <c r="H276" s="169" t="s">
        <v>103</v>
      </c>
      <c r="I276" s="200">
        <v>0</v>
      </c>
      <c r="J276" s="126">
        <v>0</v>
      </c>
      <c r="K276" s="127">
        <v>0</v>
      </c>
      <c r="L276" s="243">
        <v>589233.39599393168</v>
      </c>
      <c r="M276" s="220">
        <v>1.284414647935912</v>
      </c>
      <c r="N276" s="127" t="s">
        <v>103</v>
      </c>
      <c r="O276" s="169" t="s">
        <v>103</v>
      </c>
      <c r="P276" s="169" t="s">
        <v>103</v>
      </c>
      <c r="Q276" s="243">
        <v>1032057.3910466615</v>
      </c>
      <c r="R276" s="170">
        <v>4.5618706012615</v>
      </c>
      <c r="S276" s="127" t="s">
        <v>103</v>
      </c>
      <c r="T276" s="169" t="s">
        <v>103</v>
      </c>
      <c r="U276" s="169" t="s">
        <v>103</v>
      </c>
      <c r="V276" s="243">
        <v>883310.68382615957</v>
      </c>
      <c r="W276" s="126">
        <v>3.2806384099616861</v>
      </c>
      <c r="X276" s="132" t="s">
        <v>103</v>
      </c>
      <c r="Y276" s="121" t="s">
        <v>103</v>
      </c>
      <c r="Z276" s="192" t="s">
        <v>103</v>
      </c>
      <c r="AA276" s="106">
        <v>1.1969209999999999</v>
      </c>
      <c r="AB276" s="104">
        <v>5.8633976465040156</v>
      </c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J276" s="80"/>
      <c r="EK276" s="80"/>
      <c r="EL276" s="80"/>
      <c r="EM276" s="80"/>
      <c r="EN276" s="80"/>
      <c r="EO276" s="80"/>
      <c r="EP276" s="80"/>
      <c r="ER276" s="80"/>
      <c r="ET276" s="80"/>
      <c r="EU276" s="80"/>
      <c r="EV276" s="80"/>
      <c r="EW276" s="80"/>
      <c r="EX276" s="80"/>
      <c r="EY276" s="80"/>
      <c r="EZ276" s="80"/>
      <c r="FA276" s="80"/>
      <c r="FB276" s="80"/>
      <c r="FC276" s="80"/>
      <c r="FD276" s="80"/>
      <c r="FE276" s="80"/>
      <c r="FF276" s="80"/>
      <c r="FG276" s="80"/>
      <c r="FH276" s="80"/>
      <c r="FI276" s="80"/>
      <c r="FJ276" s="80"/>
      <c r="FK276" s="80"/>
      <c r="FL276" s="80"/>
      <c r="FM276" s="80"/>
      <c r="FO276" s="80"/>
    </row>
    <row r="277" spans="2:171" ht="19" customHeight="1">
      <c r="B277" s="165"/>
      <c r="C277" s="97" t="s">
        <v>15</v>
      </c>
      <c r="D277" s="264" t="s">
        <v>103</v>
      </c>
      <c r="E277" s="169" t="s">
        <v>103</v>
      </c>
      <c r="F277" s="169" t="s">
        <v>103</v>
      </c>
      <c r="G277" s="169" t="s">
        <v>103</v>
      </c>
      <c r="H277" s="169" t="s">
        <v>103</v>
      </c>
      <c r="I277" s="200">
        <v>0</v>
      </c>
      <c r="J277" s="126">
        <v>0</v>
      </c>
      <c r="K277" s="127">
        <v>0</v>
      </c>
      <c r="L277" s="243">
        <v>0</v>
      </c>
      <c r="M277" s="220">
        <v>0</v>
      </c>
      <c r="N277" s="127" t="s">
        <v>103</v>
      </c>
      <c r="O277" s="169" t="s">
        <v>103</v>
      </c>
      <c r="P277" s="169" t="s">
        <v>103</v>
      </c>
      <c r="Q277" s="243">
        <v>0</v>
      </c>
      <c r="R277" s="170">
        <v>0</v>
      </c>
      <c r="S277" s="127" t="s">
        <v>103</v>
      </c>
      <c r="T277" s="169" t="s">
        <v>103</v>
      </c>
      <c r="U277" s="169" t="s">
        <v>103</v>
      </c>
      <c r="V277" s="243">
        <v>8009.4848751204299</v>
      </c>
      <c r="W277" s="126">
        <v>2.1814016602809707E-2</v>
      </c>
      <c r="X277" s="132" t="s">
        <v>103</v>
      </c>
      <c r="Y277" s="121" t="s">
        <v>103</v>
      </c>
      <c r="Z277" s="192" t="s">
        <v>103</v>
      </c>
      <c r="AA277" s="106">
        <v>0.2411576</v>
      </c>
      <c r="AB277" s="104">
        <v>1.1505581111847021</v>
      </c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J277" s="80"/>
      <c r="EK277" s="80"/>
      <c r="EL277" s="80"/>
      <c r="EM277" s="80"/>
      <c r="EN277" s="80"/>
      <c r="EO277" s="80"/>
      <c r="EP277" s="80"/>
      <c r="ER277" s="80"/>
      <c r="ET277" s="80"/>
      <c r="EU277" s="80"/>
      <c r="EV277" s="80"/>
      <c r="EW277" s="80"/>
      <c r="EX277" s="80"/>
      <c r="EY277" s="80"/>
      <c r="EZ277" s="80"/>
      <c r="FA277" s="80"/>
      <c r="FB277" s="80"/>
      <c r="FC277" s="80"/>
      <c r="FD277" s="80"/>
      <c r="FE277" s="80"/>
      <c r="FF277" s="80"/>
      <c r="FG277" s="80"/>
      <c r="FH277" s="80"/>
      <c r="FI277" s="80"/>
      <c r="FJ277" s="80"/>
      <c r="FK277" s="80"/>
      <c r="FL277" s="80"/>
      <c r="FM277" s="80"/>
      <c r="FO277" s="80"/>
    </row>
    <row r="278" spans="2:171" ht="19" customHeight="1">
      <c r="B278" s="165"/>
      <c r="C278" s="97" t="s">
        <v>16</v>
      </c>
      <c r="D278" s="264" t="s">
        <v>103</v>
      </c>
      <c r="E278" s="169" t="s">
        <v>103</v>
      </c>
      <c r="F278" s="169" t="s">
        <v>103</v>
      </c>
      <c r="G278" s="169" t="s">
        <v>103</v>
      </c>
      <c r="H278" s="169" t="s">
        <v>103</v>
      </c>
      <c r="I278" s="200">
        <v>0</v>
      </c>
      <c r="J278" s="126">
        <v>0</v>
      </c>
      <c r="K278" s="127">
        <v>0</v>
      </c>
      <c r="L278" s="243">
        <v>0</v>
      </c>
      <c r="M278" s="220">
        <v>0</v>
      </c>
      <c r="N278" s="127" t="s">
        <v>103</v>
      </c>
      <c r="O278" s="169" t="s">
        <v>103</v>
      </c>
      <c r="P278" s="169" t="s">
        <v>103</v>
      </c>
      <c r="Q278" s="243">
        <v>0</v>
      </c>
      <c r="R278" s="170">
        <v>0</v>
      </c>
      <c r="S278" s="127" t="s">
        <v>103</v>
      </c>
      <c r="T278" s="169" t="s">
        <v>103</v>
      </c>
      <c r="U278" s="169" t="s">
        <v>103</v>
      </c>
      <c r="V278" s="243">
        <v>0</v>
      </c>
      <c r="W278" s="126">
        <v>0</v>
      </c>
      <c r="X278" s="132" t="s">
        <v>103</v>
      </c>
      <c r="Y278" s="121" t="s">
        <v>103</v>
      </c>
      <c r="Z278" s="192" t="s">
        <v>103</v>
      </c>
      <c r="AA278" s="106">
        <v>0</v>
      </c>
      <c r="AB278" s="104">
        <v>0</v>
      </c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J278" s="80"/>
      <c r="EK278" s="80"/>
      <c r="EL278" s="80"/>
      <c r="EM278" s="80"/>
      <c r="EN278" s="80"/>
      <c r="EO278" s="80"/>
      <c r="EP278" s="80"/>
      <c r="ER278" s="80"/>
      <c r="ET278" s="80"/>
      <c r="EU278" s="80"/>
      <c r="EV278" s="80"/>
      <c r="EW278" s="80"/>
      <c r="EX278" s="80"/>
      <c r="EY278" s="80"/>
      <c r="EZ278" s="80"/>
      <c r="FA278" s="80"/>
      <c r="FB278" s="80"/>
      <c r="FC278" s="80"/>
      <c r="FD278" s="80"/>
      <c r="FE278" s="80"/>
      <c r="FF278" s="80"/>
      <c r="FG278" s="80"/>
      <c r="FH278" s="80"/>
      <c r="FI278" s="80"/>
      <c r="FJ278" s="80"/>
      <c r="FK278" s="80"/>
      <c r="FL278" s="80"/>
      <c r="FM278" s="80"/>
      <c r="FO278" s="80"/>
    </row>
    <row r="279" spans="2:171" ht="19" customHeight="1">
      <c r="B279" s="165"/>
      <c r="C279" s="97" t="s">
        <v>17</v>
      </c>
      <c r="D279" s="264" t="s">
        <v>103</v>
      </c>
      <c r="E279" s="169" t="s">
        <v>103</v>
      </c>
      <c r="F279" s="169" t="s">
        <v>103</v>
      </c>
      <c r="G279" s="169" t="s">
        <v>103</v>
      </c>
      <c r="H279" s="169" t="s">
        <v>103</v>
      </c>
      <c r="I279" s="200">
        <v>0</v>
      </c>
      <c r="J279" s="126">
        <v>0</v>
      </c>
      <c r="K279" s="127">
        <v>0</v>
      </c>
      <c r="L279" s="243">
        <v>0</v>
      </c>
      <c r="M279" s="220">
        <v>0</v>
      </c>
      <c r="N279" s="127" t="s">
        <v>103</v>
      </c>
      <c r="O279" s="169" t="s">
        <v>103</v>
      </c>
      <c r="P279" s="169" t="s">
        <v>103</v>
      </c>
      <c r="Q279" s="243">
        <v>0</v>
      </c>
      <c r="R279" s="170">
        <v>0</v>
      </c>
      <c r="S279" s="127" t="s">
        <v>103</v>
      </c>
      <c r="T279" s="169" t="s">
        <v>103</v>
      </c>
      <c r="U279" s="169" t="s">
        <v>103</v>
      </c>
      <c r="V279" s="243">
        <v>0</v>
      </c>
      <c r="W279" s="126">
        <v>0</v>
      </c>
      <c r="X279" s="132" t="s">
        <v>103</v>
      </c>
      <c r="Y279" s="121" t="s">
        <v>103</v>
      </c>
      <c r="Z279" s="192" t="s">
        <v>103</v>
      </c>
      <c r="AA279" s="106">
        <v>0</v>
      </c>
      <c r="AB279" s="104">
        <v>0</v>
      </c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J279" s="80"/>
      <c r="EK279" s="80"/>
      <c r="EL279" s="80"/>
      <c r="EM279" s="80"/>
      <c r="EN279" s="80"/>
      <c r="EO279" s="80"/>
      <c r="EP279" s="80"/>
      <c r="ER279" s="80"/>
      <c r="ET279" s="80"/>
      <c r="EU279" s="80"/>
      <c r="EV279" s="80"/>
      <c r="EW279" s="80"/>
      <c r="EX279" s="80"/>
      <c r="EY279" s="80"/>
      <c r="EZ279" s="80"/>
      <c r="FA279" s="80"/>
      <c r="FB279" s="80"/>
      <c r="FC279" s="80"/>
      <c r="FD279" s="80"/>
      <c r="FE279" s="80"/>
      <c r="FF279" s="80"/>
      <c r="FG279" s="80"/>
      <c r="FH279" s="80"/>
      <c r="FI279" s="80"/>
      <c r="FJ279" s="80"/>
      <c r="FK279" s="80"/>
      <c r="FL279" s="80"/>
      <c r="FM279" s="80"/>
      <c r="FO279" s="80"/>
    </row>
    <row r="280" spans="2:171" ht="19" customHeight="1">
      <c r="B280" s="171"/>
      <c r="C280" s="172" t="s">
        <v>118</v>
      </c>
      <c r="D280" s="225">
        <f>D248</f>
        <v>121.89800000000001</v>
      </c>
      <c r="E280" s="269">
        <f t="shared" ref="E280:F280" si="182">E248</f>
        <v>1725.2279999999998</v>
      </c>
      <c r="F280" s="269">
        <f t="shared" si="182"/>
        <v>31.346999999999994</v>
      </c>
      <c r="G280" s="270">
        <f>G248+G250</f>
        <v>42633042</v>
      </c>
      <c r="H280" s="269">
        <f>H250</f>
        <v>0</v>
      </c>
      <c r="I280" s="225">
        <f>I248</f>
        <v>131.56900000000002</v>
      </c>
      <c r="J280" s="269">
        <f t="shared" ref="J280:K280" si="183">J248</f>
        <v>1913.058</v>
      </c>
      <c r="K280" s="269">
        <f t="shared" si="183"/>
        <v>27.577000000000002</v>
      </c>
      <c r="L280" s="270">
        <f>L248+L250</f>
        <v>45273882</v>
      </c>
      <c r="M280" s="269">
        <f>M250</f>
        <v>2.423</v>
      </c>
      <c r="N280" s="225">
        <f t="shared" ref="N280:P280" si="184">N248</f>
        <v>172.76000000000005</v>
      </c>
      <c r="O280" s="269">
        <f t="shared" si="184"/>
        <v>2430.5640000000003</v>
      </c>
      <c r="P280" s="269">
        <f t="shared" si="184"/>
        <v>30.689000000000004</v>
      </c>
      <c r="Q280" s="270">
        <f>Q248+Q250</f>
        <v>65730931.902765967</v>
      </c>
      <c r="R280" s="269">
        <f>R250</f>
        <v>8.0910000000000011</v>
      </c>
      <c r="S280" s="225">
        <f t="shared" ref="S280:U280" si="185">S248</f>
        <v>129.44299999999998</v>
      </c>
      <c r="T280" s="269">
        <f t="shared" si="185"/>
        <v>1476.864</v>
      </c>
      <c r="U280" s="269">
        <f t="shared" si="185"/>
        <v>23.555999999999997</v>
      </c>
      <c r="V280" s="270">
        <f t="shared" ref="V280:AA280" si="186">V248+V250</f>
        <v>60379502.736577809</v>
      </c>
      <c r="W280" s="269">
        <f>W250</f>
        <v>6.7949999999999999</v>
      </c>
      <c r="X280" s="225">
        <f t="shared" ref="X280:Z280" si="187">X248</f>
        <v>116.00834898496224</v>
      </c>
      <c r="Y280" s="269">
        <f t="shared" si="187"/>
        <v>1321.7852492632342</v>
      </c>
      <c r="Z280" s="269">
        <f t="shared" si="187"/>
        <v>18.897172800272013</v>
      </c>
      <c r="AA280" s="271">
        <f t="shared" si="186"/>
        <v>63.749165151495532</v>
      </c>
      <c r="AB280" s="173">
        <f>+AB250</f>
        <v>16.25762948227834</v>
      </c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J280" s="80"/>
      <c r="EK280" s="80"/>
      <c r="EL280" s="80"/>
      <c r="EM280" s="80"/>
      <c r="EN280" s="80"/>
      <c r="EO280" s="80"/>
      <c r="EP280" s="80"/>
      <c r="ER280" s="80"/>
      <c r="ET280" s="80"/>
      <c r="EU280" s="80"/>
      <c r="EV280" s="80"/>
      <c r="EW280" s="80"/>
      <c r="EX280" s="80"/>
      <c r="EY280" s="80"/>
      <c r="EZ280" s="80"/>
      <c r="FA280" s="80"/>
      <c r="FB280" s="80"/>
      <c r="FC280" s="80"/>
      <c r="FD280" s="80"/>
      <c r="FE280" s="80"/>
      <c r="FF280" s="80"/>
      <c r="FG280" s="80"/>
      <c r="FH280" s="80"/>
      <c r="FI280" s="80"/>
      <c r="FJ280" s="80"/>
      <c r="FK280" s="80"/>
      <c r="FL280" s="80"/>
      <c r="FM280" s="80"/>
      <c r="FO280" s="80"/>
    </row>
    <row r="281" spans="2:171" ht="19" customHeight="1">
      <c r="B281" s="174"/>
      <c r="C281" s="175" t="s">
        <v>39</v>
      </c>
      <c r="D281" s="176">
        <f t="shared" ref="D281:F281" si="188">D6+D36+D137+D157+D187</f>
        <v>44.611793622655306</v>
      </c>
      <c r="E281" s="177">
        <f t="shared" si="188"/>
        <v>554.12004670473971</v>
      </c>
      <c r="F281" s="177">
        <f t="shared" si="188"/>
        <v>14.627605511474583</v>
      </c>
      <c r="G281" s="252">
        <f>G6+G36+G137+G157+G187+G209</f>
        <v>17755913.528902926</v>
      </c>
      <c r="H281" s="177" t="str">
        <f t="shared" ref="H281:H289" si="189">H251</f>
        <v>-</v>
      </c>
      <c r="I281" s="176">
        <f t="shared" ref="I281:K289" si="190">I6+I36+I137+I157+I187</f>
        <v>57.89249019505111</v>
      </c>
      <c r="J281" s="177">
        <f t="shared" si="190"/>
        <v>919.65127798990056</v>
      </c>
      <c r="K281" s="177">
        <f t="shared" si="190"/>
        <v>15.185074067973028</v>
      </c>
      <c r="L281" s="252">
        <f t="shared" ref="L281:L289" si="191">L6+L36+L137+L157+L187+L209+L251</f>
        <v>22204263.846410628</v>
      </c>
      <c r="M281" s="177">
        <f t="shared" ref="M281:M289" si="192">M251</f>
        <v>5.800000000000001E-2</v>
      </c>
      <c r="N281" s="176">
        <f t="shared" ref="N281:P289" si="193">N6+N36+N137+N157+N187</f>
        <v>81.861942413814731</v>
      </c>
      <c r="O281" s="177">
        <f t="shared" si="193"/>
        <v>1213.093161071034</v>
      </c>
      <c r="P281" s="177">
        <f t="shared" si="193"/>
        <v>17.772289896672</v>
      </c>
      <c r="Q281" s="252">
        <f t="shared" ref="Q281:Q289" si="194">Q6+Q36+Q137+Q157+Q187+Q209+Q251</f>
        <v>37488741.4121629</v>
      </c>
      <c r="R281" s="177">
        <f t="shared" ref="R281:R289" si="195">R251</f>
        <v>5.7000000000000002E-2</v>
      </c>
      <c r="S281" s="176">
        <f t="shared" ref="S281:U289" si="196">S6+S36+S137+S157+S187</f>
        <v>51.780458339052771</v>
      </c>
      <c r="T281" s="177">
        <f t="shared" si="196"/>
        <v>698.61285224271853</v>
      </c>
      <c r="U281" s="177">
        <f t="shared" si="196"/>
        <v>10.885588855735271</v>
      </c>
      <c r="V281" s="252">
        <f t="shared" ref="V281:V289" si="197">V6+V36+V137+V157+V187+V209+V251</f>
        <v>34815994.371934444</v>
      </c>
      <c r="W281" s="178">
        <f t="shared" ref="W281:W289" si="198">W251</f>
        <v>0.85399999999999998</v>
      </c>
      <c r="X281" s="176">
        <f t="shared" ref="X281:Z289" si="199">X6+X36+X137+X157+X187</f>
        <v>43.284651311232736</v>
      </c>
      <c r="Y281" s="177">
        <f t="shared" si="199"/>
        <v>376.8922438615059</v>
      </c>
      <c r="Z281" s="177">
        <f t="shared" si="199"/>
        <v>5.5363877429842168</v>
      </c>
      <c r="AA281" s="177">
        <f t="shared" ref="AA281:AA289" si="200">AA6+AA36+AA137+AA157+AA187+AA209+AA251</f>
        <v>33.926647313957986</v>
      </c>
      <c r="AB281" s="178">
        <f t="shared" ref="AB281:AB289" si="201">AB251</f>
        <v>4.6549621552906446</v>
      </c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J281" s="80"/>
      <c r="EK281" s="80"/>
      <c r="EL281" s="80"/>
      <c r="EM281" s="80"/>
      <c r="EN281" s="80"/>
      <c r="EO281" s="80"/>
      <c r="EP281" s="80"/>
      <c r="ER281" s="80"/>
      <c r="ET281" s="80"/>
      <c r="EU281" s="80"/>
      <c r="EV281" s="80"/>
      <c r="EW281" s="80"/>
      <c r="EX281" s="80"/>
      <c r="EY281" s="80"/>
      <c r="EZ281" s="80"/>
      <c r="FA281" s="80"/>
      <c r="FB281" s="80"/>
      <c r="FC281" s="80"/>
      <c r="FD281" s="80"/>
      <c r="FE281" s="80"/>
      <c r="FF281" s="80"/>
      <c r="FG281" s="80"/>
      <c r="FH281" s="80"/>
      <c r="FI281" s="80"/>
      <c r="FJ281" s="80"/>
      <c r="FK281" s="80"/>
      <c r="FL281" s="80"/>
      <c r="FM281" s="80"/>
      <c r="FO281" s="80"/>
    </row>
    <row r="282" spans="2:171" ht="19" customHeight="1">
      <c r="B282" s="174"/>
      <c r="C282" s="175" t="s">
        <v>10</v>
      </c>
      <c r="D282" s="179">
        <f t="shared" ref="D282:F282" si="202">D7+D37+D138+D158+D188</f>
        <v>5.2436391563892482</v>
      </c>
      <c r="E282" s="180">
        <f t="shared" si="202"/>
        <v>82.572588118030737</v>
      </c>
      <c r="F282" s="180">
        <f t="shared" si="202"/>
        <v>0.8723276979413348</v>
      </c>
      <c r="G282" s="256">
        <f t="shared" ref="G282:G289" si="203">G7+G37+G138+G158+G188+G210</f>
        <v>1943222.840888557</v>
      </c>
      <c r="H282" s="180" t="str">
        <f t="shared" si="189"/>
        <v>-</v>
      </c>
      <c r="I282" s="179">
        <f t="shared" si="190"/>
        <v>7.8502405710800787</v>
      </c>
      <c r="J282" s="180">
        <f t="shared" si="190"/>
        <v>110.17480213610064</v>
      </c>
      <c r="K282" s="180">
        <f t="shared" si="190"/>
        <v>1.4427122470347942</v>
      </c>
      <c r="L282" s="256">
        <f t="shared" si="191"/>
        <v>2674583.9361884948</v>
      </c>
      <c r="M282" s="180">
        <f t="shared" si="192"/>
        <v>0</v>
      </c>
      <c r="N282" s="179">
        <f t="shared" si="193"/>
        <v>13.772842639280661</v>
      </c>
      <c r="O282" s="180">
        <f t="shared" si="193"/>
        <v>210.85220774975724</v>
      </c>
      <c r="P282" s="180">
        <f t="shared" si="193"/>
        <v>2.0727338369919655</v>
      </c>
      <c r="Q282" s="256">
        <f t="shared" si="194"/>
        <v>3808019.3700268925</v>
      </c>
      <c r="R282" s="180">
        <f t="shared" si="195"/>
        <v>5.2444506315973728E-2</v>
      </c>
      <c r="S282" s="179">
        <f t="shared" si="196"/>
        <v>11.073153163680905</v>
      </c>
      <c r="T282" s="180">
        <f t="shared" si="196"/>
        <v>97.573179113782601</v>
      </c>
      <c r="U282" s="180">
        <f t="shared" si="196"/>
        <v>1.6953027805636869</v>
      </c>
      <c r="V282" s="256">
        <f t="shared" si="197"/>
        <v>3532473.977740109</v>
      </c>
      <c r="W282" s="181">
        <f t="shared" si="198"/>
        <v>2.5607758620689657E-2</v>
      </c>
      <c r="X282" s="179">
        <f t="shared" si="199"/>
        <v>6.4808864465191061</v>
      </c>
      <c r="Y282" s="180">
        <f t="shared" si="199"/>
        <v>102.43170637941053</v>
      </c>
      <c r="Z282" s="180">
        <f t="shared" si="199"/>
        <v>1.1064679346838875</v>
      </c>
      <c r="AA282" s="180">
        <f t="shared" si="200"/>
        <v>3.0494018099989679</v>
      </c>
      <c r="AB282" s="181">
        <f t="shared" si="201"/>
        <v>0.13478370115405416</v>
      </c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J282" s="80"/>
      <c r="EK282" s="80"/>
      <c r="EL282" s="80"/>
      <c r="EM282" s="80"/>
      <c r="EN282" s="80"/>
      <c r="EO282" s="80"/>
      <c r="EP282" s="80"/>
      <c r="ER282" s="80"/>
      <c r="ET282" s="80"/>
      <c r="EU282" s="80"/>
      <c r="EV282" s="80"/>
      <c r="EW282" s="80"/>
      <c r="EX282" s="80"/>
      <c r="EY282" s="80"/>
      <c r="EZ282" s="80"/>
      <c r="FA282" s="80"/>
      <c r="FB282" s="80"/>
      <c r="FC282" s="80"/>
      <c r="FD282" s="80"/>
      <c r="FE282" s="80"/>
      <c r="FF282" s="80"/>
      <c r="FG282" s="80"/>
      <c r="FH282" s="80"/>
      <c r="FI282" s="80"/>
      <c r="FJ282" s="80"/>
      <c r="FK282" s="80"/>
      <c r="FL282" s="80"/>
      <c r="FM282" s="80"/>
      <c r="FO282" s="80"/>
    </row>
    <row r="283" spans="2:171" ht="19" customHeight="1">
      <c r="B283" s="174"/>
      <c r="C283" s="175" t="s">
        <v>41</v>
      </c>
      <c r="D283" s="179">
        <f t="shared" ref="D283:F283" si="204">D8+D38+D139+D159+D189</f>
        <v>39.611470617907671</v>
      </c>
      <c r="E283" s="180">
        <f t="shared" si="204"/>
        <v>582.96144479059672</v>
      </c>
      <c r="F283" s="180">
        <f t="shared" si="204"/>
        <v>9.4530124234414483</v>
      </c>
      <c r="G283" s="256">
        <f t="shared" si="203"/>
        <v>13382593.040196363</v>
      </c>
      <c r="H283" s="180" t="str">
        <f t="shared" si="189"/>
        <v>-</v>
      </c>
      <c r="I283" s="179">
        <f t="shared" si="190"/>
        <v>29.709470624148977</v>
      </c>
      <c r="J283" s="180">
        <f t="shared" si="190"/>
        <v>418.04664052340888</v>
      </c>
      <c r="K283" s="180">
        <f t="shared" si="190"/>
        <v>4.9099068073019643</v>
      </c>
      <c r="L283" s="256">
        <f t="shared" si="191"/>
        <v>10152656.418051096</v>
      </c>
      <c r="M283" s="180">
        <f t="shared" si="192"/>
        <v>0.26678657671815714</v>
      </c>
      <c r="N283" s="179">
        <f t="shared" si="193"/>
        <v>46.821926324011606</v>
      </c>
      <c r="O283" s="180">
        <f t="shared" si="193"/>
        <v>734.37203949672971</v>
      </c>
      <c r="P283" s="180">
        <f t="shared" si="193"/>
        <v>7.1734811719411518</v>
      </c>
      <c r="Q283" s="256">
        <f t="shared" si="194"/>
        <v>17381792.132619426</v>
      </c>
      <c r="R283" s="180">
        <f t="shared" si="195"/>
        <v>2.6221710331775059</v>
      </c>
      <c r="S283" s="179">
        <f t="shared" si="196"/>
        <v>36.207119911031292</v>
      </c>
      <c r="T283" s="180">
        <f t="shared" si="196"/>
        <v>441.97278987313348</v>
      </c>
      <c r="U283" s="180">
        <f t="shared" si="196"/>
        <v>7.4300678989467288</v>
      </c>
      <c r="V283" s="256">
        <f t="shared" si="197"/>
        <v>14227486.278694253</v>
      </c>
      <c r="W283" s="181">
        <f t="shared" si="198"/>
        <v>1.7925431034482759</v>
      </c>
      <c r="X283" s="179">
        <f t="shared" si="199"/>
        <v>36.02560148988789</v>
      </c>
      <c r="Y283" s="180">
        <f t="shared" si="199"/>
        <v>544.7729100519789</v>
      </c>
      <c r="Z283" s="180">
        <f t="shared" si="199"/>
        <v>7.8117203079626938</v>
      </c>
      <c r="AA283" s="180">
        <f t="shared" si="200"/>
        <v>16.953845388611995</v>
      </c>
      <c r="AB283" s="181">
        <f t="shared" si="201"/>
        <v>3.3976587077835214</v>
      </c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J283" s="80"/>
      <c r="EK283" s="80"/>
      <c r="EL283" s="80"/>
      <c r="EM283" s="80"/>
      <c r="EN283" s="80"/>
      <c r="EO283" s="80"/>
      <c r="EP283" s="80"/>
      <c r="ER283" s="80"/>
      <c r="ET283" s="80"/>
      <c r="EU283" s="80"/>
      <c r="EV283" s="80"/>
      <c r="EW283" s="80"/>
      <c r="EX283" s="80"/>
      <c r="EY283" s="80"/>
      <c r="EZ283" s="80"/>
      <c r="FA283" s="80"/>
      <c r="FB283" s="80"/>
      <c r="FC283" s="80"/>
      <c r="FD283" s="80"/>
      <c r="FE283" s="80"/>
      <c r="FF283" s="80"/>
      <c r="FG283" s="80"/>
      <c r="FH283" s="80"/>
      <c r="FI283" s="80"/>
      <c r="FJ283" s="80"/>
      <c r="FK283" s="80"/>
      <c r="FL283" s="80"/>
      <c r="FM283" s="80"/>
      <c r="FO283" s="80"/>
    </row>
    <row r="284" spans="2:171" ht="19" customHeight="1">
      <c r="B284" s="174"/>
      <c r="C284" s="175" t="s">
        <v>12</v>
      </c>
      <c r="D284" s="179">
        <f t="shared" ref="D284:F284" si="205">D9+D39+D140+D160+D190</f>
        <v>8.3139816626730756</v>
      </c>
      <c r="E284" s="180">
        <f t="shared" si="205"/>
        <v>107.62270380898687</v>
      </c>
      <c r="F284" s="180">
        <f t="shared" si="205"/>
        <v>1.1362615680191275</v>
      </c>
      <c r="G284" s="256">
        <f t="shared" si="203"/>
        <v>1797402.8006894127</v>
      </c>
      <c r="H284" s="180" t="str">
        <f t="shared" si="189"/>
        <v>-</v>
      </c>
      <c r="I284" s="179">
        <f t="shared" si="190"/>
        <v>3.0520012575854363</v>
      </c>
      <c r="J284" s="180">
        <f t="shared" si="190"/>
        <v>29.975910243840623</v>
      </c>
      <c r="K284" s="180">
        <f t="shared" si="190"/>
        <v>0.26344340414163803</v>
      </c>
      <c r="L284" s="256">
        <f t="shared" si="191"/>
        <v>1137864.6854643147</v>
      </c>
      <c r="M284" s="180">
        <f t="shared" si="192"/>
        <v>0.81379877534593137</v>
      </c>
      <c r="N284" s="179">
        <f t="shared" si="193"/>
        <v>2.6275050877486685</v>
      </c>
      <c r="O284" s="180">
        <f t="shared" si="193"/>
        <v>39.772313754028389</v>
      </c>
      <c r="P284" s="180">
        <f t="shared" si="193"/>
        <v>0.45530806255049472</v>
      </c>
      <c r="Q284" s="256">
        <f t="shared" si="194"/>
        <v>837247.33733906248</v>
      </c>
      <c r="R284" s="180">
        <f t="shared" si="195"/>
        <v>0.79197073343940494</v>
      </c>
      <c r="S284" s="179">
        <f t="shared" si="196"/>
        <v>4.0309016947273335</v>
      </c>
      <c r="T284" s="180">
        <f t="shared" si="196"/>
        <v>23.77168036131421</v>
      </c>
      <c r="U284" s="180">
        <f t="shared" si="196"/>
        <v>0.50180404736843642</v>
      </c>
      <c r="V284" s="256">
        <f t="shared" si="197"/>
        <v>919075.33902036888</v>
      </c>
      <c r="W284" s="181">
        <f t="shared" si="198"/>
        <v>0.62027681992337169</v>
      </c>
      <c r="X284" s="179">
        <f t="shared" si="199"/>
        <v>4.4761835963901735</v>
      </c>
      <c r="Y284" s="180">
        <f t="shared" si="199"/>
        <v>57.110952294982994</v>
      </c>
      <c r="Z284" s="180">
        <f t="shared" si="199"/>
        <v>0.64792774338184966</v>
      </c>
      <c r="AA284" s="180">
        <f t="shared" si="200"/>
        <v>1.5572399533524708</v>
      </c>
      <c r="AB284" s="181">
        <f t="shared" si="201"/>
        <v>1.0310508791560737</v>
      </c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J284" s="80"/>
      <c r="EK284" s="80"/>
      <c r="EL284" s="80"/>
      <c r="EM284" s="80"/>
      <c r="EN284" s="80"/>
      <c r="EO284" s="80"/>
      <c r="EP284" s="80"/>
      <c r="ER284" s="80"/>
      <c r="ET284" s="80"/>
      <c r="EU284" s="80"/>
      <c r="EV284" s="80"/>
      <c r="EW284" s="80"/>
      <c r="EX284" s="80"/>
      <c r="EY284" s="80"/>
      <c r="EZ284" s="80"/>
      <c r="FA284" s="80"/>
      <c r="FB284" s="80"/>
      <c r="FC284" s="80"/>
      <c r="FD284" s="80"/>
      <c r="FE284" s="80"/>
      <c r="FF284" s="80"/>
      <c r="FG284" s="80"/>
      <c r="FH284" s="80"/>
      <c r="FI284" s="80"/>
      <c r="FJ284" s="80"/>
      <c r="FK284" s="80"/>
      <c r="FL284" s="80"/>
      <c r="FM284" s="80"/>
      <c r="FO284" s="80"/>
    </row>
    <row r="285" spans="2:171" ht="19" customHeight="1">
      <c r="B285" s="174"/>
      <c r="C285" s="175" t="s">
        <v>13</v>
      </c>
      <c r="D285" s="179">
        <f t="shared" ref="D285:F285" si="206">D10+D40+D141+D161+D191</f>
        <v>5.1993166170964251</v>
      </c>
      <c r="E285" s="180">
        <f t="shared" si="206"/>
        <v>74.068126394509051</v>
      </c>
      <c r="F285" s="180">
        <f t="shared" si="206"/>
        <v>0.65664195034705586</v>
      </c>
      <c r="G285" s="256">
        <f t="shared" si="203"/>
        <v>1448905.3585218596</v>
      </c>
      <c r="H285" s="180" t="str">
        <f t="shared" si="189"/>
        <v>-</v>
      </c>
      <c r="I285" s="179">
        <f t="shared" si="190"/>
        <v>2.4879601698886948</v>
      </c>
      <c r="J285" s="180">
        <f t="shared" si="190"/>
        <v>37.540989010694936</v>
      </c>
      <c r="K285" s="180">
        <f t="shared" si="190"/>
        <v>0.30017837250448343</v>
      </c>
      <c r="L285" s="256">
        <f t="shared" si="191"/>
        <v>675006.88396122609</v>
      </c>
      <c r="M285" s="180">
        <f t="shared" si="192"/>
        <v>0</v>
      </c>
      <c r="N285" s="179">
        <f t="shared" si="193"/>
        <v>4.8268491605139197</v>
      </c>
      <c r="O285" s="180">
        <f t="shared" si="193"/>
        <v>73.533335711608288</v>
      </c>
      <c r="P285" s="180">
        <f t="shared" si="193"/>
        <v>0.45322247070299782</v>
      </c>
      <c r="Q285" s="256">
        <f t="shared" si="194"/>
        <v>1290057.0580807349</v>
      </c>
      <c r="R285" s="180">
        <f t="shared" si="195"/>
        <v>5.5431258056164549E-3</v>
      </c>
      <c r="S285" s="179">
        <f t="shared" si="196"/>
        <v>4.0717270473160827</v>
      </c>
      <c r="T285" s="180">
        <f t="shared" si="196"/>
        <v>38.134483645272603</v>
      </c>
      <c r="U285" s="180">
        <f t="shared" si="196"/>
        <v>0.42598964639781794</v>
      </c>
      <c r="V285" s="256">
        <f t="shared" si="197"/>
        <v>1134548.3997993658</v>
      </c>
      <c r="W285" s="181">
        <f t="shared" si="198"/>
        <v>0.2001198914431673</v>
      </c>
      <c r="X285" s="179">
        <f t="shared" si="199"/>
        <v>3.9369531443834056</v>
      </c>
      <c r="Y285" s="180">
        <f t="shared" si="199"/>
        <v>57.820549150944657</v>
      </c>
      <c r="Z285" s="180">
        <f t="shared" si="199"/>
        <v>0.44965568080308277</v>
      </c>
      <c r="AA285" s="180">
        <f t="shared" si="200"/>
        <v>1.3818105069125881</v>
      </c>
      <c r="AB285" s="181">
        <f t="shared" si="201"/>
        <v>2.5218281205325464E-2</v>
      </c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J285" s="80"/>
      <c r="EK285" s="80"/>
      <c r="EL285" s="80"/>
      <c r="EM285" s="80"/>
      <c r="EN285" s="80"/>
      <c r="EO285" s="80"/>
      <c r="EP285" s="80"/>
      <c r="ER285" s="80"/>
      <c r="ET285" s="80"/>
      <c r="EU285" s="80"/>
      <c r="EV285" s="80"/>
      <c r="EW285" s="80"/>
      <c r="EX285" s="80"/>
      <c r="EY285" s="80"/>
      <c r="EZ285" s="80"/>
      <c r="FA285" s="80"/>
      <c r="FB285" s="80"/>
      <c r="FC285" s="80"/>
      <c r="FD285" s="80"/>
      <c r="FE285" s="80"/>
      <c r="FF285" s="80"/>
      <c r="FG285" s="80"/>
      <c r="FH285" s="80"/>
      <c r="FI285" s="80"/>
      <c r="FJ285" s="80"/>
      <c r="FK285" s="80"/>
      <c r="FL285" s="80"/>
      <c r="FM285" s="80"/>
      <c r="FO285" s="80"/>
    </row>
    <row r="286" spans="2:171" ht="19" customHeight="1">
      <c r="B286" s="174"/>
      <c r="C286" s="175" t="s">
        <v>14</v>
      </c>
      <c r="D286" s="179">
        <f t="shared" ref="D286:F286" si="207">D11+D41+D142+D162+D192</f>
        <v>3.2690811620541504</v>
      </c>
      <c r="E286" s="180">
        <f t="shared" si="207"/>
        <v>37.274501918761231</v>
      </c>
      <c r="F286" s="180">
        <f t="shared" si="207"/>
        <v>0.4088442402440704</v>
      </c>
      <c r="G286" s="256">
        <f t="shared" si="203"/>
        <v>758500.02555143833</v>
      </c>
      <c r="H286" s="180" t="str">
        <f t="shared" si="189"/>
        <v>-</v>
      </c>
      <c r="I286" s="179">
        <f t="shared" si="190"/>
        <v>5.3854546289298515</v>
      </c>
      <c r="J286" s="180">
        <f t="shared" si="190"/>
        <v>56.304908129291945</v>
      </c>
      <c r="K286" s="180">
        <f t="shared" si="190"/>
        <v>1.0474686195530112</v>
      </c>
      <c r="L286" s="256">
        <f t="shared" si="191"/>
        <v>2023989.4251043894</v>
      </c>
      <c r="M286" s="180">
        <f t="shared" si="192"/>
        <v>1.284414647935912</v>
      </c>
      <c r="N286" s="179">
        <f t="shared" si="193"/>
        <v>3.0227532531113708</v>
      </c>
      <c r="O286" s="180">
        <f t="shared" si="193"/>
        <v>20.083144524513003</v>
      </c>
      <c r="P286" s="180">
        <f t="shared" si="193"/>
        <v>0.39819256192316899</v>
      </c>
      <c r="Q286" s="256">
        <f t="shared" si="194"/>
        <v>1852716.3245092547</v>
      </c>
      <c r="R286" s="180">
        <f t="shared" si="195"/>
        <v>4.5618706012615</v>
      </c>
      <c r="S286" s="179">
        <f t="shared" si="196"/>
        <v>3.8227141274356784</v>
      </c>
      <c r="T286" s="180">
        <f t="shared" si="196"/>
        <v>32.756429153034638</v>
      </c>
      <c r="U286" s="180">
        <f t="shared" si="196"/>
        <v>0.48712258667858011</v>
      </c>
      <c r="V286" s="256">
        <f t="shared" si="197"/>
        <v>1869200.5027351212</v>
      </c>
      <c r="W286" s="181">
        <f t="shared" si="198"/>
        <v>3.2806384099616861</v>
      </c>
      <c r="X286" s="179">
        <f t="shared" si="199"/>
        <v>4.1283893160633633</v>
      </c>
      <c r="Y286" s="180">
        <f t="shared" si="199"/>
        <v>40.845781071605892</v>
      </c>
      <c r="Z286" s="180">
        <f t="shared" si="199"/>
        <v>0.70894275164585641</v>
      </c>
      <c r="AA286" s="180">
        <f t="shared" si="200"/>
        <v>2.3715504535374152</v>
      </c>
      <c r="AB286" s="181">
        <f t="shared" si="201"/>
        <v>5.8633976465040156</v>
      </c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J286" s="80"/>
      <c r="EK286" s="80"/>
      <c r="EL286" s="80"/>
      <c r="EM286" s="80"/>
      <c r="EN286" s="80"/>
      <c r="EO286" s="80"/>
      <c r="EP286" s="80"/>
      <c r="ER286" s="80"/>
      <c r="ET286" s="80"/>
      <c r="EU286" s="80"/>
      <c r="EV286" s="80"/>
      <c r="EW286" s="80"/>
      <c r="EX286" s="80"/>
      <c r="EY286" s="80"/>
      <c r="EZ286" s="80"/>
      <c r="FA286" s="80"/>
      <c r="FB286" s="80"/>
      <c r="FC286" s="80"/>
      <c r="FD286" s="80"/>
      <c r="FE286" s="80"/>
      <c r="FF286" s="80"/>
      <c r="FG286" s="80"/>
      <c r="FH286" s="80"/>
      <c r="FI286" s="80"/>
      <c r="FJ286" s="80"/>
      <c r="FK286" s="80"/>
      <c r="FL286" s="80"/>
      <c r="FM286" s="80"/>
      <c r="FO286" s="80"/>
    </row>
    <row r="287" spans="2:171" ht="19" customHeight="1">
      <c r="B287" s="174"/>
      <c r="C287" s="175" t="s">
        <v>15</v>
      </c>
      <c r="D287" s="179">
        <f t="shared" ref="D287:F287" si="208">D12+D42+D143+D163+D193</f>
        <v>8.1623331988944727</v>
      </c>
      <c r="E287" s="180">
        <f t="shared" si="208"/>
        <v>79.181452097008687</v>
      </c>
      <c r="F287" s="180">
        <f t="shared" si="208"/>
        <v>1.6529053001126086</v>
      </c>
      <c r="G287" s="256">
        <f t="shared" si="203"/>
        <v>1931867.7656199371</v>
      </c>
      <c r="H287" s="180" t="str">
        <f t="shared" si="189"/>
        <v>-</v>
      </c>
      <c r="I287" s="179">
        <f t="shared" si="190"/>
        <v>18.836492863282466</v>
      </c>
      <c r="J287" s="180">
        <f t="shared" si="190"/>
        <v>163.72034139823984</v>
      </c>
      <c r="K287" s="180">
        <f t="shared" si="190"/>
        <v>2.3857607975245814</v>
      </c>
      <c r="L287" s="256">
        <f t="shared" si="191"/>
        <v>4051092.4213736649</v>
      </c>
      <c r="M287" s="180">
        <f t="shared" si="192"/>
        <v>0</v>
      </c>
      <c r="N287" s="179">
        <f t="shared" si="193"/>
        <v>17.563188434117148</v>
      </c>
      <c r="O287" s="180">
        <f t="shared" si="193"/>
        <v>106.67197621153927</v>
      </c>
      <c r="P287" s="180">
        <f t="shared" si="193"/>
        <v>2.0422948586459606</v>
      </c>
      <c r="Q287" s="256">
        <f t="shared" si="194"/>
        <v>2279124.0057820943</v>
      </c>
      <c r="R287" s="180">
        <f t="shared" si="195"/>
        <v>0</v>
      </c>
      <c r="S287" s="179">
        <f t="shared" si="196"/>
        <v>13.934457496476012</v>
      </c>
      <c r="T287" s="180">
        <f t="shared" si="196"/>
        <v>95.400983885321466</v>
      </c>
      <c r="U287" s="180">
        <f t="shared" si="196"/>
        <v>1.4662158391495095</v>
      </c>
      <c r="V287" s="256">
        <f t="shared" si="197"/>
        <v>2525159.1339435577</v>
      </c>
      <c r="W287" s="181">
        <f t="shared" si="198"/>
        <v>2.1814016602809707E-2</v>
      </c>
      <c r="X287" s="179">
        <f t="shared" si="199"/>
        <v>16.815321417925126</v>
      </c>
      <c r="Y287" s="180">
        <f t="shared" si="199"/>
        <v>132.00722340353133</v>
      </c>
      <c r="Z287" s="180">
        <f t="shared" si="199"/>
        <v>2.5043057419371464</v>
      </c>
      <c r="AA287" s="180">
        <f t="shared" si="200"/>
        <v>3.9358943760583722</v>
      </c>
      <c r="AB287" s="181">
        <f t="shared" si="201"/>
        <v>1.1505581111847021</v>
      </c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J287" s="80"/>
      <c r="EK287" s="80"/>
      <c r="EL287" s="80"/>
      <c r="EM287" s="80"/>
      <c r="EN287" s="80"/>
      <c r="EO287" s="80"/>
      <c r="EP287" s="80"/>
      <c r="ER287" s="80"/>
      <c r="ET287" s="80"/>
      <c r="EU287" s="80"/>
      <c r="EV287" s="80"/>
      <c r="EW287" s="80"/>
      <c r="EX287" s="80"/>
      <c r="EY287" s="80"/>
      <c r="EZ287" s="80"/>
      <c r="FA287" s="80"/>
      <c r="FB287" s="80"/>
      <c r="FC287" s="80"/>
      <c r="FD287" s="80"/>
      <c r="FE287" s="80"/>
      <c r="FF287" s="80"/>
      <c r="FG287" s="80"/>
      <c r="FH287" s="80"/>
      <c r="FI287" s="80"/>
      <c r="FJ287" s="80"/>
      <c r="FK287" s="80"/>
      <c r="FL287" s="80"/>
      <c r="FM287" s="80"/>
      <c r="FO287" s="80"/>
    </row>
    <row r="288" spans="2:171" ht="19" customHeight="1">
      <c r="B288" s="174"/>
      <c r="C288" s="175" t="s">
        <v>16</v>
      </c>
      <c r="D288" s="179">
        <f t="shared" ref="D288:F288" si="209">D13+D43+D144+D164+D194</f>
        <v>0.75342307769225192</v>
      </c>
      <c r="E288" s="180">
        <f t="shared" si="209"/>
        <v>8.5418559846459932</v>
      </c>
      <c r="F288" s="180">
        <f t="shared" si="209"/>
        <v>0.15841058921576293</v>
      </c>
      <c r="G288" s="256">
        <f t="shared" si="203"/>
        <v>229135.40227055969</v>
      </c>
      <c r="H288" s="180" t="str">
        <f t="shared" si="189"/>
        <v>-</v>
      </c>
      <c r="I288" s="179">
        <f t="shared" si="190"/>
        <v>1.0738896900333903</v>
      </c>
      <c r="J288" s="180">
        <f t="shared" si="190"/>
        <v>14.985130568522296</v>
      </c>
      <c r="K288" s="180">
        <f t="shared" si="190"/>
        <v>0.13345568396650276</v>
      </c>
      <c r="L288" s="256">
        <f t="shared" si="191"/>
        <v>380500.38344618853</v>
      </c>
      <c r="M288" s="180">
        <f t="shared" si="192"/>
        <v>0</v>
      </c>
      <c r="N288" s="179">
        <f t="shared" si="193"/>
        <v>2.262992687401892</v>
      </c>
      <c r="O288" s="180">
        <f t="shared" si="193"/>
        <v>32.185821480789791</v>
      </c>
      <c r="P288" s="180">
        <f t="shared" si="193"/>
        <v>0.32147714057226312</v>
      </c>
      <c r="Q288" s="256">
        <f t="shared" si="194"/>
        <v>793234.26224560395</v>
      </c>
      <c r="R288" s="180">
        <f t="shared" si="195"/>
        <v>0</v>
      </c>
      <c r="S288" s="179">
        <f t="shared" si="196"/>
        <v>4.5224682202799222</v>
      </c>
      <c r="T288" s="180">
        <f t="shared" si="196"/>
        <v>48.641601725422483</v>
      </c>
      <c r="U288" s="180">
        <f t="shared" si="196"/>
        <v>0.66390834515997033</v>
      </c>
      <c r="V288" s="256">
        <f t="shared" si="197"/>
        <v>1355564.7327105943</v>
      </c>
      <c r="W288" s="181">
        <f t="shared" si="198"/>
        <v>0</v>
      </c>
      <c r="X288" s="179">
        <f t="shared" si="199"/>
        <v>0.80209293760120859</v>
      </c>
      <c r="Y288" s="180">
        <f t="shared" si="199"/>
        <v>9.3104356056454254</v>
      </c>
      <c r="Z288" s="180">
        <f t="shared" si="199"/>
        <v>0.12494417251342368</v>
      </c>
      <c r="AA288" s="180">
        <f t="shared" si="200"/>
        <v>0.53706087485584619</v>
      </c>
      <c r="AB288" s="181">
        <f t="shared" si="201"/>
        <v>0</v>
      </c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J288" s="80"/>
      <c r="EK288" s="80"/>
      <c r="EL288" s="80"/>
      <c r="EM288" s="80"/>
      <c r="EN288" s="80"/>
      <c r="EO288" s="80"/>
      <c r="EP288" s="80"/>
      <c r="ER288" s="80"/>
      <c r="ET288" s="80"/>
      <c r="EU288" s="80"/>
      <c r="EV288" s="80"/>
      <c r="EW288" s="80"/>
      <c r="EX288" s="80"/>
      <c r="EY288" s="80"/>
      <c r="EZ288" s="80"/>
      <c r="FA288" s="80"/>
      <c r="FB288" s="80"/>
      <c r="FC288" s="80"/>
      <c r="FD288" s="80"/>
      <c r="FE288" s="80"/>
      <c r="FF288" s="80"/>
      <c r="FG288" s="80"/>
      <c r="FH288" s="80"/>
      <c r="FI288" s="80"/>
      <c r="FJ288" s="80"/>
      <c r="FK288" s="80"/>
      <c r="FL288" s="80"/>
      <c r="FM288" s="80"/>
      <c r="FO288" s="80"/>
    </row>
    <row r="289" spans="2:171" ht="19" customHeight="1">
      <c r="B289" s="182"/>
      <c r="C289" s="183" t="s">
        <v>17</v>
      </c>
      <c r="D289" s="184">
        <f t="shared" ref="D289:F289" si="210">D14+D44+D145+D165+D195</f>
        <v>0.25396088463740546</v>
      </c>
      <c r="E289" s="185">
        <f t="shared" si="210"/>
        <v>1.9562801827208198</v>
      </c>
      <c r="F289" s="185">
        <f t="shared" si="210"/>
        <v>2.299071920400866E-2</v>
      </c>
      <c r="G289" s="255">
        <f t="shared" si="203"/>
        <v>98384.237358942657</v>
      </c>
      <c r="H289" s="185" t="str">
        <f t="shared" si="189"/>
        <v>-</v>
      </c>
      <c r="I289" s="184">
        <f t="shared" si="190"/>
        <v>0</v>
      </c>
      <c r="J289" s="185">
        <f t="shared" si="190"/>
        <v>0</v>
      </c>
      <c r="K289" s="185">
        <f t="shared" si="190"/>
        <v>0</v>
      </c>
      <c r="L289" s="255">
        <f t="shared" si="191"/>
        <v>0</v>
      </c>
      <c r="M289" s="185">
        <f t="shared" si="192"/>
        <v>0</v>
      </c>
      <c r="N289" s="184">
        <f t="shared" si="193"/>
        <v>0</v>
      </c>
      <c r="O289" s="185">
        <f t="shared" si="193"/>
        <v>0</v>
      </c>
      <c r="P289" s="185">
        <f t="shared" si="193"/>
        <v>0</v>
      </c>
      <c r="Q289" s="255">
        <f t="shared" si="194"/>
        <v>0</v>
      </c>
      <c r="R289" s="185">
        <f t="shared" si="195"/>
        <v>0</v>
      </c>
      <c r="S289" s="184">
        <f t="shared" si="196"/>
        <v>0</v>
      </c>
      <c r="T289" s="185">
        <f t="shared" si="196"/>
        <v>0</v>
      </c>
      <c r="U289" s="185">
        <f t="shared" si="196"/>
        <v>0</v>
      </c>
      <c r="V289" s="255">
        <f t="shared" si="197"/>
        <v>0</v>
      </c>
      <c r="W289" s="186">
        <f t="shared" si="198"/>
        <v>0</v>
      </c>
      <c r="X289" s="184">
        <f t="shared" si="199"/>
        <v>5.826932495923464E-2</v>
      </c>
      <c r="Y289" s="185">
        <f t="shared" si="199"/>
        <v>0.59344744362865109</v>
      </c>
      <c r="Z289" s="185">
        <f t="shared" si="199"/>
        <v>6.8207243598543592E-3</v>
      </c>
      <c r="AA289" s="185">
        <f t="shared" si="200"/>
        <v>3.5714474209891683E-2</v>
      </c>
      <c r="AB289" s="186">
        <f t="shared" si="201"/>
        <v>0</v>
      </c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J289" s="80"/>
      <c r="EK289" s="80"/>
      <c r="EL289" s="80"/>
      <c r="EM289" s="80"/>
      <c r="EN289" s="80"/>
      <c r="EO289" s="80"/>
      <c r="EP289" s="80"/>
      <c r="ER289" s="80"/>
      <c r="ET289" s="80"/>
      <c r="EU289" s="80"/>
      <c r="EV289" s="80"/>
      <c r="EW289" s="80"/>
      <c r="EX289" s="80"/>
      <c r="EY289" s="80"/>
      <c r="EZ289" s="80"/>
      <c r="FA289" s="80"/>
      <c r="FB289" s="80"/>
      <c r="FC289" s="80"/>
      <c r="FD289" s="80"/>
      <c r="FE289" s="80"/>
      <c r="FF289" s="80"/>
      <c r="FG289" s="80"/>
      <c r="FH289" s="80"/>
      <c r="FI289" s="80"/>
      <c r="FJ289" s="80"/>
      <c r="FK289" s="80"/>
      <c r="FL289" s="80"/>
      <c r="FM289" s="80"/>
      <c r="FO289" s="80"/>
    </row>
    <row r="290" spans="2:171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J290" s="80"/>
      <c r="EK290" s="80"/>
      <c r="EL290" s="80"/>
      <c r="EM290" s="80"/>
      <c r="EN290" s="80"/>
      <c r="EO290" s="80"/>
      <c r="EP290" s="80"/>
      <c r="ER290" s="80"/>
      <c r="ET290" s="80"/>
      <c r="EU290" s="80"/>
      <c r="EV290" s="80"/>
      <c r="EW290" s="80"/>
      <c r="EX290" s="80"/>
      <c r="EY290" s="80"/>
      <c r="EZ290" s="80"/>
      <c r="FA290" s="80"/>
      <c r="FB290" s="80"/>
      <c r="FC290" s="80"/>
      <c r="FD290" s="80"/>
      <c r="FE290" s="80"/>
      <c r="FF290" s="80"/>
      <c r="FG290" s="80"/>
      <c r="FH290" s="80"/>
      <c r="FI290" s="80"/>
      <c r="FJ290" s="80"/>
      <c r="FK290" s="80"/>
      <c r="FL290" s="80"/>
      <c r="FM290" s="80"/>
      <c r="FO290" s="80"/>
    </row>
    <row r="291" spans="2:171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J291" s="80"/>
      <c r="EK291" s="80"/>
      <c r="EL291" s="80"/>
      <c r="EM291" s="80"/>
      <c r="EN291" s="80"/>
      <c r="EO291" s="80"/>
      <c r="EP291" s="80"/>
      <c r="ER291" s="80"/>
      <c r="ET291" s="80"/>
      <c r="EU291" s="80"/>
      <c r="EV291" s="80"/>
      <c r="EW291" s="80"/>
      <c r="EX291" s="80"/>
      <c r="EY291" s="80"/>
      <c r="EZ291" s="80"/>
      <c r="FA291" s="80"/>
      <c r="FB291" s="80"/>
      <c r="FC291" s="80"/>
      <c r="FD291" s="80"/>
      <c r="FE291" s="80"/>
      <c r="FF291" s="80"/>
      <c r="FG291" s="80"/>
      <c r="FH291" s="80"/>
      <c r="FI291" s="80"/>
      <c r="FJ291" s="80"/>
      <c r="FK291" s="80"/>
      <c r="FL291" s="80"/>
      <c r="FM291" s="80"/>
      <c r="FO291" s="80"/>
    </row>
    <row r="292" spans="2:171" ht="15" customHeight="1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J292" s="80"/>
      <c r="EK292" s="80"/>
      <c r="EL292" s="80"/>
      <c r="EM292" s="80"/>
      <c r="EN292" s="80"/>
      <c r="EO292" s="80"/>
      <c r="EP292" s="80"/>
      <c r="ER292" s="80"/>
      <c r="ET292" s="80"/>
      <c r="EU292" s="80"/>
      <c r="EV292" s="80"/>
      <c r="EW292" s="80"/>
      <c r="EX292" s="80"/>
      <c r="EY292" s="80"/>
      <c r="EZ292" s="80"/>
      <c r="FA292" s="80"/>
      <c r="FB292" s="80"/>
      <c r="FC292" s="80"/>
      <c r="FD292" s="80"/>
      <c r="FE292" s="80"/>
      <c r="FF292" s="80"/>
      <c r="FG292" s="80"/>
      <c r="FH292" s="80"/>
      <c r="FI292" s="80"/>
      <c r="FJ292" s="80"/>
      <c r="FK292" s="80"/>
      <c r="FL292" s="80"/>
      <c r="FM292" s="80"/>
      <c r="FO292" s="80"/>
    </row>
    <row r="293" spans="2:171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J293" s="80"/>
      <c r="EK293" s="80"/>
      <c r="EL293" s="80"/>
      <c r="EM293" s="80"/>
      <c r="EN293" s="80"/>
      <c r="EO293" s="80"/>
      <c r="EP293" s="80"/>
      <c r="ER293" s="80"/>
      <c r="ET293" s="80"/>
      <c r="EU293" s="80"/>
      <c r="EV293" s="80"/>
      <c r="EW293" s="80"/>
      <c r="EX293" s="80"/>
      <c r="EY293" s="80"/>
      <c r="EZ293" s="80"/>
      <c r="FA293" s="80"/>
      <c r="FB293" s="80"/>
      <c r="FC293" s="80"/>
      <c r="FD293" s="80"/>
      <c r="FE293" s="80"/>
      <c r="FF293" s="80"/>
      <c r="FG293" s="80"/>
      <c r="FH293" s="80"/>
      <c r="FI293" s="80"/>
      <c r="FJ293" s="80"/>
      <c r="FK293" s="80"/>
      <c r="FL293" s="80"/>
      <c r="FM293" s="80"/>
      <c r="FO293" s="80"/>
    </row>
    <row r="294" spans="2:171" ht="20.149999999999999" customHeight="1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J294" s="80"/>
      <c r="EK294" s="80"/>
      <c r="EL294" s="80"/>
      <c r="EM294" s="80"/>
      <c r="EN294" s="80"/>
      <c r="EO294" s="80"/>
      <c r="EP294" s="80"/>
      <c r="ER294" s="80"/>
      <c r="ET294" s="80"/>
      <c r="EU294" s="80"/>
      <c r="EV294" s="80"/>
      <c r="EW294" s="80"/>
      <c r="EX294" s="80"/>
      <c r="EY294" s="80"/>
      <c r="EZ294" s="80"/>
      <c r="FA294" s="80"/>
      <c r="FB294" s="80"/>
      <c r="FC294" s="80"/>
      <c r="FD294" s="80"/>
      <c r="FE294" s="80"/>
      <c r="FF294" s="80"/>
      <c r="FG294" s="80"/>
      <c r="FH294" s="80"/>
      <c r="FI294" s="80"/>
      <c r="FJ294" s="80"/>
      <c r="FK294" s="80"/>
      <c r="FL294" s="80"/>
      <c r="FM294" s="80"/>
      <c r="FO294" s="80"/>
    </row>
    <row r="295" spans="2:171" customFormat="1" ht="8.5" customHeight="1"/>
    <row r="296" spans="2:171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J296" s="80"/>
      <c r="EK296" s="80"/>
      <c r="EL296" s="80"/>
      <c r="EM296" s="80"/>
      <c r="EN296" s="80"/>
      <c r="EO296" s="80"/>
      <c r="EP296" s="80"/>
      <c r="ER296" s="80"/>
      <c r="ET296" s="80"/>
      <c r="EU296" s="80"/>
      <c r="EV296" s="80"/>
      <c r="EW296" s="80"/>
      <c r="EX296" s="80"/>
      <c r="EY296" s="80"/>
      <c r="EZ296" s="80"/>
      <c r="FA296" s="80"/>
      <c r="FB296" s="80"/>
      <c r="FC296" s="80"/>
      <c r="FD296" s="80"/>
      <c r="FE296" s="80"/>
      <c r="FF296" s="80"/>
      <c r="FG296" s="80"/>
      <c r="FH296" s="80"/>
      <c r="FI296" s="80"/>
      <c r="FJ296" s="80"/>
      <c r="FK296" s="80"/>
      <c r="FL296" s="80"/>
      <c r="FM296" s="80"/>
      <c r="FO296" s="80"/>
    </row>
    <row r="297" spans="2:171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J297" s="80"/>
      <c r="EK297" s="80"/>
      <c r="EL297" s="80"/>
      <c r="EM297" s="80"/>
      <c r="EN297" s="80"/>
      <c r="EO297" s="80"/>
      <c r="EP297" s="80"/>
      <c r="ER297" s="80"/>
      <c r="ET297" s="80"/>
      <c r="EU297" s="80"/>
      <c r="EV297" s="80"/>
      <c r="EW297" s="80"/>
      <c r="EX297" s="80"/>
      <c r="EY297" s="80"/>
      <c r="EZ297" s="80"/>
      <c r="FA297" s="80"/>
      <c r="FB297" s="80"/>
      <c r="FC297" s="80"/>
      <c r="FD297" s="80"/>
      <c r="FE297" s="80"/>
      <c r="FF297" s="80"/>
      <c r="FG297" s="80"/>
      <c r="FH297" s="80"/>
      <c r="FI297" s="80"/>
      <c r="FJ297" s="80"/>
      <c r="FK297" s="80"/>
      <c r="FL297" s="80"/>
      <c r="FM297" s="80"/>
      <c r="FO297" s="80"/>
    </row>
    <row r="298" spans="2:171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J298" s="80"/>
      <c r="EK298" s="80"/>
      <c r="EL298" s="80"/>
      <c r="EM298" s="80"/>
      <c r="EN298" s="80"/>
      <c r="EO298" s="80"/>
      <c r="EP298" s="80"/>
      <c r="ER298" s="80"/>
      <c r="ET298" s="80"/>
      <c r="EU298" s="80"/>
      <c r="EV298" s="80"/>
      <c r="EW298" s="80"/>
      <c r="EX298" s="80"/>
      <c r="EY298" s="80"/>
      <c r="EZ298" s="80"/>
      <c r="FA298" s="80"/>
      <c r="FB298" s="80"/>
      <c r="FC298" s="80"/>
      <c r="FD298" s="80"/>
      <c r="FE298" s="80"/>
      <c r="FF298" s="80"/>
      <c r="FG298" s="80"/>
      <c r="FH298" s="80"/>
      <c r="FI298" s="80"/>
      <c r="FJ298" s="80"/>
      <c r="FK298" s="80"/>
      <c r="FL298" s="80"/>
      <c r="FM298" s="80"/>
      <c r="FO298" s="80"/>
    </row>
    <row r="299" spans="2:171" ht="29.15" customHeight="1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J299" s="80"/>
      <c r="EK299" s="80"/>
      <c r="EL299" s="80"/>
      <c r="EM299" s="80"/>
      <c r="EN299" s="80"/>
      <c r="EO299" s="80"/>
      <c r="EP299" s="80"/>
      <c r="ER299" s="80"/>
      <c r="ET299" s="80"/>
      <c r="EU299" s="80"/>
      <c r="EV299" s="80"/>
      <c r="EW299" s="80"/>
      <c r="EX299" s="80"/>
      <c r="EY299" s="80"/>
      <c r="EZ299" s="80"/>
      <c r="FA299" s="80"/>
      <c r="FB299" s="80"/>
      <c r="FC299" s="80"/>
      <c r="FD299" s="80"/>
      <c r="FE299" s="80"/>
      <c r="FF299" s="80"/>
      <c r="FG299" s="80"/>
      <c r="FH299" s="80"/>
      <c r="FI299" s="80"/>
      <c r="FJ299" s="80"/>
      <c r="FK299" s="80"/>
      <c r="FL299" s="80"/>
      <c r="FM299" s="80"/>
      <c r="FO299" s="80"/>
    </row>
    <row r="300" spans="2:171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J300" s="80"/>
      <c r="EK300" s="80"/>
      <c r="EL300" s="80"/>
      <c r="EM300" s="80"/>
      <c r="EN300" s="80"/>
      <c r="EO300" s="80"/>
      <c r="EP300" s="80"/>
      <c r="ER300" s="80"/>
      <c r="ET300" s="80"/>
      <c r="EU300" s="80"/>
      <c r="EV300" s="80"/>
      <c r="EW300" s="80"/>
      <c r="EX300" s="80"/>
      <c r="EY300" s="80"/>
      <c r="EZ300" s="80"/>
      <c r="FA300" s="80"/>
      <c r="FB300" s="80"/>
      <c r="FC300" s="80"/>
      <c r="FD300" s="80"/>
      <c r="FE300" s="80"/>
      <c r="FF300" s="80"/>
      <c r="FG300" s="80"/>
      <c r="FH300" s="80"/>
      <c r="FI300" s="80"/>
      <c r="FJ300" s="80"/>
      <c r="FK300" s="80"/>
      <c r="FL300" s="80"/>
      <c r="FM300" s="80"/>
      <c r="FO300" s="80"/>
    </row>
    <row r="301" spans="2:171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J301" s="80"/>
      <c r="EK301" s="80"/>
      <c r="EL301" s="80"/>
      <c r="EM301" s="80"/>
      <c r="EN301" s="80"/>
      <c r="EO301" s="80"/>
      <c r="EP301" s="80"/>
      <c r="ER301" s="80"/>
      <c r="ET301" s="80"/>
      <c r="EU301" s="80"/>
      <c r="EV301" s="80"/>
      <c r="EW301" s="80"/>
      <c r="EX301" s="80"/>
      <c r="EY301" s="80"/>
      <c r="EZ301" s="80"/>
      <c r="FA301" s="80"/>
      <c r="FB301" s="80"/>
      <c r="FC301" s="80"/>
      <c r="FD301" s="80"/>
      <c r="FE301" s="80"/>
      <c r="FF301" s="80"/>
      <c r="FG301" s="80"/>
      <c r="FH301" s="80"/>
      <c r="FI301" s="80"/>
      <c r="FJ301" s="80"/>
      <c r="FK301" s="80"/>
      <c r="FL301" s="80"/>
      <c r="FM301" s="80"/>
      <c r="FO301" s="80"/>
    </row>
    <row r="302" spans="2:171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J302" s="80"/>
      <c r="EK302" s="80"/>
      <c r="EL302" s="80"/>
      <c r="EM302" s="80"/>
      <c r="EN302" s="80"/>
      <c r="EO302" s="80"/>
      <c r="EP302" s="80"/>
      <c r="ER302" s="80"/>
      <c r="ET302" s="80"/>
      <c r="EU302" s="80"/>
      <c r="EV302" s="80"/>
      <c r="EW302" s="80"/>
      <c r="EX302" s="80"/>
      <c r="EY302" s="80"/>
      <c r="EZ302" s="80"/>
      <c r="FA302" s="80"/>
      <c r="FB302" s="80"/>
      <c r="FC302" s="80"/>
      <c r="FD302" s="80"/>
      <c r="FE302" s="80"/>
      <c r="FF302" s="80"/>
      <c r="FG302" s="80"/>
      <c r="FH302" s="80"/>
      <c r="FI302" s="80"/>
      <c r="FJ302" s="80"/>
      <c r="FK302" s="80"/>
      <c r="FL302" s="80"/>
      <c r="FM302" s="80"/>
      <c r="FO302" s="80"/>
    </row>
    <row r="303" spans="2:171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J303" s="80"/>
      <c r="EK303" s="80"/>
      <c r="EL303" s="80"/>
      <c r="EM303" s="80"/>
      <c r="EN303" s="80"/>
      <c r="EO303" s="80"/>
      <c r="EP303" s="80"/>
      <c r="ER303" s="80"/>
      <c r="ET303" s="80"/>
      <c r="EU303" s="80"/>
      <c r="EV303" s="80"/>
      <c r="EW303" s="80"/>
      <c r="EX303" s="80"/>
      <c r="EY303" s="80"/>
      <c r="EZ303" s="80"/>
      <c r="FA303" s="80"/>
      <c r="FB303" s="80"/>
      <c r="FC303" s="80"/>
      <c r="FD303" s="80"/>
      <c r="FE303" s="80"/>
      <c r="FF303" s="80"/>
      <c r="FG303" s="80"/>
      <c r="FH303" s="80"/>
      <c r="FI303" s="80"/>
      <c r="FJ303" s="80"/>
      <c r="FK303" s="80"/>
      <c r="FL303" s="80"/>
      <c r="FM303" s="80"/>
      <c r="FO303" s="80"/>
    </row>
    <row r="304" spans="2:171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J304" s="80"/>
      <c r="EK304" s="80"/>
      <c r="EL304" s="80"/>
      <c r="EM304" s="80"/>
      <c r="EN304" s="80"/>
      <c r="EO304" s="80"/>
      <c r="EP304" s="80"/>
      <c r="ER304" s="80"/>
      <c r="ET304" s="80"/>
      <c r="EU304" s="80"/>
      <c r="EV304" s="80"/>
      <c r="EW304" s="80"/>
      <c r="EX304" s="80"/>
      <c r="EY304" s="80"/>
      <c r="EZ304" s="80"/>
      <c r="FA304" s="80"/>
      <c r="FB304" s="80"/>
      <c r="FC304" s="80"/>
      <c r="FD304" s="80"/>
      <c r="FE304" s="80"/>
      <c r="FF304" s="80"/>
      <c r="FG304" s="80"/>
      <c r="FH304" s="80"/>
      <c r="FI304" s="80"/>
      <c r="FJ304" s="80"/>
      <c r="FK304" s="80"/>
      <c r="FL304" s="80"/>
      <c r="FM304" s="80"/>
      <c r="FO304" s="80"/>
    </row>
    <row r="305" spans="2:171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J305" s="80"/>
      <c r="EK305" s="80"/>
      <c r="EL305" s="80"/>
      <c r="EM305" s="80"/>
      <c r="EN305" s="80"/>
      <c r="EO305" s="80"/>
      <c r="EP305" s="80"/>
      <c r="ER305" s="80"/>
      <c r="ET305" s="80"/>
      <c r="EU305" s="80"/>
      <c r="EV305" s="80"/>
      <c r="EW305" s="80"/>
      <c r="EX305" s="80"/>
      <c r="EY305" s="80"/>
      <c r="EZ305" s="80"/>
      <c r="FA305" s="80"/>
      <c r="FB305" s="80"/>
      <c r="FC305" s="80"/>
      <c r="FD305" s="80"/>
      <c r="FE305" s="80"/>
      <c r="FF305" s="80"/>
      <c r="FG305" s="80"/>
      <c r="FH305" s="80"/>
      <c r="FI305" s="80"/>
      <c r="FJ305" s="80"/>
      <c r="FK305" s="80"/>
      <c r="FL305" s="80"/>
      <c r="FM305" s="80"/>
      <c r="FO305" s="80"/>
    </row>
    <row r="306" spans="2:171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J306" s="80"/>
      <c r="EK306" s="80"/>
      <c r="EL306" s="80"/>
      <c r="EM306" s="80"/>
      <c r="EN306" s="80"/>
      <c r="EO306" s="80"/>
      <c r="EP306" s="80"/>
      <c r="ER306" s="80"/>
      <c r="ET306" s="80"/>
      <c r="EU306" s="80"/>
      <c r="EV306" s="80"/>
      <c r="EW306" s="80"/>
      <c r="EX306" s="80"/>
      <c r="EY306" s="80"/>
      <c r="EZ306" s="80"/>
      <c r="FA306" s="80"/>
      <c r="FB306" s="80"/>
      <c r="FC306" s="80"/>
      <c r="FD306" s="80"/>
      <c r="FE306" s="80"/>
      <c r="FF306" s="80"/>
      <c r="FG306" s="80"/>
      <c r="FH306" s="80"/>
      <c r="FI306" s="80"/>
      <c r="FJ306" s="80"/>
      <c r="FK306" s="80"/>
      <c r="FL306" s="80"/>
      <c r="FM306" s="80"/>
      <c r="FO306" s="80"/>
    </row>
    <row r="307" spans="2:171" ht="23.25" customHeight="1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J307" s="80"/>
      <c r="EK307" s="80"/>
      <c r="EL307" s="80"/>
      <c r="EM307" s="80"/>
      <c r="EN307" s="80"/>
      <c r="EO307" s="80"/>
      <c r="EP307" s="80"/>
      <c r="ER307" s="80"/>
      <c r="ET307" s="80"/>
      <c r="EU307" s="80"/>
      <c r="EV307" s="80"/>
      <c r="EW307" s="80"/>
      <c r="EX307" s="80"/>
      <c r="EY307" s="80"/>
      <c r="EZ307" s="80"/>
      <c r="FA307" s="80"/>
      <c r="FB307" s="80"/>
      <c r="FC307" s="80"/>
      <c r="FD307" s="80"/>
      <c r="FE307" s="80"/>
      <c r="FF307" s="80"/>
      <c r="FG307" s="80"/>
      <c r="FH307" s="80"/>
      <c r="FI307" s="80"/>
      <c r="FJ307" s="80"/>
      <c r="FK307" s="80"/>
      <c r="FL307" s="80"/>
      <c r="FM307" s="80"/>
      <c r="FO307" s="80"/>
    </row>
    <row r="308" spans="2:171" ht="23.25" customHeight="1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J308" s="80"/>
      <c r="EK308" s="80"/>
      <c r="EL308" s="80"/>
      <c r="EM308" s="80"/>
      <c r="EN308" s="80"/>
      <c r="EO308" s="80"/>
      <c r="EP308" s="80"/>
      <c r="ER308" s="80"/>
      <c r="ET308" s="80"/>
      <c r="EU308" s="80"/>
      <c r="EV308" s="80"/>
      <c r="EW308" s="80"/>
      <c r="EX308" s="80"/>
      <c r="EY308" s="80"/>
      <c r="EZ308" s="80"/>
      <c r="FA308" s="80"/>
      <c r="FB308" s="80"/>
      <c r="FC308" s="80"/>
      <c r="FD308" s="80"/>
      <c r="FE308" s="80"/>
      <c r="FF308" s="80"/>
      <c r="FG308" s="80"/>
      <c r="FH308" s="80"/>
      <c r="FI308" s="80"/>
      <c r="FJ308" s="80"/>
      <c r="FK308" s="80"/>
      <c r="FL308" s="80"/>
      <c r="FM308" s="80"/>
      <c r="FO308" s="80"/>
    </row>
    <row r="309" spans="2:171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J309" s="80"/>
      <c r="EK309" s="80"/>
      <c r="EL309" s="80"/>
      <c r="EM309" s="80"/>
      <c r="EN309" s="80"/>
      <c r="EO309" s="80"/>
      <c r="EP309" s="80"/>
      <c r="ER309" s="80"/>
      <c r="ET309" s="80"/>
      <c r="EU309" s="80"/>
      <c r="EV309" s="80"/>
      <c r="EW309" s="80"/>
      <c r="EX309" s="80"/>
      <c r="EY309" s="80"/>
      <c r="EZ309" s="80"/>
      <c r="FA309" s="80"/>
      <c r="FB309" s="80"/>
      <c r="FC309" s="80"/>
      <c r="FD309" s="80"/>
      <c r="FE309" s="80"/>
      <c r="FF309" s="80"/>
      <c r="FG309" s="80"/>
      <c r="FH309" s="80"/>
      <c r="FI309" s="80"/>
      <c r="FJ309" s="80"/>
      <c r="FK309" s="80"/>
      <c r="FL309" s="80"/>
      <c r="FM309" s="80"/>
      <c r="FO309" s="80"/>
    </row>
    <row r="310" spans="2:171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J310" s="80"/>
      <c r="EK310" s="80"/>
      <c r="EL310" s="80"/>
      <c r="EM310" s="80"/>
      <c r="EN310" s="80"/>
      <c r="EO310" s="80"/>
      <c r="EP310" s="80"/>
      <c r="ER310" s="80"/>
      <c r="ET310" s="80"/>
      <c r="EU310" s="80"/>
      <c r="EV310" s="80"/>
      <c r="EW310" s="80"/>
      <c r="EX310" s="80"/>
      <c r="EY310" s="80"/>
      <c r="EZ310" s="80"/>
      <c r="FA310" s="80"/>
      <c r="FB310" s="80"/>
      <c r="FC310" s="80"/>
      <c r="FD310" s="80"/>
      <c r="FE310" s="80"/>
      <c r="FF310" s="80"/>
      <c r="FG310" s="80"/>
      <c r="FH310" s="80"/>
      <c r="FI310" s="80"/>
      <c r="FJ310" s="80"/>
      <c r="FK310" s="80"/>
      <c r="FL310" s="80"/>
      <c r="FM310" s="80"/>
      <c r="FO310" s="80"/>
    </row>
    <row r="311" spans="2:171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J311" s="80"/>
      <c r="EK311" s="80"/>
      <c r="EL311" s="80"/>
      <c r="EM311" s="80"/>
      <c r="EN311" s="80"/>
      <c r="EO311" s="80"/>
      <c r="EP311" s="80"/>
      <c r="ER311" s="80"/>
      <c r="ET311" s="80"/>
      <c r="EU311" s="80"/>
      <c r="EV311" s="80"/>
      <c r="EW311" s="80"/>
      <c r="EX311" s="80"/>
      <c r="EY311" s="80"/>
      <c r="EZ311" s="80"/>
      <c r="FA311" s="80"/>
      <c r="FB311" s="80"/>
      <c r="FC311" s="80"/>
      <c r="FD311" s="80"/>
      <c r="FE311" s="80"/>
      <c r="FF311" s="80"/>
      <c r="FG311" s="80"/>
      <c r="FH311" s="80"/>
      <c r="FI311" s="80"/>
      <c r="FJ311" s="80"/>
      <c r="FK311" s="80"/>
      <c r="FL311" s="80"/>
      <c r="FM311" s="80"/>
      <c r="FO311" s="80"/>
    </row>
    <row r="312" spans="2:171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J312" s="80"/>
      <c r="EK312" s="80"/>
      <c r="EL312" s="80"/>
      <c r="EM312" s="80"/>
      <c r="EN312" s="80"/>
      <c r="EO312" s="80"/>
      <c r="EP312" s="80"/>
      <c r="ER312" s="80"/>
      <c r="ET312" s="80"/>
      <c r="EU312" s="80"/>
      <c r="EV312" s="80"/>
      <c r="EW312" s="80"/>
      <c r="EX312" s="80"/>
      <c r="EY312" s="80"/>
      <c r="EZ312" s="80"/>
      <c r="FA312" s="80"/>
      <c r="FB312" s="80"/>
      <c r="FC312" s="80"/>
      <c r="FD312" s="80"/>
      <c r="FE312" s="80"/>
      <c r="FF312" s="80"/>
      <c r="FG312" s="80"/>
      <c r="FH312" s="80"/>
      <c r="FI312" s="80"/>
      <c r="FJ312" s="80"/>
      <c r="FK312" s="80"/>
      <c r="FL312" s="80"/>
      <c r="FM312" s="80"/>
      <c r="FO312" s="80"/>
    </row>
    <row r="313" spans="2:171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J313" s="80"/>
      <c r="EK313" s="80"/>
      <c r="EL313" s="80"/>
      <c r="EM313" s="80"/>
      <c r="EN313" s="80"/>
      <c r="EO313" s="80"/>
      <c r="EP313" s="80"/>
      <c r="ER313" s="80"/>
      <c r="ET313" s="80"/>
      <c r="EU313" s="80"/>
      <c r="EV313" s="80"/>
      <c r="EW313" s="80"/>
      <c r="EX313" s="80"/>
      <c r="EY313" s="80"/>
      <c r="EZ313" s="80"/>
      <c r="FA313" s="80"/>
      <c r="FB313" s="80"/>
      <c r="FC313" s="80"/>
      <c r="FD313" s="80"/>
      <c r="FE313" s="80"/>
      <c r="FF313" s="80"/>
      <c r="FG313" s="80"/>
      <c r="FH313" s="80"/>
      <c r="FI313" s="80"/>
      <c r="FJ313" s="80"/>
      <c r="FK313" s="80"/>
      <c r="FL313" s="80"/>
      <c r="FM313" s="80"/>
      <c r="FO313" s="80"/>
    </row>
    <row r="314" spans="2:171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J314" s="80"/>
      <c r="EK314" s="80"/>
      <c r="EL314" s="80"/>
      <c r="EM314" s="80"/>
      <c r="EN314" s="80"/>
      <c r="EO314" s="80"/>
      <c r="EP314" s="80"/>
      <c r="ER314" s="80"/>
      <c r="ET314" s="80"/>
      <c r="EU314" s="80"/>
      <c r="EV314" s="80"/>
      <c r="EW314" s="80"/>
      <c r="EX314" s="80"/>
      <c r="EY314" s="80"/>
      <c r="EZ314" s="80"/>
      <c r="FA314" s="80"/>
      <c r="FB314" s="80"/>
      <c r="FC314" s="80"/>
      <c r="FD314" s="80"/>
      <c r="FE314" s="80"/>
      <c r="FF314" s="80"/>
      <c r="FG314" s="80"/>
      <c r="FH314" s="80"/>
      <c r="FI314" s="80"/>
      <c r="FJ314" s="80"/>
      <c r="FK314" s="80"/>
      <c r="FL314" s="80"/>
      <c r="FM314" s="80"/>
      <c r="FO314" s="80"/>
    </row>
    <row r="315" spans="2:171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J315" s="80"/>
      <c r="EK315" s="80"/>
      <c r="EL315" s="80"/>
      <c r="EM315" s="80"/>
      <c r="EN315" s="80"/>
      <c r="EO315" s="80"/>
      <c r="EP315" s="80"/>
      <c r="ER315" s="80"/>
      <c r="ET315" s="80"/>
      <c r="EU315" s="80"/>
      <c r="EV315" s="80"/>
      <c r="EW315" s="80"/>
      <c r="EX315" s="80"/>
      <c r="EY315" s="80"/>
      <c r="EZ315" s="80"/>
      <c r="FA315" s="80"/>
      <c r="FB315" s="80"/>
      <c r="FC315" s="80"/>
      <c r="FD315" s="80"/>
      <c r="FE315" s="80"/>
      <c r="FF315" s="80"/>
      <c r="FG315" s="80"/>
      <c r="FH315" s="80"/>
      <c r="FI315" s="80"/>
      <c r="FJ315" s="80"/>
      <c r="FK315" s="80"/>
      <c r="FL315" s="80"/>
      <c r="FM315" s="80"/>
      <c r="FO315" s="80"/>
    </row>
    <row r="316" spans="2:171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J316" s="80"/>
      <c r="EK316" s="80"/>
      <c r="EL316" s="80"/>
      <c r="EM316" s="80"/>
      <c r="EN316" s="80"/>
      <c r="EO316" s="80"/>
      <c r="EP316" s="80"/>
      <c r="ER316" s="80"/>
      <c r="ET316" s="80"/>
      <c r="EU316" s="80"/>
      <c r="EV316" s="80"/>
      <c r="EW316" s="80"/>
      <c r="EX316" s="80"/>
      <c r="EY316" s="80"/>
      <c r="EZ316" s="80"/>
      <c r="FA316" s="80"/>
      <c r="FB316" s="80"/>
      <c r="FC316" s="80"/>
      <c r="FD316" s="80"/>
      <c r="FE316" s="80"/>
      <c r="FF316" s="80"/>
      <c r="FG316" s="80"/>
      <c r="FH316" s="80"/>
      <c r="FI316" s="80"/>
      <c r="FJ316" s="80"/>
      <c r="FK316" s="80"/>
      <c r="FL316" s="80"/>
      <c r="FM316" s="80"/>
      <c r="FO316" s="80"/>
    </row>
    <row r="317" spans="2:171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J317" s="80"/>
      <c r="EK317" s="80"/>
      <c r="EL317" s="80"/>
      <c r="EM317" s="80"/>
      <c r="EN317" s="80"/>
      <c r="EO317" s="80"/>
      <c r="EP317" s="80"/>
      <c r="ER317" s="80"/>
      <c r="ET317" s="80"/>
      <c r="EU317" s="80"/>
      <c r="EV317" s="80"/>
      <c r="EW317" s="80"/>
      <c r="EX317" s="80"/>
      <c r="EY317" s="80"/>
      <c r="EZ317" s="80"/>
      <c r="FA317" s="80"/>
      <c r="FB317" s="80"/>
      <c r="FC317" s="80"/>
      <c r="FD317" s="80"/>
      <c r="FE317" s="80"/>
      <c r="FF317" s="80"/>
      <c r="FG317" s="80"/>
      <c r="FH317" s="80"/>
      <c r="FI317" s="80"/>
      <c r="FJ317" s="80"/>
      <c r="FK317" s="80"/>
      <c r="FL317" s="80"/>
      <c r="FM317" s="80"/>
      <c r="FO317" s="80"/>
    </row>
    <row r="318" spans="2:171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J318" s="80"/>
      <c r="EK318" s="80"/>
      <c r="EL318" s="80"/>
      <c r="EM318" s="80"/>
      <c r="EN318" s="80"/>
      <c r="EO318" s="80"/>
      <c r="EP318" s="80"/>
      <c r="ER318" s="80"/>
      <c r="ET318" s="80"/>
      <c r="EU318" s="80"/>
      <c r="EV318" s="80"/>
      <c r="EW318" s="80"/>
      <c r="EX318" s="80"/>
      <c r="EY318" s="80"/>
      <c r="EZ318" s="80"/>
      <c r="FA318" s="80"/>
      <c r="FB318" s="80"/>
      <c r="FC318" s="80"/>
      <c r="FD318" s="80"/>
      <c r="FE318" s="80"/>
      <c r="FF318" s="80"/>
      <c r="FG318" s="80"/>
      <c r="FH318" s="80"/>
      <c r="FI318" s="80"/>
      <c r="FJ318" s="80"/>
      <c r="FK318" s="80"/>
      <c r="FL318" s="80"/>
      <c r="FM318" s="80"/>
      <c r="FO318" s="80"/>
    </row>
    <row r="319" spans="2:171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J319" s="80"/>
      <c r="EK319" s="80"/>
      <c r="EL319" s="80"/>
      <c r="EM319" s="80"/>
      <c r="EN319" s="80"/>
      <c r="EO319" s="80"/>
      <c r="EP319" s="80"/>
      <c r="ER319" s="80"/>
      <c r="ET319" s="80"/>
      <c r="EU319" s="80"/>
      <c r="EV319" s="80"/>
      <c r="EW319" s="80"/>
      <c r="EX319" s="80"/>
      <c r="EY319" s="80"/>
      <c r="EZ319" s="80"/>
      <c r="FA319" s="80"/>
      <c r="FB319" s="80"/>
      <c r="FC319" s="80"/>
      <c r="FD319" s="80"/>
      <c r="FE319" s="80"/>
      <c r="FF319" s="80"/>
      <c r="FG319" s="80"/>
      <c r="FH319" s="80"/>
      <c r="FI319" s="80"/>
      <c r="FJ319" s="80"/>
      <c r="FK319" s="80"/>
      <c r="FL319" s="80"/>
      <c r="FM319" s="80"/>
      <c r="FO319" s="80"/>
    </row>
    <row r="320" spans="2:171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J320" s="80"/>
      <c r="EK320" s="80"/>
      <c r="EL320" s="80"/>
      <c r="EM320" s="80"/>
      <c r="EN320" s="80"/>
      <c r="EO320" s="80"/>
      <c r="EP320" s="80"/>
      <c r="ER320" s="80"/>
      <c r="ET320" s="80"/>
      <c r="EU320" s="80"/>
      <c r="EV320" s="80"/>
      <c r="EW320" s="80"/>
      <c r="EX320" s="80"/>
      <c r="EY320" s="80"/>
      <c r="EZ320" s="80"/>
      <c r="FA320" s="80"/>
      <c r="FB320" s="80"/>
      <c r="FC320" s="80"/>
      <c r="FD320" s="80"/>
      <c r="FE320" s="80"/>
      <c r="FF320" s="80"/>
      <c r="FG320" s="80"/>
      <c r="FH320" s="80"/>
      <c r="FI320" s="80"/>
      <c r="FJ320" s="80"/>
      <c r="FK320" s="80"/>
      <c r="FL320" s="80"/>
      <c r="FM320" s="80"/>
      <c r="FO320" s="80"/>
    </row>
    <row r="321" spans="2:171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J321" s="80"/>
      <c r="EK321" s="80"/>
      <c r="EL321" s="80"/>
      <c r="EM321" s="80"/>
      <c r="EN321" s="80"/>
      <c r="EO321" s="80"/>
      <c r="EP321" s="80"/>
      <c r="ER321" s="80"/>
      <c r="ET321" s="80"/>
      <c r="EU321" s="80"/>
      <c r="EV321" s="80"/>
      <c r="EW321" s="80"/>
      <c r="EX321" s="80"/>
      <c r="EY321" s="80"/>
      <c r="EZ321" s="80"/>
      <c r="FA321" s="80"/>
      <c r="FB321" s="80"/>
      <c r="FC321" s="80"/>
      <c r="FD321" s="80"/>
      <c r="FE321" s="80"/>
      <c r="FF321" s="80"/>
      <c r="FG321" s="80"/>
      <c r="FH321" s="80"/>
      <c r="FI321" s="80"/>
      <c r="FJ321" s="80"/>
      <c r="FK321" s="80"/>
      <c r="FL321" s="80"/>
      <c r="FM321" s="80"/>
      <c r="FO321" s="80"/>
    </row>
    <row r="322" spans="2:171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J322" s="80"/>
      <c r="EK322" s="80"/>
      <c r="EL322" s="80"/>
      <c r="EM322" s="80"/>
      <c r="EN322" s="80"/>
      <c r="EO322" s="80"/>
      <c r="EP322" s="80"/>
      <c r="ER322" s="80"/>
      <c r="ET322" s="80"/>
      <c r="EU322" s="80"/>
      <c r="EV322" s="80"/>
      <c r="EW322" s="80"/>
      <c r="EX322" s="80"/>
      <c r="EY322" s="80"/>
      <c r="EZ322" s="80"/>
      <c r="FA322" s="80"/>
      <c r="FB322" s="80"/>
      <c r="FC322" s="80"/>
      <c r="FD322" s="80"/>
      <c r="FE322" s="80"/>
      <c r="FF322" s="80"/>
      <c r="FG322" s="80"/>
      <c r="FH322" s="80"/>
      <c r="FI322" s="80"/>
      <c r="FJ322" s="80"/>
      <c r="FK322" s="80"/>
      <c r="FL322" s="80"/>
      <c r="FM322" s="80"/>
      <c r="FO322" s="80"/>
    </row>
    <row r="323" spans="2:171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J323" s="80"/>
      <c r="EK323" s="80"/>
      <c r="EL323" s="80"/>
      <c r="EM323" s="80"/>
      <c r="EN323" s="80"/>
      <c r="EO323" s="80"/>
      <c r="EP323" s="80"/>
      <c r="ER323" s="80"/>
      <c r="ET323" s="80"/>
      <c r="EU323" s="80"/>
      <c r="EV323" s="80"/>
      <c r="EW323" s="80"/>
      <c r="EX323" s="80"/>
      <c r="EY323" s="80"/>
      <c r="EZ323" s="80"/>
      <c r="FA323" s="80"/>
      <c r="FB323" s="80"/>
      <c r="FC323" s="80"/>
      <c r="FD323" s="80"/>
      <c r="FE323" s="80"/>
      <c r="FF323" s="80"/>
      <c r="FG323" s="80"/>
      <c r="FH323" s="80"/>
      <c r="FI323" s="80"/>
      <c r="FJ323" s="80"/>
      <c r="FK323" s="80"/>
      <c r="FL323" s="80"/>
      <c r="FM323" s="80"/>
      <c r="FO323" s="80"/>
    </row>
    <row r="324" spans="2:171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J324" s="80"/>
      <c r="EK324" s="80"/>
      <c r="EL324" s="80"/>
      <c r="EM324" s="80"/>
      <c r="EN324" s="80"/>
      <c r="EO324" s="80"/>
      <c r="EP324" s="80"/>
      <c r="ER324" s="80"/>
      <c r="ET324" s="80"/>
      <c r="EU324" s="80"/>
      <c r="EV324" s="80"/>
      <c r="EW324" s="80"/>
      <c r="EX324" s="80"/>
      <c r="EY324" s="80"/>
      <c r="EZ324" s="80"/>
      <c r="FA324" s="80"/>
      <c r="FB324" s="80"/>
      <c r="FC324" s="80"/>
      <c r="FD324" s="80"/>
      <c r="FE324" s="80"/>
      <c r="FF324" s="80"/>
      <c r="FG324" s="80"/>
      <c r="FH324" s="80"/>
      <c r="FI324" s="80"/>
      <c r="FJ324" s="80"/>
      <c r="FK324" s="80"/>
      <c r="FL324" s="80"/>
      <c r="FM324" s="80"/>
      <c r="FO324" s="80"/>
    </row>
    <row r="325" spans="2:171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J325" s="80"/>
      <c r="EK325" s="80"/>
      <c r="EL325" s="80"/>
      <c r="EM325" s="80"/>
      <c r="EN325" s="80"/>
      <c r="EO325" s="80"/>
      <c r="EP325" s="80"/>
      <c r="ER325" s="80"/>
      <c r="ET325" s="80"/>
      <c r="EU325" s="80"/>
      <c r="EV325" s="80"/>
      <c r="EW325" s="80"/>
      <c r="EX325" s="80"/>
      <c r="EY325" s="80"/>
      <c r="EZ325" s="80"/>
      <c r="FA325" s="80"/>
      <c r="FB325" s="80"/>
      <c r="FC325" s="80"/>
      <c r="FD325" s="80"/>
      <c r="FE325" s="80"/>
      <c r="FF325" s="80"/>
      <c r="FG325" s="80"/>
      <c r="FH325" s="80"/>
      <c r="FI325" s="80"/>
      <c r="FJ325" s="80"/>
      <c r="FK325" s="80"/>
      <c r="FL325" s="80"/>
      <c r="FM325" s="80"/>
      <c r="FO325" s="80"/>
    </row>
    <row r="326" spans="2:171" ht="33" customHeight="1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J326" s="80"/>
      <c r="EK326" s="80"/>
      <c r="EL326" s="80"/>
      <c r="EM326" s="80"/>
      <c r="EN326" s="80"/>
      <c r="EO326" s="80"/>
      <c r="EP326" s="80"/>
      <c r="ER326" s="80"/>
      <c r="ET326" s="80"/>
      <c r="EU326" s="80"/>
      <c r="EV326" s="80"/>
      <c r="EW326" s="80"/>
      <c r="EX326" s="80"/>
      <c r="EY326" s="80"/>
      <c r="EZ326" s="80"/>
      <c r="FA326" s="80"/>
      <c r="FB326" s="80"/>
      <c r="FC326" s="80"/>
      <c r="FD326" s="80"/>
      <c r="FE326" s="80"/>
      <c r="FF326" s="80"/>
      <c r="FG326" s="80"/>
      <c r="FH326" s="80"/>
      <c r="FI326" s="80"/>
      <c r="FJ326" s="80"/>
      <c r="FK326" s="80"/>
      <c r="FL326" s="80"/>
      <c r="FM326" s="80"/>
      <c r="FO326" s="80"/>
    </row>
    <row r="327" spans="2:171" ht="58.5" customHeight="1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J327" s="80"/>
      <c r="EK327" s="80"/>
      <c r="EL327" s="80"/>
      <c r="EM327" s="80"/>
      <c r="EN327" s="80"/>
      <c r="EO327" s="80"/>
      <c r="EP327" s="80"/>
      <c r="ER327" s="80"/>
      <c r="ET327" s="80"/>
      <c r="EU327" s="80"/>
      <c r="EV327" s="80"/>
      <c r="EW327" s="80"/>
      <c r="EX327" s="80"/>
      <c r="EY327" s="80"/>
      <c r="EZ327" s="80"/>
      <c r="FA327" s="80"/>
      <c r="FB327" s="80"/>
      <c r="FC327" s="80"/>
      <c r="FD327" s="80"/>
      <c r="FE327" s="80"/>
      <c r="FF327" s="80"/>
      <c r="FG327" s="80"/>
      <c r="FH327" s="80"/>
      <c r="FI327" s="80"/>
      <c r="FJ327" s="80"/>
      <c r="FK327" s="80"/>
      <c r="FL327" s="80"/>
      <c r="FM327" s="80"/>
      <c r="FO327" s="80"/>
    </row>
    <row r="328" spans="2:171" ht="34.5" customHeight="1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J328" s="80"/>
      <c r="EK328" s="80"/>
      <c r="EL328" s="80"/>
      <c r="EM328" s="80"/>
      <c r="EN328" s="80"/>
      <c r="EO328" s="80"/>
      <c r="EP328" s="80"/>
      <c r="ER328" s="80"/>
      <c r="ET328" s="80"/>
      <c r="EU328" s="80"/>
      <c r="EV328" s="80"/>
      <c r="EW328" s="80"/>
      <c r="EX328" s="80"/>
      <c r="EY328" s="80"/>
      <c r="EZ328" s="80"/>
      <c r="FA328" s="80"/>
      <c r="FB328" s="80"/>
      <c r="FC328" s="80"/>
      <c r="FD328" s="80"/>
      <c r="FE328" s="80"/>
      <c r="FF328" s="80"/>
      <c r="FG328" s="80"/>
      <c r="FH328" s="80"/>
      <c r="FI328" s="80"/>
      <c r="FJ328" s="80"/>
      <c r="FK328" s="80"/>
      <c r="FL328" s="80"/>
      <c r="FM328" s="80"/>
      <c r="FO328" s="80"/>
    </row>
    <row r="329" spans="2:171" ht="99" customHeight="1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J329" s="80"/>
      <c r="EK329" s="80"/>
      <c r="EL329" s="80"/>
      <c r="EM329" s="80"/>
      <c r="EN329" s="80"/>
      <c r="EO329" s="80"/>
      <c r="EP329" s="80"/>
      <c r="ER329" s="80"/>
      <c r="ET329" s="80"/>
      <c r="EU329" s="80"/>
      <c r="EV329" s="80"/>
      <c r="EW329" s="80"/>
      <c r="EX329" s="80"/>
      <c r="EY329" s="80"/>
      <c r="EZ329" s="80"/>
      <c r="FA329" s="80"/>
      <c r="FB329" s="80"/>
      <c r="FC329" s="80"/>
      <c r="FD329" s="80"/>
      <c r="FE329" s="80"/>
      <c r="FF329" s="80"/>
      <c r="FG329" s="80"/>
      <c r="FH329" s="80"/>
      <c r="FI329" s="80"/>
      <c r="FJ329" s="80"/>
      <c r="FK329" s="80"/>
      <c r="FL329" s="80"/>
      <c r="FM329" s="80"/>
      <c r="FO329" s="80"/>
    </row>
    <row r="330" spans="2:171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R330" s="189"/>
      <c r="AS330" s="187"/>
      <c r="AT330" s="167"/>
      <c r="AU330" s="167"/>
      <c r="AV330" s="167"/>
      <c r="AW330" s="167"/>
      <c r="DB330" s="80"/>
      <c r="DC330" s="80"/>
      <c r="DD330" s="80"/>
      <c r="DE330" s="80"/>
      <c r="DF330" s="80"/>
      <c r="DG330" s="80"/>
      <c r="DH330" s="80"/>
      <c r="DI330" s="80"/>
      <c r="DJ330" s="80"/>
      <c r="EJ330" s="80"/>
      <c r="EK330" s="80"/>
      <c r="EL330" s="80"/>
      <c r="EM330" s="80"/>
      <c r="EN330" s="80"/>
      <c r="EO330" s="80"/>
      <c r="EP330" s="80"/>
      <c r="ER330" s="80"/>
      <c r="ET330" s="80"/>
      <c r="EU330" s="80"/>
      <c r="EV330" s="80"/>
      <c r="EW330" s="80"/>
      <c r="EX330" s="80"/>
      <c r="EY330" s="80"/>
      <c r="EZ330" s="80"/>
      <c r="FA330" s="80"/>
      <c r="FB330" s="80"/>
      <c r="FC330" s="80"/>
      <c r="FD330" s="80"/>
      <c r="FE330" s="80"/>
      <c r="FF330" s="80"/>
      <c r="FG330" s="80"/>
      <c r="FH330" s="80"/>
      <c r="FI330" s="80"/>
      <c r="FJ330" s="80"/>
      <c r="FK330" s="80"/>
      <c r="FL330" s="80"/>
      <c r="FM330" s="80"/>
      <c r="FO330" s="80"/>
    </row>
    <row r="331" spans="2:171" ht="51.75" customHeight="1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R331" s="190"/>
      <c r="AS331" s="187"/>
      <c r="AT331" s="167"/>
      <c r="AU331" s="167"/>
      <c r="AV331" s="167"/>
      <c r="AW331" s="167"/>
      <c r="DB331" s="80"/>
      <c r="DC331" s="80"/>
      <c r="DD331" s="80"/>
      <c r="DE331" s="80"/>
      <c r="DF331" s="80"/>
      <c r="DG331" s="80"/>
      <c r="DH331" s="80"/>
      <c r="DI331" s="80"/>
      <c r="DJ331" s="80"/>
      <c r="EJ331" s="80"/>
      <c r="EK331" s="80"/>
      <c r="EL331" s="80"/>
      <c r="EM331" s="80"/>
      <c r="EN331" s="80"/>
      <c r="EO331" s="80"/>
      <c r="EP331" s="80"/>
      <c r="ER331" s="80"/>
      <c r="ET331" s="80"/>
      <c r="EU331" s="80"/>
      <c r="EV331" s="80"/>
      <c r="EW331" s="80"/>
      <c r="EX331" s="80"/>
      <c r="EY331" s="80"/>
      <c r="EZ331" s="80"/>
      <c r="FA331" s="80"/>
      <c r="FB331" s="80"/>
      <c r="FC331" s="80"/>
      <c r="FD331" s="80"/>
      <c r="FE331" s="80"/>
      <c r="FF331" s="80"/>
      <c r="FG331" s="80"/>
      <c r="FH331" s="80"/>
      <c r="FI331" s="80"/>
      <c r="FJ331" s="80"/>
      <c r="FK331" s="80"/>
      <c r="FL331" s="80"/>
      <c r="FM331" s="80"/>
      <c r="FO331" s="80"/>
    </row>
    <row r="332" spans="2:171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R332" s="191"/>
      <c r="AS332" s="187"/>
      <c r="AT332" s="167"/>
      <c r="AU332" s="167"/>
      <c r="AV332" s="167"/>
      <c r="AW332" s="167"/>
      <c r="DB332" s="80"/>
      <c r="DC332" s="80"/>
      <c r="DD332" s="80"/>
      <c r="DE332" s="80"/>
      <c r="DF332" s="80"/>
      <c r="DG332" s="80"/>
      <c r="DH332" s="80"/>
      <c r="DI332" s="80"/>
      <c r="DJ332" s="80"/>
      <c r="EJ332" s="80"/>
      <c r="EK332" s="80"/>
      <c r="EL332" s="80"/>
      <c r="EM332" s="80"/>
      <c r="EN332" s="80"/>
      <c r="EO332" s="80"/>
      <c r="EP332" s="80"/>
      <c r="ER332" s="80"/>
      <c r="ET332" s="80"/>
      <c r="EU332" s="80"/>
      <c r="EV332" s="80"/>
      <c r="EW332" s="80"/>
      <c r="EX332" s="80"/>
      <c r="EY332" s="80"/>
      <c r="EZ332" s="80"/>
      <c r="FA332" s="80"/>
      <c r="FB332" s="80"/>
      <c r="FC332" s="80"/>
      <c r="FD332" s="80"/>
      <c r="FE332" s="80"/>
      <c r="FF332" s="80"/>
      <c r="FG332" s="80"/>
      <c r="FH332" s="80"/>
      <c r="FI332" s="80"/>
      <c r="FJ332" s="80"/>
      <c r="FK332" s="80"/>
      <c r="FL332" s="80"/>
      <c r="FM332" s="80"/>
      <c r="FO332" s="80"/>
    </row>
    <row r="333" spans="2:171" ht="18.75" customHeight="1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R333" s="167"/>
      <c r="AS333" s="167"/>
      <c r="AT333" s="167"/>
      <c r="AU333" s="167"/>
      <c r="AV333" s="167"/>
      <c r="AW333" s="167"/>
      <c r="DB333" s="80"/>
      <c r="DC333" s="80"/>
      <c r="DD333" s="80"/>
      <c r="DE333" s="80"/>
      <c r="DF333" s="80"/>
      <c r="DG333" s="80"/>
      <c r="DH333" s="80"/>
      <c r="DI333" s="80"/>
      <c r="DJ333" s="80"/>
      <c r="EJ333" s="80"/>
      <c r="EK333" s="80"/>
      <c r="EL333" s="80"/>
      <c r="EM333" s="80"/>
      <c r="EN333" s="80"/>
      <c r="EO333" s="80"/>
      <c r="EP333" s="80"/>
      <c r="ER333" s="80"/>
      <c r="ET333" s="80"/>
      <c r="EU333" s="80"/>
      <c r="EV333" s="80"/>
      <c r="EW333" s="80"/>
      <c r="EX333" s="80"/>
      <c r="EY333" s="80"/>
      <c r="EZ333" s="80"/>
      <c r="FA333" s="80"/>
      <c r="FB333" s="80"/>
      <c r="FC333" s="80"/>
      <c r="FD333" s="80"/>
      <c r="FE333" s="80"/>
      <c r="FF333" s="80"/>
      <c r="FG333" s="80"/>
      <c r="FH333" s="80"/>
      <c r="FI333" s="80"/>
      <c r="FJ333" s="80"/>
      <c r="FK333" s="80"/>
      <c r="FL333" s="80"/>
      <c r="FM333" s="80"/>
      <c r="FO333" s="80"/>
    </row>
    <row r="334" spans="2:171" ht="34.5" customHeight="1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R334" s="167"/>
      <c r="AS334" s="167"/>
      <c r="AT334" s="167"/>
      <c r="AU334" s="167"/>
      <c r="AV334" s="167"/>
      <c r="AW334" s="167"/>
      <c r="DB334" s="80"/>
      <c r="DC334" s="80"/>
      <c r="DD334" s="80"/>
      <c r="DE334" s="80"/>
      <c r="DF334" s="80"/>
      <c r="DG334" s="80"/>
      <c r="DH334" s="80"/>
      <c r="DI334" s="80"/>
      <c r="DJ334" s="80"/>
      <c r="EJ334" s="80"/>
      <c r="EK334" s="80"/>
      <c r="EL334" s="80"/>
      <c r="EM334" s="80"/>
      <c r="EN334" s="80"/>
      <c r="EO334" s="80"/>
      <c r="EP334" s="80"/>
      <c r="ER334" s="80"/>
      <c r="ET334" s="80"/>
      <c r="EU334" s="80"/>
      <c r="EV334" s="80"/>
      <c r="EW334" s="80"/>
      <c r="EX334" s="80"/>
      <c r="EY334" s="80"/>
      <c r="EZ334" s="80"/>
      <c r="FA334" s="80"/>
      <c r="FB334" s="80"/>
      <c r="FC334" s="80"/>
      <c r="FD334" s="80"/>
      <c r="FE334" s="80"/>
      <c r="FF334" s="80"/>
      <c r="FG334" s="80"/>
      <c r="FH334" s="80"/>
      <c r="FI334" s="80"/>
      <c r="FJ334" s="80"/>
      <c r="FK334" s="80"/>
      <c r="FL334" s="80"/>
      <c r="FM334" s="80"/>
      <c r="FO334" s="80"/>
    </row>
    <row r="335" spans="2:171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R335" s="167"/>
      <c r="AS335" s="167"/>
      <c r="AT335" s="167"/>
      <c r="AU335" s="167"/>
      <c r="AV335" s="167"/>
      <c r="AW335" s="167"/>
      <c r="DB335" s="80"/>
      <c r="DC335" s="80"/>
      <c r="DD335" s="80"/>
      <c r="DE335" s="80"/>
      <c r="DF335" s="80"/>
      <c r="DG335" s="80"/>
      <c r="DH335" s="80"/>
      <c r="DI335" s="80"/>
      <c r="DJ335" s="80"/>
      <c r="EJ335" s="80"/>
      <c r="EK335" s="80"/>
      <c r="EL335" s="80"/>
      <c r="EM335" s="80"/>
      <c r="EN335" s="80"/>
      <c r="EO335" s="80"/>
      <c r="EP335" s="80"/>
      <c r="ER335" s="80"/>
      <c r="ET335" s="80"/>
      <c r="EU335" s="80"/>
      <c r="EV335" s="80"/>
      <c r="EW335" s="80"/>
      <c r="EX335" s="80"/>
      <c r="EY335" s="80"/>
      <c r="EZ335" s="80"/>
      <c r="FA335" s="80"/>
      <c r="FB335" s="80"/>
      <c r="FC335" s="80"/>
      <c r="FD335" s="80"/>
      <c r="FE335" s="80"/>
      <c r="FF335" s="80"/>
      <c r="FG335" s="80"/>
      <c r="FH335" s="80"/>
      <c r="FI335" s="80"/>
      <c r="FJ335" s="80"/>
      <c r="FK335" s="80"/>
      <c r="FL335" s="80"/>
      <c r="FM335" s="80"/>
      <c r="FO335" s="80"/>
    </row>
    <row r="336" spans="2:171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R336" s="167"/>
      <c r="AS336" s="167"/>
      <c r="AT336" s="167"/>
      <c r="AU336" s="167"/>
      <c r="AV336" s="167"/>
      <c r="AW336" s="167"/>
      <c r="DB336" s="80"/>
      <c r="DC336" s="80"/>
      <c r="DD336" s="80"/>
      <c r="DE336" s="80"/>
      <c r="DF336" s="80"/>
      <c r="DG336" s="80"/>
      <c r="DH336" s="80"/>
      <c r="DI336" s="80"/>
      <c r="DJ336" s="80"/>
      <c r="EJ336" s="80"/>
      <c r="EK336" s="80"/>
      <c r="EL336" s="80"/>
      <c r="EM336" s="80"/>
      <c r="EN336" s="80"/>
      <c r="EO336" s="80"/>
      <c r="EP336" s="80"/>
      <c r="ER336" s="80"/>
      <c r="ET336" s="80"/>
      <c r="EU336" s="80"/>
      <c r="EV336" s="80"/>
      <c r="EW336" s="80"/>
      <c r="EX336" s="80"/>
      <c r="EY336" s="80"/>
      <c r="EZ336" s="80"/>
      <c r="FA336" s="80"/>
      <c r="FB336" s="80"/>
      <c r="FC336" s="80"/>
      <c r="FD336" s="80"/>
      <c r="FE336" s="80"/>
      <c r="FF336" s="80"/>
      <c r="FG336" s="80"/>
      <c r="FH336" s="80"/>
      <c r="FI336" s="80"/>
      <c r="FJ336" s="80"/>
      <c r="FK336" s="80"/>
      <c r="FL336" s="80"/>
      <c r="FM336" s="80"/>
      <c r="FO336" s="80"/>
    </row>
    <row r="337" spans="2:171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R337" s="188"/>
      <c r="AS337" s="167"/>
      <c r="AT337" s="167"/>
      <c r="AU337" s="167"/>
      <c r="AV337" s="167"/>
      <c r="AW337" s="167"/>
      <c r="DB337" s="80"/>
      <c r="DC337" s="80"/>
      <c r="DD337" s="80"/>
      <c r="DE337" s="80"/>
      <c r="DF337" s="80"/>
      <c r="DG337" s="80"/>
      <c r="DH337" s="80"/>
      <c r="DI337" s="80"/>
      <c r="DJ337" s="80"/>
      <c r="EJ337" s="80"/>
      <c r="EK337" s="80"/>
      <c r="EL337" s="80"/>
      <c r="EM337" s="80"/>
      <c r="EN337" s="80"/>
      <c r="EO337" s="80"/>
      <c r="EP337" s="80"/>
      <c r="ER337" s="80"/>
      <c r="ET337" s="80"/>
      <c r="EU337" s="80"/>
      <c r="EV337" s="80"/>
      <c r="EW337" s="80"/>
      <c r="EX337" s="80"/>
      <c r="EY337" s="80"/>
      <c r="EZ337" s="80"/>
      <c r="FA337" s="80"/>
      <c r="FB337" s="80"/>
      <c r="FC337" s="80"/>
      <c r="FD337" s="80"/>
      <c r="FE337" s="80"/>
      <c r="FF337" s="80"/>
      <c r="FG337" s="80"/>
      <c r="FH337" s="80"/>
      <c r="FI337" s="80"/>
      <c r="FJ337" s="80"/>
      <c r="FK337" s="80"/>
      <c r="FL337" s="80"/>
      <c r="FM337" s="80"/>
      <c r="FO337" s="80"/>
    </row>
    <row r="338" spans="2:171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R338" s="335"/>
      <c r="AS338" s="167"/>
      <c r="AT338" s="167"/>
      <c r="AU338" s="167"/>
      <c r="AV338" s="167"/>
      <c r="AW338" s="167"/>
      <c r="DB338" s="80"/>
      <c r="DC338" s="80"/>
      <c r="DD338" s="80"/>
      <c r="DE338" s="80"/>
      <c r="DF338" s="80"/>
      <c r="DG338" s="80"/>
      <c r="DH338" s="80"/>
      <c r="DI338" s="80"/>
      <c r="DJ338" s="80"/>
      <c r="EJ338" s="80"/>
      <c r="EK338" s="80"/>
      <c r="EL338" s="80"/>
      <c r="EM338" s="80"/>
      <c r="EN338" s="80"/>
      <c r="EO338" s="80"/>
      <c r="EP338" s="80"/>
      <c r="ER338" s="80"/>
      <c r="ET338" s="80"/>
      <c r="EU338" s="80"/>
      <c r="EV338" s="80"/>
      <c r="EW338" s="80"/>
      <c r="EX338" s="80"/>
      <c r="EY338" s="80"/>
      <c r="EZ338" s="80"/>
      <c r="FA338" s="80"/>
      <c r="FB338" s="80"/>
      <c r="FC338" s="80"/>
      <c r="FD338" s="80"/>
      <c r="FE338" s="80"/>
      <c r="FF338" s="80"/>
      <c r="FG338" s="80"/>
      <c r="FH338" s="80"/>
      <c r="FI338" s="80"/>
      <c r="FJ338" s="80"/>
      <c r="FK338" s="80"/>
      <c r="FL338" s="80"/>
      <c r="FM338" s="80"/>
      <c r="FO338" s="80"/>
    </row>
    <row r="339" spans="2:171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R339" s="335"/>
      <c r="AS339" s="167"/>
      <c r="AT339" s="167"/>
      <c r="AU339" s="167"/>
      <c r="AV339" s="167"/>
      <c r="AW339" s="167"/>
      <c r="DB339" s="80"/>
      <c r="DC339" s="80"/>
      <c r="DD339" s="80"/>
      <c r="DE339" s="80"/>
      <c r="DF339" s="80"/>
      <c r="DG339" s="80"/>
      <c r="DH339" s="80"/>
      <c r="DI339" s="80"/>
      <c r="DJ339" s="80"/>
      <c r="EJ339" s="80"/>
      <c r="EK339" s="80"/>
      <c r="EL339" s="80"/>
      <c r="EM339" s="80"/>
      <c r="EN339" s="80"/>
      <c r="EO339" s="80"/>
      <c r="EP339" s="80"/>
      <c r="ER339" s="80"/>
      <c r="ET339" s="80"/>
      <c r="EU339" s="80"/>
      <c r="EV339" s="80"/>
      <c r="EW339" s="80"/>
      <c r="EX339" s="80"/>
      <c r="EY339" s="80"/>
      <c r="EZ339" s="80"/>
      <c r="FA339" s="80"/>
      <c r="FB339" s="80"/>
      <c r="FC339" s="80"/>
      <c r="FD339" s="80"/>
      <c r="FE339" s="80"/>
      <c r="FF339" s="80"/>
      <c r="FG339" s="80"/>
      <c r="FH339" s="80"/>
      <c r="FI339" s="80"/>
      <c r="FJ339" s="80"/>
      <c r="FK339" s="80"/>
      <c r="FL339" s="80"/>
      <c r="FM339" s="80"/>
      <c r="FO339" s="80"/>
    </row>
    <row r="340" spans="2:171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R340" s="335"/>
      <c r="AS340" s="167"/>
      <c r="AT340" s="167"/>
      <c r="AU340" s="167"/>
      <c r="AV340" s="167"/>
      <c r="AW340" s="167"/>
      <c r="DB340" s="80"/>
      <c r="DC340" s="80"/>
      <c r="DD340" s="80"/>
      <c r="DE340" s="80"/>
      <c r="DF340" s="80"/>
      <c r="DG340" s="80"/>
      <c r="DH340" s="80"/>
      <c r="DI340" s="80"/>
      <c r="DJ340" s="80"/>
      <c r="EJ340" s="80"/>
      <c r="EK340" s="80"/>
      <c r="EL340" s="80"/>
      <c r="EM340" s="80"/>
      <c r="EN340" s="80"/>
      <c r="EO340" s="80"/>
      <c r="EP340" s="80"/>
      <c r="ER340" s="80"/>
      <c r="ET340" s="80"/>
      <c r="EU340" s="80"/>
      <c r="EV340" s="80"/>
      <c r="EW340" s="80"/>
      <c r="EX340" s="80"/>
      <c r="EY340" s="80"/>
      <c r="EZ340" s="80"/>
      <c r="FA340" s="80"/>
      <c r="FB340" s="80"/>
      <c r="FC340" s="80"/>
      <c r="FD340" s="80"/>
      <c r="FE340" s="80"/>
      <c r="FF340" s="80"/>
      <c r="FG340" s="80"/>
      <c r="FH340" s="80"/>
      <c r="FI340" s="80"/>
      <c r="FJ340" s="80"/>
      <c r="FK340" s="80"/>
      <c r="FL340" s="80"/>
      <c r="FM340" s="80"/>
      <c r="FO340" s="80"/>
    </row>
    <row r="341" spans="2:171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R341" s="335"/>
      <c r="AS341" s="167"/>
      <c r="AT341" s="167"/>
      <c r="AU341" s="167"/>
      <c r="AV341" s="167"/>
      <c r="AW341" s="167"/>
      <c r="DB341" s="80"/>
      <c r="DC341" s="80"/>
      <c r="DD341" s="80"/>
      <c r="DE341" s="80"/>
      <c r="DF341" s="80"/>
      <c r="DG341" s="80"/>
      <c r="DH341" s="80"/>
      <c r="DI341" s="80"/>
      <c r="DJ341" s="80"/>
      <c r="EJ341" s="80"/>
      <c r="EK341" s="80"/>
      <c r="EL341" s="80"/>
      <c r="EM341" s="80"/>
      <c r="EN341" s="80"/>
      <c r="EO341" s="80"/>
      <c r="EP341" s="80"/>
      <c r="ER341" s="80"/>
      <c r="ET341" s="80"/>
      <c r="EU341" s="80"/>
      <c r="EV341" s="80"/>
      <c r="EW341" s="80"/>
      <c r="EX341" s="80"/>
      <c r="EY341" s="80"/>
      <c r="EZ341" s="80"/>
      <c r="FA341" s="80"/>
      <c r="FB341" s="80"/>
      <c r="FC341" s="80"/>
      <c r="FD341" s="80"/>
      <c r="FE341" s="80"/>
      <c r="FF341" s="80"/>
      <c r="FG341" s="80"/>
      <c r="FH341" s="80"/>
      <c r="FI341" s="80"/>
      <c r="FJ341" s="80"/>
      <c r="FK341" s="80"/>
      <c r="FL341" s="80"/>
      <c r="FM341" s="80"/>
      <c r="FO341" s="80"/>
    </row>
    <row r="342" spans="2:171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R342" s="335"/>
      <c r="AS342" s="167"/>
      <c r="AT342" s="167"/>
      <c r="AU342" s="167"/>
      <c r="AV342" s="167"/>
      <c r="AW342" s="167"/>
      <c r="DB342" s="80"/>
      <c r="DC342" s="80"/>
      <c r="DD342" s="80"/>
      <c r="DE342" s="80"/>
      <c r="DF342" s="80"/>
      <c r="DG342" s="80"/>
      <c r="DH342" s="80"/>
      <c r="DI342" s="80"/>
      <c r="DJ342" s="80"/>
      <c r="EJ342" s="80"/>
      <c r="EK342" s="80"/>
      <c r="EL342" s="80"/>
      <c r="EM342" s="80"/>
      <c r="EN342" s="80"/>
      <c r="EO342" s="80"/>
      <c r="EP342" s="80"/>
      <c r="ER342" s="80"/>
      <c r="ET342" s="80"/>
      <c r="EU342" s="80"/>
      <c r="EV342" s="80"/>
      <c r="EW342" s="80"/>
      <c r="EX342" s="80"/>
      <c r="EY342" s="80"/>
      <c r="EZ342" s="80"/>
      <c r="FA342" s="80"/>
      <c r="FB342" s="80"/>
      <c r="FC342" s="80"/>
      <c r="FD342" s="80"/>
      <c r="FE342" s="80"/>
      <c r="FF342" s="80"/>
      <c r="FG342" s="80"/>
      <c r="FH342" s="80"/>
      <c r="FI342" s="80"/>
      <c r="FJ342" s="80"/>
      <c r="FK342" s="80"/>
      <c r="FL342" s="80"/>
      <c r="FM342" s="80"/>
      <c r="FO342" s="80"/>
    </row>
    <row r="343" spans="2:171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R343" s="167"/>
      <c r="AS343" s="167"/>
      <c r="AT343" s="167"/>
      <c r="AU343" s="167"/>
      <c r="AV343" s="167"/>
      <c r="AW343" s="167"/>
      <c r="DB343" s="80"/>
      <c r="DC343" s="80"/>
      <c r="DD343" s="80"/>
      <c r="DE343" s="80"/>
      <c r="DF343" s="80"/>
      <c r="DG343" s="80"/>
      <c r="DH343" s="80"/>
      <c r="DI343" s="80"/>
      <c r="DJ343" s="80"/>
      <c r="EJ343" s="80"/>
      <c r="EK343" s="80"/>
      <c r="EL343" s="80"/>
      <c r="EM343" s="80"/>
      <c r="EN343" s="80"/>
      <c r="EO343" s="80"/>
      <c r="EP343" s="80"/>
      <c r="ER343" s="80"/>
      <c r="ET343" s="80"/>
      <c r="EU343" s="80"/>
      <c r="EV343" s="80"/>
      <c r="EW343" s="80"/>
      <c r="EX343" s="80"/>
      <c r="EY343" s="80"/>
      <c r="EZ343" s="80"/>
      <c r="FA343" s="80"/>
      <c r="FB343" s="80"/>
      <c r="FC343" s="80"/>
      <c r="FD343" s="80"/>
      <c r="FE343" s="80"/>
      <c r="FF343" s="80"/>
      <c r="FG343" s="80"/>
      <c r="FH343" s="80"/>
      <c r="FI343" s="80"/>
      <c r="FJ343" s="80"/>
      <c r="FK343" s="80"/>
      <c r="FL343" s="80"/>
      <c r="FM343" s="80"/>
      <c r="FO343" s="80"/>
    </row>
    <row r="344" spans="2:171" ht="26.25" customHeight="1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R344" s="167"/>
      <c r="AS344" s="167"/>
      <c r="AT344" s="167"/>
      <c r="AU344" s="167"/>
      <c r="AV344" s="167"/>
      <c r="AW344" s="167"/>
      <c r="DB344" s="80"/>
      <c r="DC344" s="80"/>
      <c r="DD344" s="80"/>
      <c r="DE344" s="80"/>
      <c r="DF344" s="80"/>
      <c r="DG344" s="80"/>
      <c r="DH344" s="80"/>
      <c r="DI344" s="80"/>
      <c r="DJ344" s="80"/>
      <c r="EJ344" s="80"/>
      <c r="EK344" s="80"/>
      <c r="EL344" s="80"/>
      <c r="EM344" s="80"/>
      <c r="EN344" s="80"/>
      <c r="EO344" s="80"/>
      <c r="EP344" s="80"/>
      <c r="ER344" s="80"/>
      <c r="ET344" s="80"/>
      <c r="EU344" s="80"/>
      <c r="EV344" s="80"/>
      <c r="EW344" s="80"/>
      <c r="EX344" s="80"/>
      <c r="EY344" s="80"/>
      <c r="EZ344" s="80"/>
      <c r="FA344" s="80"/>
      <c r="FB344" s="80"/>
      <c r="FC344" s="80"/>
      <c r="FD344" s="80"/>
      <c r="FE344" s="80"/>
      <c r="FF344" s="80"/>
      <c r="FG344" s="80"/>
      <c r="FH344" s="80"/>
      <c r="FI344" s="80"/>
      <c r="FJ344" s="80"/>
      <c r="FK344" s="80"/>
      <c r="FL344" s="80"/>
      <c r="FM344" s="80"/>
      <c r="FO344" s="80"/>
    </row>
    <row r="345" spans="2:171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R345" s="167"/>
      <c r="AS345" s="167"/>
      <c r="AT345" s="167"/>
      <c r="AU345" s="167"/>
      <c r="AV345" s="167"/>
      <c r="AW345" s="167"/>
    </row>
    <row r="346" spans="2:171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R346" s="335"/>
      <c r="AS346" s="167"/>
      <c r="AT346" s="167"/>
      <c r="AU346" s="167"/>
      <c r="AV346" s="167"/>
      <c r="AW346" s="167"/>
    </row>
    <row r="347" spans="2:171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R347" s="335"/>
      <c r="AS347" s="167"/>
      <c r="AT347" s="167"/>
      <c r="AU347" s="167"/>
      <c r="AV347" s="167"/>
      <c r="AW347" s="167"/>
    </row>
    <row r="348" spans="2:171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R348" s="167"/>
      <c r="AS348" s="167"/>
      <c r="AT348" s="167"/>
      <c r="AU348" s="167"/>
      <c r="AV348" s="167"/>
      <c r="AW348" s="167"/>
    </row>
    <row r="349" spans="2:171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R349" s="167"/>
      <c r="AS349" s="167"/>
      <c r="AT349" s="167"/>
      <c r="AU349" s="167"/>
      <c r="AV349" s="167"/>
      <c r="AW349" s="167"/>
    </row>
    <row r="350" spans="2:171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R350" s="167"/>
      <c r="AS350" s="167"/>
      <c r="AT350" s="167"/>
      <c r="AU350" s="167"/>
      <c r="AV350" s="167"/>
      <c r="AW350" s="167"/>
    </row>
    <row r="351" spans="2:171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R351" s="167"/>
      <c r="AS351" s="167"/>
      <c r="AT351" s="167"/>
      <c r="AU351" s="167"/>
      <c r="AV351" s="167"/>
      <c r="AW351" s="167"/>
    </row>
    <row r="352" spans="2:171">
      <c r="B352" s="167"/>
      <c r="C352" s="167"/>
      <c r="D352" s="167"/>
      <c r="E352" s="167"/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167"/>
      <c r="Q352" s="167"/>
      <c r="R352" s="167"/>
      <c r="S352" s="167"/>
      <c r="T352" s="167"/>
      <c r="U352" s="167"/>
      <c r="V352" s="167"/>
      <c r="W352" s="167"/>
      <c r="X352" s="167"/>
      <c r="Y352" s="167"/>
      <c r="Z352" s="167"/>
      <c r="AA352" s="167"/>
      <c r="AB352" s="167"/>
    </row>
    <row r="362" spans="44:103">
      <c r="AR362"/>
      <c r="AS362"/>
      <c r="AT362"/>
      <c r="AU362"/>
      <c r="AV362"/>
      <c r="AW362"/>
      <c r="AX362"/>
    </row>
    <row r="363" spans="44:103">
      <c r="AR363"/>
      <c r="AS363"/>
      <c r="AT363"/>
      <c r="AU363"/>
      <c r="AV363"/>
      <c r="AW363"/>
      <c r="AX363"/>
    </row>
    <row r="364" spans="44:103">
      <c r="AR364"/>
      <c r="AS364"/>
      <c r="AT364"/>
      <c r="AU364"/>
      <c r="AV364"/>
      <c r="AW364"/>
      <c r="AX364"/>
    </row>
    <row r="365" spans="44:103" ht="18.5">
      <c r="AR365"/>
      <c r="AS365"/>
      <c r="AT365"/>
      <c r="AU365"/>
      <c r="AV365"/>
      <c r="AW365"/>
      <c r="AX365"/>
      <c r="CM365" s="195" t="s">
        <v>119</v>
      </c>
    </row>
    <row r="366" spans="44:103">
      <c r="AR366"/>
      <c r="AS366"/>
      <c r="AT366"/>
      <c r="AU366"/>
      <c r="AV366"/>
      <c r="AW366"/>
      <c r="AX366"/>
      <c r="CL366" s="80" t="s">
        <v>120</v>
      </c>
    </row>
    <row r="367" spans="44:103">
      <c r="AR367"/>
      <c r="AS367"/>
      <c r="AT367"/>
      <c r="AU367"/>
      <c r="AV367"/>
      <c r="AW367"/>
      <c r="AX367"/>
    </row>
    <row r="368" spans="44:103">
      <c r="AR368"/>
      <c r="AS368"/>
      <c r="AT368"/>
      <c r="AU368"/>
      <c r="AV368"/>
      <c r="AW368"/>
      <c r="AX368"/>
      <c r="CL368" s="87" t="s">
        <v>121</v>
      </c>
      <c r="CN368" s="80" t="s">
        <v>122</v>
      </c>
      <c r="CO368" s="80" t="s">
        <v>100</v>
      </c>
      <c r="CP368" s="80" t="s">
        <v>123</v>
      </c>
      <c r="CQ368" s="80" t="s">
        <v>124</v>
      </c>
      <c r="CR368" s="80" t="s">
        <v>125</v>
      </c>
      <c r="CS368" s="80" t="s">
        <v>126</v>
      </c>
      <c r="CT368" s="80" t="s">
        <v>127</v>
      </c>
      <c r="CU368" s="80" t="s">
        <v>128</v>
      </c>
      <c r="CV368" s="80" t="s">
        <v>129</v>
      </c>
      <c r="CW368" s="80" t="s">
        <v>130</v>
      </c>
      <c r="CX368" s="80" t="s">
        <v>131</v>
      </c>
      <c r="CY368" s="80" t="s">
        <v>132</v>
      </c>
    </row>
    <row r="369" spans="44:103">
      <c r="AR369"/>
      <c r="AS369"/>
      <c r="AT369"/>
      <c r="AU369"/>
      <c r="AV369"/>
      <c r="AW369"/>
      <c r="AX369"/>
      <c r="CL369" s="87" t="s">
        <v>102</v>
      </c>
    </row>
    <row r="370" spans="44:103">
      <c r="AR370"/>
      <c r="AS370"/>
      <c r="AT370"/>
      <c r="AU370"/>
      <c r="AV370"/>
      <c r="AW370"/>
      <c r="AX370"/>
      <c r="CM370" s="196" t="s">
        <v>133</v>
      </c>
      <c r="CN370" s="196">
        <v>0.27050277072213363</v>
      </c>
      <c r="CO370" s="196">
        <v>2.4792188651008389</v>
      </c>
      <c r="CP370" s="196">
        <v>3.5406339226690772E-2</v>
      </c>
      <c r="CQ370" s="196">
        <v>3.8965870236544471E-2</v>
      </c>
      <c r="CR370" s="196" t="e">
        <f>CN370/AS370</f>
        <v>#DIV/0!</v>
      </c>
      <c r="CS370" s="196" t="e">
        <f>CR370*#REF!</f>
        <v>#DIV/0!</v>
      </c>
      <c r="CT370" s="196" t="e">
        <f>CO370/AS370</f>
        <v>#DIV/0!</v>
      </c>
      <c r="CU370" s="196" t="e">
        <f>CT370*#REF!</f>
        <v>#DIV/0!</v>
      </c>
      <c r="CV370" s="196" t="e">
        <f>CQ370/AS370</f>
        <v>#DIV/0!</v>
      </c>
      <c r="CW370" s="196" t="e">
        <f>CV370*#REF!</f>
        <v>#DIV/0!</v>
      </c>
      <c r="CX370" s="196" t="e">
        <f>CP370/AS370</f>
        <v>#DIV/0!</v>
      </c>
      <c r="CY370" s="196" t="e">
        <f>CX370*#REF!</f>
        <v>#DIV/0!</v>
      </c>
    </row>
    <row r="371" spans="44:103">
      <c r="AR371"/>
      <c r="AS371"/>
      <c r="AT371"/>
      <c r="AU371"/>
      <c r="AV371"/>
      <c r="AW371"/>
      <c r="AX371"/>
      <c r="CM371" s="196" t="s">
        <v>134</v>
      </c>
      <c r="CN371" s="196">
        <v>0.32751877455632245</v>
      </c>
      <c r="CO371" s="196">
        <v>2.4399831136144901</v>
      </c>
      <c r="CP371" s="196">
        <v>3.4004168787254686E-2</v>
      </c>
      <c r="CQ371" s="196">
        <v>0.30779958921521799</v>
      </c>
      <c r="CR371" s="196" t="e">
        <f>CN371/AS371</f>
        <v>#DIV/0!</v>
      </c>
      <c r="CS371" s="196" t="e">
        <f>CR371*#REF!</f>
        <v>#DIV/0!</v>
      </c>
      <c r="CT371" s="196" t="e">
        <f>CO371/AS371</f>
        <v>#DIV/0!</v>
      </c>
      <c r="CU371" s="196" t="e">
        <f>CT371*#REF!</f>
        <v>#DIV/0!</v>
      </c>
      <c r="CV371" s="196" t="e">
        <f>CQ371/AS371</f>
        <v>#DIV/0!</v>
      </c>
      <c r="CW371" s="196" t="e">
        <f>CV371*#REF!</f>
        <v>#DIV/0!</v>
      </c>
      <c r="CX371" s="196" t="e">
        <f>CP371/AS371</f>
        <v>#DIV/0!</v>
      </c>
      <c r="CY371" s="196" t="e">
        <f>CX371*#REF!</f>
        <v>#DIV/0!</v>
      </c>
    </row>
    <row r="372" spans="44:103">
      <c r="AR372"/>
      <c r="AS372"/>
      <c r="AT372"/>
      <c r="AU372"/>
      <c r="AV372"/>
      <c r="AW372"/>
      <c r="AX372"/>
      <c r="CL372" s="87" t="s">
        <v>78</v>
      </c>
      <c r="CM372" s="196"/>
      <c r="CN372" s="196"/>
      <c r="CO372" s="196"/>
      <c r="CP372" s="196"/>
      <c r="CQ372" s="196"/>
      <c r="CR372" s="196"/>
      <c r="CS372" s="196"/>
      <c r="CT372" s="196"/>
      <c r="CU372" s="196"/>
      <c r="CV372" s="196"/>
      <c r="CW372" s="196"/>
      <c r="CX372" s="196"/>
      <c r="CY372" s="196"/>
    </row>
    <row r="373" spans="44:103">
      <c r="AR373"/>
      <c r="AS373"/>
      <c r="AT373"/>
      <c r="AU373"/>
      <c r="AV373"/>
      <c r="AW373"/>
      <c r="AX373"/>
      <c r="CM373" s="196" t="s">
        <v>135</v>
      </c>
      <c r="CN373" s="196" t="s">
        <v>103</v>
      </c>
      <c r="CO373" s="196" t="s">
        <v>103</v>
      </c>
      <c r="CP373" s="196" t="s">
        <v>103</v>
      </c>
      <c r="CQ373" s="196" t="s">
        <v>103</v>
      </c>
      <c r="CR373" s="196"/>
      <c r="CS373" s="196"/>
      <c r="CT373" s="196"/>
      <c r="CU373" s="196"/>
      <c r="CV373" s="196"/>
      <c r="CW373" s="196"/>
      <c r="CX373" s="196"/>
      <c r="CY373" s="196"/>
    </row>
    <row r="374" spans="44:103">
      <c r="AR374"/>
      <c r="AS374"/>
      <c r="AT374"/>
      <c r="AU374"/>
      <c r="AV374"/>
      <c r="AW374"/>
      <c r="AX374"/>
      <c r="CM374" s="196" t="s">
        <v>136</v>
      </c>
      <c r="CN374" s="196" t="s">
        <v>103</v>
      </c>
      <c r="CO374" s="196" t="s">
        <v>103</v>
      </c>
      <c r="CP374" s="196" t="s">
        <v>103</v>
      </c>
      <c r="CQ374" s="196" t="s">
        <v>103</v>
      </c>
      <c r="CR374" s="196"/>
      <c r="CS374" s="196"/>
      <c r="CT374" s="196"/>
      <c r="CU374" s="196"/>
      <c r="CV374" s="196"/>
      <c r="CW374" s="196"/>
      <c r="CX374" s="196"/>
      <c r="CY374" s="196"/>
    </row>
    <row r="375" spans="44:103">
      <c r="AR375"/>
      <c r="AS375"/>
      <c r="AT375"/>
      <c r="AU375"/>
      <c r="AV375"/>
      <c r="AW375"/>
      <c r="AX375"/>
      <c r="CM375" s="196" t="s">
        <v>137</v>
      </c>
      <c r="CN375" s="196">
        <v>8.4509035687325582</v>
      </c>
      <c r="CO375" s="196">
        <v>74.353958746926594</v>
      </c>
      <c r="CP375" s="196">
        <v>1.0808365303254732</v>
      </c>
      <c r="CQ375" s="196">
        <v>1.8775909863839746</v>
      </c>
      <c r="CR375" s="196" t="e">
        <f>CN375/AS375</f>
        <v>#DIV/0!</v>
      </c>
      <c r="CS375" s="196" t="e">
        <f>CR375*#REF!</f>
        <v>#DIV/0!</v>
      </c>
      <c r="CT375" s="196" t="e">
        <f>CO375/AS375</f>
        <v>#DIV/0!</v>
      </c>
      <c r="CU375" s="196" t="e">
        <f>CT375*#REF!</f>
        <v>#DIV/0!</v>
      </c>
      <c r="CV375" s="196" t="e">
        <f>CQ375/AS375</f>
        <v>#DIV/0!</v>
      </c>
      <c r="CW375" s="196" t="e">
        <f>CV375*#REF!</f>
        <v>#DIV/0!</v>
      </c>
      <c r="CX375" s="196" t="e">
        <f>CP375/AS375</f>
        <v>#DIV/0!</v>
      </c>
      <c r="CY375" s="196" t="e">
        <f>CX375*#REF!</f>
        <v>#DIV/0!</v>
      </c>
    </row>
    <row r="376" spans="44:103">
      <c r="AR376"/>
      <c r="AS376"/>
      <c r="AT376"/>
      <c r="AU376"/>
      <c r="AV376"/>
      <c r="AW376"/>
      <c r="AX376"/>
      <c r="CL376" s="87" t="s">
        <v>81</v>
      </c>
      <c r="CM376" s="196"/>
      <c r="CN376" s="196"/>
      <c r="CO376" s="196"/>
      <c r="CP376" s="196"/>
      <c r="CQ376" s="196"/>
      <c r="CR376" s="196"/>
      <c r="CS376" s="196"/>
      <c r="CT376" s="196"/>
      <c r="CU376" s="196"/>
      <c r="CV376" s="196"/>
      <c r="CW376" s="196"/>
      <c r="CX376" s="196"/>
      <c r="CY376" s="196"/>
    </row>
    <row r="377" spans="44:103">
      <c r="AR377"/>
      <c r="AS377"/>
      <c r="AT377"/>
      <c r="AU377"/>
      <c r="AV377"/>
      <c r="AW377"/>
      <c r="AX377"/>
      <c r="CM377" s="196" t="s">
        <v>138</v>
      </c>
      <c r="CN377" s="196" t="s">
        <v>103</v>
      </c>
      <c r="CO377" s="196" t="s">
        <v>103</v>
      </c>
      <c r="CP377" s="196" t="s">
        <v>103</v>
      </c>
      <c r="CQ377" s="196" t="s">
        <v>103</v>
      </c>
      <c r="CR377" s="196"/>
      <c r="CS377" s="196"/>
      <c r="CT377" s="196"/>
      <c r="CU377" s="196"/>
      <c r="CV377" s="196"/>
      <c r="CW377" s="196"/>
      <c r="CX377" s="196"/>
      <c r="CY377" s="196"/>
    </row>
    <row r="378" spans="44:103">
      <c r="AR378"/>
      <c r="AS378"/>
      <c r="AT378"/>
      <c r="AU378"/>
      <c r="AV378"/>
      <c r="AW378"/>
      <c r="AX378"/>
      <c r="CL378" s="87"/>
      <c r="CM378" s="196"/>
      <c r="CN378" s="196"/>
      <c r="CO378" s="196"/>
      <c r="CP378" s="196"/>
      <c r="CQ378" s="196"/>
      <c r="CR378" s="196"/>
      <c r="CS378" s="196"/>
      <c r="CT378" s="196"/>
      <c r="CU378" s="196"/>
      <c r="CV378" s="196"/>
      <c r="CW378" s="196"/>
      <c r="CX378" s="196"/>
      <c r="CY378" s="196"/>
    </row>
    <row r="379" spans="44:103">
      <c r="AR379"/>
      <c r="AS379"/>
      <c r="AT379"/>
      <c r="AU379"/>
      <c r="AV379"/>
      <c r="AW379"/>
      <c r="AX379"/>
      <c r="CL379" s="87" t="s">
        <v>139</v>
      </c>
      <c r="CM379" s="196"/>
      <c r="CN379" s="196"/>
      <c r="CO379" s="196"/>
      <c r="CP379" s="196"/>
      <c r="CQ379" s="196"/>
      <c r="CR379" s="196"/>
      <c r="CS379" s="196"/>
      <c r="CT379" s="196"/>
      <c r="CU379" s="196"/>
      <c r="CV379" s="196"/>
      <c r="CW379" s="196"/>
      <c r="CX379" s="196"/>
      <c r="CY379" s="196"/>
    </row>
    <row r="380" spans="44:103">
      <c r="AR380"/>
      <c r="AS380"/>
      <c r="AT380"/>
      <c r="AU380"/>
      <c r="AV380"/>
      <c r="AW380"/>
      <c r="AX380"/>
      <c r="CL380" s="87" t="s">
        <v>102</v>
      </c>
      <c r="CM380" s="196"/>
      <c r="CN380" s="196"/>
      <c r="CO380" s="196"/>
      <c r="CP380" s="196"/>
      <c r="CQ380" s="196"/>
      <c r="CR380" s="196"/>
      <c r="CS380" s="196"/>
      <c r="CT380" s="196"/>
      <c r="CU380" s="196"/>
      <c r="CV380" s="196"/>
      <c r="CW380" s="196"/>
      <c r="CX380" s="196"/>
      <c r="CY380" s="196"/>
    </row>
    <row r="381" spans="44:103">
      <c r="AR381"/>
      <c r="AS381"/>
      <c r="AT381"/>
      <c r="AU381"/>
      <c r="AV381"/>
      <c r="AW381"/>
      <c r="AX381"/>
      <c r="CM381" s="196" t="s">
        <v>140</v>
      </c>
      <c r="CN381" s="196">
        <v>1.3474661209917467</v>
      </c>
      <c r="CO381" s="196">
        <v>15.82650057121309</v>
      </c>
      <c r="CP381" s="196">
        <v>0.46007038977735198</v>
      </c>
      <c r="CQ381" s="196">
        <v>0.18307815980488579</v>
      </c>
      <c r="CR381" s="196"/>
      <c r="CS381" s="196"/>
      <c r="CT381" s="196"/>
      <c r="CU381" s="196"/>
      <c r="CV381" s="196"/>
      <c r="CW381" s="196"/>
      <c r="CX381" s="196"/>
      <c r="CY381" s="196"/>
    </row>
    <row r="382" spans="44:103">
      <c r="AR382"/>
      <c r="AS382"/>
      <c r="AT382"/>
      <c r="AU382"/>
      <c r="AV382"/>
      <c r="AW382"/>
      <c r="AX382"/>
      <c r="CM382" s="196" t="s">
        <v>141</v>
      </c>
      <c r="CN382" s="196">
        <v>2.4882691072179135</v>
      </c>
      <c r="CO382" s="196">
        <v>29.225664254721103</v>
      </c>
      <c r="CP382" s="196">
        <v>0.54005014179078159</v>
      </c>
      <c r="CQ382" s="196">
        <v>0.35700930501821315</v>
      </c>
      <c r="CR382" s="196" t="e">
        <f>(CN381+CN382)/AS383</f>
        <v>#DIV/0!</v>
      </c>
      <c r="CS382" s="196" t="e">
        <f>CR382*#REF!</f>
        <v>#DIV/0!</v>
      </c>
      <c r="CT382" s="196" t="e">
        <f>(CO381+CO382)/AS382</f>
        <v>#DIV/0!</v>
      </c>
      <c r="CU382" s="196" t="e">
        <f>CT382*#REF!</f>
        <v>#DIV/0!</v>
      </c>
      <c r="CV382" s="196" t="e">
        <f>(CQ381+CQ382)/AS382</f>
        <v>#DIV/0!</v>
      </c>
      <c r="CW382" s="196" t="e">
        <f>CV382*#REF!</f>
        <v>#DIV/0!</v>
      </c>
      <c r="CX382" s="196" t="e">
        <f>(CP381+CP382)/AS382</f>
        <v>#DIV/0!</v>
      </c>
      <c r="CY382" s="196" t="e">
        <f>CX382*#REF!</f>
        <v>#DIV/0!</v>
      </c>
    </row>
    <row r="383" spans="44:103">
      <c r="AR383"/>
      <c r="AS383"/>
      <c r="AT383"/>
      <c r="AU383"/>
      <c r="AV383"/>
      <c r="AW383"/>
      <c r="AX383"/>
      <c r="CL383" s="87" t="s">
        <v>82</v>
      </c>
      <c r="CM383" s="196"/>
      <c r="CN383" s="196"/>
      <c r="CO383" s="196"/>
      <c r="CP383" s="196"/>
      <c r="CQ383" s="196"/>
      <c r="CR383" s="196"/>
      <c r="CS383" s="196"/>
      <c r="CT383" s="196"/>
      <c r="CU383" s="196"/>
      <c r="CV383" s="196"/>
      <c r="CW383" s="196"/>
      <c r="CX383" s="196"/>
      <c r="CY383" s="196"/>
    </row>
    <row r="384" spans="44:103">
      <c r="AR384"/>
      <c r="AS384"/>
      <c r="AT384"/>
      <c r="AU384"/>
      <c r="AV384"/>
      <c r="AW384"/>
      <c r="AX384"/>
      <c r="CM384" s="196" t="s">
        <v>142</v>
      </c>
      <c r="CN384" s="196">
        <v>1.3869274525444839</v>
      </c>
      <c r="CO384" s="196">
        <v>20.869478032412754</v>
      </c>
      <c r="CP384" s="196">
        <v>6.8476190104872187E-2</v>
      </c>
      <c r="CQ384" s="196">
        <v>0.23642029339099591</v>
      </c>
      <c r="CR384" s="196" t="e">
        <f>CN384/AS385</f>
        <v>#DIV/0!</v>
      </c>
      <c r="CS384" s="196" t="e">
        <f>CR384*#REF!</f>
        <v>#DIV/0!</v>
      </c>
      <c r="CT384" s="196" t="e">
        <f>CO384/AS384</f>
        <v>#DIV/0!</v>
      </c>
      <c r="CU384" s="196" t="e">
        <f>CT384*#REF!</f>
        <v>#DIV/0!</v>
      </c>
      <c r="CV384" s="196" t="e">
        <f>CQ384/AS384</f>
        <v>#DIV/0!</v>
      </c>
      <c r="CW384" s="196" t="e">
        <f>CV384*#REF!</f>
        <v>#DIV/0!</v>
      </c>
      <c r="CX384" s="196" t="e">
        <f>CP384/AS384</f>
        <v>#DIV/0!</v>
      </c>
      <c r="CY384" s="196" t="e">
        <f>CX384*#REF!</f>
        <v>#DIV/0!</v>
      </c>
    </row>
    <row r="385" spans="44:103">
      <c r="AR385"/>
      <c r="AS385"/>
      <c r="AT385"/>
      <c r="AU385"/>
      <c r="AV385"/>
      <c r="AW385"/>
      <c r="AX385"/>
      <c r="CM385" s="196"/>
      <c r="CN385" s="196"/>
      <c r="CO385" s="196"/>
      <c r="CP385" s="196"/>
      <c r="CQ385" s="196"/>
      <c r="CR385" s="196"/>
      <c r="CS385" s="196"/>
      <c r="CT385" s="196"/>
      <c r="CU385" s="196"/>
      <c r="CV385" s="196"/>
      <c r="CW385" s="196"/>
      <c r="CX385" s="196"/>
      <c r="CY385" s="196"/>
    </row>
    <row r="386" spans="44:103">
      <c r="AR386"/>
      <c r="AS386"/>
      <c r="AT386"/>
      <c r="AU386"/>
      <c r="AV386"/>
      <c r="AW386"/>
      <c r="AX386"/>
      <c r="CM386" s="196"/>
      <c r="CN386" s="196"/>
      <c r="CO386" s="196"/>
      <c r="CP386" s="196"/>
      <c r="CQ386" s="196"/>
      <c r="CR386" s="196"/>
      <c r="CS386" s="196"/>
      <c r="CT386" s="196"/>
      <c r="CU386" s="196"/>
      <c r="CV386" s="196"/>
      <c r="CW386" s="196"/>
      <c r="CX386" s="196"/>
      <c r="CY386" s="196"/>
    </row>
    <row r="387" spans="44:103">
      <c r="AR387"/>
      <c r="AS387"/>
      <c r="AT387"/>
      <c r="AU387"/>
      <c r="AV387"/>
      <c r="AW387"/>
      <c r="AX387"/>
      <c r="CL387" s="87" t="s">
        <v>83</v>
      </c>
      <c r="CM387" s="196"/>
      <c r="CN387" s="196"/>
      <c r="CO387" s="196"/>
      <c r="CP387" s="196"/>
      <c r="CQ387" s="196"/>
      <c r="CR387" s="196"/>
      <c r="CS387" s="196"/>
      <c r="CT387" s="196"/>
      <c r="CU387" s="196"/>
      <c r="CV387" s="196"/>
      <c r="CW387" s="196"/>
      <c r="CX387" s="196"/>
      <c r="CY387" s="196"/>
    </row>
    <row r="388" spans="44:103">
      <c r="AR388"/>
      <c r="AS388"/>
      <c r="AT388"/>
      <c r="AU388"/>
      <c r="AV388"/>
      <c r="AW388"/>
      <c r="AX388"/>
      <c r="CM388" s="196" t="s">
        <v>143</v>
      </c>
      <c r="CN388" s="196">
        <v>0.26648800538032574</v>
      </c>
      <c r="CO388" s="196">
        <v>3.4076811581878248</v>
      </c>
      <c r="CP388" s="196">
        <v>6.0087492727054354E-2</v>
      </c>
      <c r="CQ388" s="196">
        <v>0.14774538838755286</v>
      </c>
      <c r="CR388" s="196" t="e">
        <f>CN388/AS389</f>
        <v>#DIV/0!</v>
      </c>
      <c r="CS388" s="196" t="e">
        <f>CR388*#REF!</f>
        <v>#DIV/0!</v>
      </c>
      <c r="CT388" s="196" t="e">
        <f>CO388/AS388</f>
        <v>#DIV/0!</v>
      </c>
      <c r="CU388" s="196" t="e">
        <f>CT388*#REF!</f>
        <v>#DIV/0!</v>
      </c>
      <c r="CV388" s="196" t="e">
        <f>CQ388/AS388</f>
        <v>#DIV/0!</v>
      </c>
      <c r="CW388" s="196" t="e">
        <f>CV388*#REF!</f>
        <v>#DIV/0!</v>
      </c>
      <c r="CX388" s="196" t="e">
        <f>CP388/AS388</f>
        <v>#DIV/0!</v>
      </c>
      <c r="CY388" s="196" t="e">
        <f>CX388*#REF!</f>
        <v>#DIV/0!</v>
      </c>
    </row>
    <row r="389" spans="44:103">
      <c r="AR389"/>
      <c r="AS389"/>
      <c r="AT389"/>
      <c r="AU389"/>
      <c r="AV389"/>
      <c r="AW389"/>
      <c r="AX389"/>
      <c r="CL389" s="87"/>
    </row>
    <row r="390" spans="44:103">
      <c r="AR390"/>
      <c r="AS390"/>
      <c r="AT390"/>
      <c r="AU390"/>
      <c r="AV390"/>
      <c r="AW390"/>
      <c r="AX390"/>
    </row>
    <row r="391" spans="44:103">
      <c r="AR391"/>
      <c r="AS391"/>
      <c r="AT391"/>
      <c r="AU391"/>
      <c r="AV391"/>
      <c r="AW391"/>
      <c r="AX391"/>
    </row>
    <row r="392" spans="44:103">
      <c r="AR392"/>
      <c r="AS392"/>
      <c r="AT392"/>
      <c r="AU392"/>
      <c r="AV392"/>
      <c r="AW392"/>
      <c r="AX392"/>
    </row>
    <row r="393" spans="44:103">
      <c r="AR393"/>
      <c r="AS393"/>
      <c r="AT393"/>
      <c r="AU393"/>
      <c r="AV393"/>
      <c r="AW393"/>
      <c r="AX393"/>
    </row>
    <row r="394" spans="44:103">
      <c r="AR394"/>
      <c r="AS394"/>
      <c r="AT394"/>
      <c r="AU394"/>
      <c r="AV394"/>
      <c r="AW394"/>
      <c r="AX394"/>
    </row>
    <row r="395" spans="44:103">
      <c r="AR395"/>
      <c r="AS395"/>
      <c r="AT395"/>
      <c r="AU395"/>
      <c r="AV395"/>
      <c r="AW395"/>
      <c r="AX395"/>
    </row>
    <row r="397" spans="44:103" ht="45" customHeight="1"/>
    <row r="418" spans="106:171">
      <c r="DB418" s="80"/>
      <c r="DC418" s="80"/>
      <c r="DD418" s="80"/>
      <c r="DE418" s="80"/>
      <c r="DF418" s="80"/>
      <c r="DG418" s="80"/>
      <c r="DH418" s="80"/>
      <c r="DI418" s="80"/>
      <c r="DJ418" s="80"/>
      <c r="EJ418" s="193"/>
      <c r="EK418" s="193"/>
      <c r="EL418" s="193"/>
      <c r="EM418" s="193"/>
      <c r="EN418" s="193"/>
      <c r="EO418" s="193"/>
      <c r="EP418" s="193"/>
      <c r="ER418" s="193"/>
      <c r="ET418" s="80"/>
      <c r="EU418" s="80"/>
      <c r="EV418" s="80"/>
      <c r="EW418" s="80"/>
      <c r="EX418" s="80"/>
      <c r="EY418" s="80"/>
      <c r="EZ418" s="80"/>
      <c r="FA418" s="80"/>
      <c r="FB418" s="80"/>
      <c r="FC418" s="80"/>
      <c r="FD418" s="80"/>
      <c r="FE418" s="80"/>
      <c r="FF418" s="80"/>
      <c r="FG418" s="80"/>
      <c r="FH418" s="80"/>
      <c r="FI418" s="80"/>
      <c r="FJ418" s="80"/>
      <c r="FK418" s="80"/>
      <c r="FL418" s="80"/>
      <c r="FM418" s="80"/>
      <c r="FO418" s="80"/>
    </row>
    <row r="419" spans="106:171">
      <c r="DB419" s="80"/>
      <c r="DC419" s="80"/>
      <c r="DD419" s="80"/>
      <c r="DE419" s="80"/>
      <c r="DF419" s="80"/>
      <c r="DG419" s="80"/>
      <c r="DH419" s="80"/>
      <c r="DI419" s="80"/>
      <c r="DJ419" s="80"/>
      <c r="EJ419" s="193"/>
      <c r="EK419" s="193"/>
      <c r="EL419" s="193"/>
      <c r="EM419" s="193"/>
      <c r="EN419" s="193"/>
      <c r="EO419" s="193"/>
      <c r="EP419" s="193"/>
      <c r="ER419" s="193"/>
      <c r="ET419" s="80"/>
      <c r="EU419" s="80"/>
      <c r="EV419" s="80"/>
      <c r="EW419" s="80"/>
      <c r="EX419" s="80"/>
      <c r="EY419" s="80"/>
      <c r="EZ419" s="80"/>
      <c r="FA419" s="80"/>
      <c r="FB419" s="80"/>
      <c r="FC419" s="80"/>
      <c r="FD419" s="80"/>
      <c r="FE419" s="80"/>
      <c r="FF419" s="80"/>
      <c r="FG419" s="80"/>
      <c r="FH419" s="80"/>
      <c r="FI419" s="80"/>
      <c r="FJ419" s="80"/>
      <c r="FK419" s="80"/>
      <c r="FL419" s="80"/>
      <c r="FM419" s="80"/>
      <c r="FO419" s="80"/>
    </row>
    <row r="420" spans="106:171">
      <c r="DB420" s="80"/>
      <c r="DC420" s="80"/>
      <c r="DD420" s="80"/>
      <c r="DE420" s="80"/>
      <c r="DF420" s="80"/>
      <c r="DG420" s="80"/>
      <c r="DH420" s="80"/>
      <c r="DI420" s="80"/>
      <c r="DJ420" s="80"/>
      <c r="EJ420" s="193"/>
      <c r="EK420" s="193"/>
      <c r="EL420" s="193"/>
      <c r="EM420" s="193"/>
      <c r="EN420" s="193"/>
      <c r="EO420" s="193"/>
      <c r="EP420" s="193"/>
      <c r="ER420" s="193"/>
      <c r="ET420" s="80"/>
      <c r="EU420" s="80"/>
      <c r="EV420" s="80"/>
      <c r="EW420" s="80"/>
      <c r="EX420" s="80"/>
      <c r="EY420" s="80"/>
      <c r="EZ420" s="80"/>
      <c r="FA420" s="80"/>
      <c r="FB420" s="80"/>
      <c r="FC420" s="80"/>
      <c r="FD420" s="80"/>
      <c r="FE420" s="80"/>
      <c r="FF420" s="80"/>
      <c r="FG420" s="80"/>
      <c r="FH420" s="80"/>
      <c r="FI420" s="80"/>
      <c r="FJ420" s="80"/>
      <c r="FK420" s="80"/>
      <c r="FL420" s="80"/>
      <c r="FM420" s="80"/>
      <c r="FO420" s="80"/>
    </row>
    <row r="421" spans="106:171">
      <c r="DB421" s="80"/>
      <c r="DC421" s="80"/>
      <c r="DD421" s="80"/>
      <c r="DE421" s="80"/>
      <c r="DF421" s="80"/>
      <c r="DG421" s="80"/>
      <c r="DH421" s="80"/>
      <c r="DI421" s="80"/>
      <c r="DJ421" s="80"/>
      <c r="EJ421" s="193"/>
      <c r="EK421" s="193"/>
      <c r="EL421" s="193"/>
      <c r="EM421" s="193"/>
      <c r="EN421" s="193"/>
      <c r="EO421" s="193"/>
      <c r="EP421" s="193"/>
      <c r="ER421" s="193"/>
      <c r="ET421" s="80"/>
      <c r="EU421" s="80"/>
      <c r="EV421" s="80"/>
      <c r="EW421" s="80"/>
      <c r="EX421" s="80"/>
      <c r="EY421" s="80"/>
      <c r="EZ421" s="80"/>
      <c r="FA421" s="80"/>
      <c r="FB421" s="80"/>
      <c r="FC421" s="80"/>
      <c r="FD421" s="80"/>
      <c r="FE421" s="80"/>
      <c r="FF421" s="80"/>
      <c r="FG421" s="80"/>
      <c r="FH421" s="80"/>
      <c r="FI421" s="80"/>
      <c r="FJ421" s="80"/>
      <c r="FK421" s="80"/>
      <c r="FL421" s="80"/>
      <c r="FM421" s="80"/>
      <c r="FO421" s="80"/>
    </row>
    <row r="422" spans="106:171">
      <c r="DB422" s="80"/>
      <c r="DC422" s="80"/>
      <c r="DD422" s="80"/>
      <c r="DE422" s="80"/>
      <c r="DF422" s="80"/>
      <c r="DG422" s="80"/>
      <c r="DH422" s="80"/>
      <c r="DI422" s="80"/>
      <c r="DJ422" s="80"/>
      <c r="EJ422" s="193"/>
      <c r="EK422" s="193"/>
      <c r="EL422" s="193"/>
      <c r="EM422" s="193"/>
      <c r="EN422" s="193"/>
      <c r="EO422" s="193"/>
      <c r="EP422" s="193"/>
      <c r="ER422" s="193"/>
      <c r="ET422" s="80"/>
      <c r="EU422" s="80"/>
      <c r="EV422" s="80"/>
      <c r="EW422" s="80"/>
      <c r="EX422" s="80"/>
      <c r="EY422" s="80"/>
      <c r="EZ422" s="80"/>
      <c r="FA422" s="80"/>
      <c r="FB422" s="80"/>
      <c r="FC422" s="80"/>
      <c r="FD422" s="80"/>
      <c r="FE422" s="80"/>
      <c r="FF422" s="80"/>
      <c r="FG422" s="80"/>
      <c r="FH422" s="80"/>
      <c r="FI422" s="80"/>
      <c r="FJ422" s="80"/>
      <c r="FK422" s="80"/>
      <c r="FL422" s="80"/>
      <c r="FM422" s="80"/>
      <c r="FO422" s="80"/>
    </row>
    <row r="423" spans="106:171">
      <c r="DB423" s="80"/>
      <c r="DC423" s="80"/>
      <c r="DD423" s="80"/>
      <c r="DE423" s="80"/>
      <c r="DF423" s="80"/>
      <c r="DG423" s="80"/>
      <c r="DH423" s="80"/>
      <c r="DI423" s="80"/>
      <c r="DJ423" s="80"/>
      <c r="EJ423" s="193"/>
      <c r="EK423" s="193"/>
      <c r="EL423" s="193"/>
      <c r="EM423" s="193"/>
      <c r="EN423" s="193"/>
      <c r="EO423" s="193"/>
      <c r="EP423" s="193"/>
      <c r="ER423" s="193"/>
      <c r="ET423" s="80"/>
      <c r="EU423" s="80"/>
      <c r="EV423" s="80"/>
      <c r="EW423" s="80"/>
      <c r="EX423" s="80"/>
      <c r="EY423" s="80"/>
      <c r="EZ423" s="80"/>
      <c r="FA423" s="80"/>
      <c r="FB423" s="80"/>
      <c r="FC423" s="80"/>
      <c r="FD423" s="80"/>
      <c r="FE423" s="80"/>
      <c r="FF423" s="80"/>
      <c r="FG423" s="80"/>
      <c r="FH423" s="80"/>
      <c r="FI423" s="80"/>
      <c r="FJ423" s="80"/>
      <c r="FK423" s="80"/>
      <c r="FL423" s="80"/>
      <c r="FM423" s="80"/>
      <c r="FO423" s="80"/>
    </row>
    <row r="424" spans="106:171">
      <c r="DB424" s="80"/>
      <c r="DC424" s="80"/>
      <c r="DD424" s="80"/>
      <c r="DE424" s="80"/>
      <c r="DF424" s="80"/>
      <c r="DG424" s="80"/>
      <c r="DH424" s="80"/>
      <c r="DI424" s="80"/>
      <c r="DJ424" s="80"/>
      <c r="EJ424" s="193"/>
      <c r="EK424" s="193"/>
      <c r="EL424" s="193"/>
      <c r="EM424" s="193"/>
      <c r="EN424" s="193"/>
      <c r="EO424" s="193"/>
      <c r="EP424" s="193"/>
      <c r="ER424" s="193"/>
      <c r="ET424" s="80"/>
      <c r="EU424" s="80"/>
      <c r="EV424" s="80"/>
      <c r="EW424" s="80"/>
      <c r="EX424" s="80"/>
      <c r="EY424" s="80"/>
      <c r="EZ424" s="80"/>
      <c r="FA424" s="80"/>
      <c r="FB424" s="80"/>
      <c r="FC424" s="80"/>
      <c r="FD424" s="80"/>
      <c r="FE424" s="80"/>
      <c r="FF424" s="80"/>
      <c r="FG424" s="80"/>
      <c r="FH424" s="80"/>
      <c r="FI424" s="80"/>
      <c r="FJ424" s="80"/>
      <c r="FK424" s="80"/>
      <c r="FL424" s="80"/>
      <c r="FM424" s="80"/>
      <c r="FO424" s="80"/>
    </row>
    <row r="425" spans="106:171">
      <c r="DB425" s="80"/>
      <c r="DC425" s="80"/>
      <c r="DD425" s="80"/>
      <c r="DE425" s="80"/>
      <c r="DF425" s="80"/>
      <c r="DG425" s="80"/>
      <c r="DH425" s="80"/>
      <c r="DI425" s="80"/>
      <c r="DJ425" s="80"/>
      <c r="EJ425" s="193"/>
      <c r="EK425" s="193"/>
      <c r="EL425" s="193"/>
      <c r="EM425" s="193"/>
      <c r="EN425" s="193"/>
      <c r="EO425" s="193"/>
      <c r="EP425" s="193"/>
      <c r="ER425" s="193"/>
      <c r="ET425" s="80"/>
      <c r="EU425" s="80"/>
      <c r="EV425" s="80"/>
      <c r="EW425" s="80"/>
      <c r="EX425" s="80"/>
      <c r="EY425" s="80"/>
      <c r="EZ425" s="80"/>
      <c r="FA425" s="80"/>
      <c r="FB425" s="80"/>
      <c r="FC425" s="80"/>
      <c r="FD425" s="80"/>
      <c r="FE425" s="80"/>
      <c r="FF425" s="80"/>
      <c r="FG425" s="80"/>
      <c r="FH425" s="80"/>
      <c r="FI425" s="80"/>
      <c r="FJ425" s="80"/>
      <c r="FK425" s="80"/>
      <c r="FL425" s="80"/>
      <c r="FM425" s="80"/>
      <c r="FO425" s="80"/>
    </row>
    <row r="426" spans="106:171">
      <c r="DB426" s="80"/>
      <c r="DC426" s="80"/>
      <c r="DD426" s="80"/>
      <c r="DE426" s="80"/>
      <c r="DF426" s="80"/>
      <c r="DG426" s="80"/>
      <c r="DH426" s="80"/>
      <c r="DI426" s="80"/>
      <c r="DJ426" s="80"/>
      <c r="EJ426" s="193"/>
      <c r="EK426" s="193"/>
      <c r="EL426" s="193"/>
      <c r="EM426" s="193"/>
      <c r="EN426" s="193"/>
      <c r="EO426" s="193"/>
      <c r="EP426" s="193"/>
      <c r="ER426" s="193"/>
      <c r="ET426" s="80"/>
      <c r="EU426" s="80"/>
      <c r="EV426" s="80"/>
      <c r="EW426" s="80"/>
      <c r="EX426" s="80"/>
      <c r="EY426" s="80"/>
      <c r="EZ426" s="80"/>
      <c r="FA426" s="80"/>
      <c r="FB426" s="80"/>
      <c r="FC426" s="80"/>
      <c r="FD426" s="80"/>
      <c r="FE426" s="80"/>
      <c r="FF426" s="80"/>
      <c r="FG426" s="80"/>
      <c r="FH426" s="80"/>
      <c r="FI426" s="80"/>
      <c r="FJ426" s="80"/>
      <c r="FK426" s="80"/>
      <c r="FL426" s="80"/>
      <c r="FM426" s="80"/>
      <c r="FO426" s="80"/>
    </row>
    <row r="427" spans="106:171">
      <c r="DB427" s="80"/>
      <c r="DC427" s="80"/>
      <c r="DD427" s="80"/>
      <c r="DE427" s="80"/>
      <c r="DF427" s="80"/>
      <c r="DG427" s="80"/>
      <c r="DH427" s="80"/>
      <c r="DI427" s="80"/>
      <c r="DJ427" s="80"/>
      <c r="EJ427" s="193"/>
      <c r="EK427" s="193"/>
      <c r="EL427" s="193"/>
      <c r="EM427" s="193"/>
      <c r="EN427" s="193"/>
      <c r="EO427" s="193"/>
      <c r="EP427" s="193"/>
      <c r="ER427" s="193"/>
      <c r="ET427" s="80"/>
      <c r="EU427" s="80"/>
      <c r="EV427" s="80"/>
      <c r="EW427" s="80"/>
      <c r="EX427" s="80"/>
      <c r="EY427" s="80"/>
      <c r="EZ427" s="80"/>
      <c r="FA427" s="80"/>
      <c r="FB427" s="80"/>
      <c r="FC427" s="80"/>
      <c r="FD427" s="80"/>
      <c r="FE427" s="80"/>
      <c r="FF427" s="80"/>
      <c r="FG427" s="80"/>
      <c r="FH427" s="80"/>
      <c r="FI427" s="80"/>
      <c r="FJ427" s="80"/>
      <c r="FK427" s="80"/>
      <c r="FL427" s="80"/>
      <c r="FM427" s="80"/>
      <c r="FO427" s="80"/>
    </row>
    <row r="428" spans="106:171">
      <c r="DB428" s="80"/>
      <c r="DC428" s="80"/>
      <c r="DD428" s="80"/>
      <c r="DE428" s="80"/>
      <c r="DF428" s="80"/>
      <c r="DG428" s="80"/>
      <c r="DH428" s="80"/>
      <c r="DI428" s="80"/>
      <c r="DJ428" s="80"/>
      <c r="EJ428" s="193"/>
      <c r="EK428" s="193"/>
      <c r="EL428" s="193"/>
      <c r="EM428" s="193"/>
      <c r="EN428" s="193"/>
      <c r="EO428" s="193"/>
      <c r="EP428" s="193"/>
      <c r="ER428" s="193"/>
      <c r="ET428" s="80"/>
      <c r="EU428" s="80"/>
      <c r="EV428" s="80"/>
      <c r="EW428" s="80"/>
      <c r="EX428" s="80"/>
      <c r="EY428" s="80"/>
      <c r="EZ428" s="80"/>
      <c r="FA428" s="80"/>
      <c r="FB428" s="80"/>
      <c r="FC428" s="80"/>
      <c r="FD428" s="80"/>
      <c r="FE428" s="80"/>
      <c r="FF428" s="80"/>
      <c r="FG428" s="80"/>
      <c r="FH428" s="80"/>
      <c r="FI428" s="80"/>
      <c r="FJ428" s="80"/>
      <c r="FK428" s="80"/>
      <c r="FL428" s="80"/>
      <c r="FM428" s="80"/>
      <c r="FO428" s="80"/>
    </row>
    <row r="429" spans="106:171">
      <c r="DB429" s="80"/>
      <c r="DC429" s="80"/>
      <c r="DD429" s="80"/>
      <c r="DE429" s="80"/>
      <c r="DF429" s="80"/>
      <c r="DG429" s="80"/>
      <c r="DH429" s="80"/>
      <c r="DI429" s="80"/>
      <c r="DJ429" s="80"/>
      <c r="EJ429" s="193"/>
      <c r="EK429" s="193"/>
      <c r="EL429" s="193"/>
      <c r="EM429" s="193"/>
      <c r="EN429" s="193"/>
      <c r="EO429" s="193"/>
      <c r="EP429" s="193"/>
      <c r="ER429" s="193"/>
      <c r="ET429" s="80"/>
      <c r="EU429" s="80"/>
      <c r="EV429" s="80"/>
      <c r="EW429" s="80"/>
      <c r="EX429" s="80"/>
      <c r="EY429" s="80"/>
      <c r="EZ429" s="80"/>
      <c r="FA429" s="80"/>
      <c r="FB429" s="80"/>
      <c r="FC429" s="80"/>
      <c r="FD429" s="80"/>
      <c r="FE429" s="80"/>
      <c r="FF429" s="80"/>
      <c r="FG429" s="80"/>
      <c r="FH429" s="80"/>
      <c r="FI429" s="80"/>
      <c r="FJ429" s="80"/>
      <c r="FK429" s="80"/>
      <c r="FL429" s="80"/>
      <c r="FM429" s="80"/>
      <c r="FO429" s="80"/>
    </row>
    <row r="430" spans="106:171">
      <c r="DB430" s="80"/>
      <c r="DC430" s="80"/>
      <c r="DD430" s="80"/>
      <c r="DE430" s="80"/>
      <c r="DF430" s="80"/>
      <c r="DG430" s="80"/>
      <c r="DH430" s="80"/>
      <c r="DI430" s="80"/>
      <c r="DJ430" s="80"/>
      <c r="EJ430" s="193"/>
      <c r="EK430" s="193"/>
      <c r="EL430" s="193"/>
      <c r="EM430" s="193"/>
      <c r="EN430" s="193"/>
      <c r="EO430" s="193"/>
      <c r="EP430" s="193"/>
      <c r="ER430" s="193"/>
      <c r="ET430" s="80"/>
      <c r="EU430" s="80"/>
      <c r="EV430" s="80"/>
      <c r="EW430" s="80"/>
      <c r="EX430" s="80"/>
      <c r="EY430" s="80"/>
      <c r="EZ430" s="80"/>
      <c r="FA430" s="80"/>
      <c r="FB430" s="80"/>
      <c r="FC430" s="80"/>
      <c r="FD430" s="80"/>
      <c r="FE430" s="80"/>
      <c r="FF430" s="80"/>
      <c r="FG430" s="80"/>
      <c r="FH430" s="80"/>
      <c r="FI430" s="80"/>
      <c r="FJ430" s="80"/>
      <c r="FK430" s="80"/>
      <c r="FL430" s="80"/>
      <c r="FM430" s="80"/>
      <c r="FO430" s="80"/>
    </row>
    <row r="431" spans="106:171">
      <c r="DB431" s="80"/>
      <c r="DC431" s="80"/>
      <c r="DD431" s="80"/>
      <c r="DE431" s="80"/>
      <c r="DF431" s="80"/>
      <c r="DG431" s="80"/>
      <c r="DH431" s="80"/>
      <c r="DI431" s="80"/>
      <c r="DJ431" s="80"/>
      <c r="EJ431" s="193"/>
      <c r="EK431" s="193"/>
      <c r="EL431" s="193"/>
      <c r="EM431" s="193"/>
      <c r="EN431" s="193"/>
      <c r="EO431" s="193"/>
      <c r="EP431" s="193"/>
      <c r="ER431" s="193"/>
      <c r="ET431" s="80"/>
      <c r="EU431" s="80"/>
      <c r="EV431" s="80"/>
      <c r="EW431" s="80"/>
      <c r="EX431" s="80"/>
      <c r="EY431" s="80"/>
      <c r="EZ431" s="80"/>
      <c r="FA431" s="80"/>
      <c r="FB431" s="80"/>
      <c r="FC431" s="80"/>
      <c r="FD431" s="80"/>
      <c r="FE431" s="80"/>
      <c r="FF431" s="80"/>
      <c r="FG431" s="80"/>
      <c r="FH431" s="80"/>
      <c r="FI431" s="80"/>
      <c r="FJ431" s="80"/>
      <c r="FK431" s="80"/>
      <c r="FL431" s="80"/>
      <c r="FM431" s="80"/>
      <c r="FO431" s="80"/>
    </row>
    <row r="432" spans="106:171">
      <c r="DB432" s="80"/>
      <c r="DC432" s="80"/>
      <c r="DD432" s="80"/>
      <c r="DE432" s="80"/>
      <c r="DF432" s="80"/>
      <c r="DG432" s="80"/>
      <c r="DH432" s="80"/>
      <c r="DI432" s="80"/>
      <c r="DJ432" s="80"/>
      <c r="EJ432" s="193"/>
      <c r="EK432" s="193"/>
      <c r="EL432" s="193"/>
      <c r="EM432" s="193"/>
      <c r="EN432" s="193"/>
      <c r="EO432" s="193"/>
      <c r="EP432" s="193"/>
      <c r="ER432" s="193"/>
      <c r="ET432" s="80"/>
      <c r="EU432" s="80"/>
      <c r="EV432" s="80"/>
      <c r="EW432" s="80"/>
      <c r="EX432" s="80"/>
      <c r="EY432" s="80"/>
      <c r="EZ432" s="80"/>
      <c r="FA432" s="80"/>
      <c r="FB432" s="80"/>
      <c r="FC432" s="80"/>
      <c r="FD432" s="80"/>
      <c r="FE432" s="80"/>
      <c r="FF432" s="80"/>
      <c r="FG432" s="80"/>
      <c r="FH432" s="80"/>
      <c r="FI432" s="80"/>
      <c r="FJ432" s="80"/>
      <c r="FK432" s="80"/>
      <c r="FL432" s="80"/>
      <c r="FM432" s="80"/>
      <c r="FO432" s="80"/>
    </row>
    <row r="433" spans="106:171">
      <c r="DB433" s="80"/>
      <c r="DC433" s="80"/>
      <c r="DD433" s="80"/>
      <c r="DE433" s="80"/>
      <c r="DF433" s="80"/>
      <c r="DG433" s="80"/>
      <c r="DH433" s="80"/>
      <c r="DI433" s="80"/>
      <c r="DJ433" s="80"/>
      <c r="EJ433" s="193"/>
      <c r="EK433" s="193"/>
      <c r="EL433" s="193"/>
      <c r="EM433" s="193"/>
      <c r="EN433" s="193"/>
      <c r="EO433" s="193"/>
      <c r="EP433" s="193"/>
      <c r="ER433" s="193"/>
      <c r="ET433" s="80"/>
      <c r="EU433" s="80"/>
      <c r="EV433" s="80"/>
      <c r="EW433" s="80"/>
      <c r="EX433" s="80"/>
      <c r="EY433" s="80"/>
      <c r="EZ433" s="80"/>
      <c r="FA433" s="80"/>
      <c r="FB433" s="80"/>
      <c r="FC433" s="80"/>
      <c r="FD433" s="80"/>
      <c r="FE433" s="80"/>
      <c r="FF433" s="80"/>
      <c r="FG433" s="80"/>
      <c r="FH433" s="80"/>
      <c r="FI433" s="80"/>
      <c r="FJ433" s="80"/>
      <c r="FK433" s="80"/>
      <c r="FL433" s="80"/>
      <c r="FM433" s="80"/>
      <c r="FO433" s="80"/>
    </row>
    <row r="434" spans="106:171">
      <c r="DB434" s="80"/>
      <c r="DC434" s="80"/>
      <c r="DD434" s="80"/>
      <c r="DE434" s="80"/>
      <c r="DF434" s="80"/>
      <c r="DG434" s="80"/>
      <c r="DH434" s="80"/>
      <c r="DI434" s="80"/>
      <c r="DJ434" s="80"/>
      <c r="EJ434" s="193"/>
      <c r="EK434" s="193"/>
      <c r="EL434" s="193"/>
      <c r="EM434" s="193"/>
      <c r="EN434" s="193"/>
      <c r="EO434" s="193"/>
      <c r="EP434" s="193"/>
      <c r="ER434" s="193"/>
      <c r="ET434" s="80"/>
      <c r="EU434" s="80"/>
      <c r="EV434" s="80"/>
      <c r="EW434" s="80"/>
      <c r="EX434" s="80"/>
      <c r="EY434" s="80"/>
      <c r="EZ434" s="80"/>
      <c r="FA434" s="80"/>
      <c r="FB434" s="80"/>
      <c r="FC434" s="80"/>
      <c r="FD434" s="80"/>
      <c r="FE434" s="80"/>
      <c r="FF434" s="80"/>
      <c r="FG434" s="80"/>
      <c r="FH434" s="80"/>
      <c r="FI434" s="80"/>
      <c r="FJ434" s="80"/>
      <c r="FK434" s="80"/>
      <c r="FL434" s="80"/>
      <c r="FM434" s="80"/>
      <c r="FO434" s="80"/>
    </row>
    <row r="435" spans="106:171">
      <c r="DB435" s="80"/>
      <c r="DC435" s="80"/>
      <c r="DD435" s="80"/>
      <c r="DE435" s="80"/>
      <c r="DF435" s="80"/>
      <c r="DG435" s="80"/>
      <c r="DH435" s="80"/>
      <c r="DI435" s="80"/>
      <c r="DJ435" s="80"/>
      <c r="EJ435" s="193"/>
      <c r="EK435" s="193"/>
      <c r="EL435" s="193"/>
      <c r="EM435" s="193"/>
      <c r="EN435" s="193"/>
      <c r="EO435" s="193"/>
      <c r="EP435" s="193"/>
      <c r="ER435" s="193"/>
      <c r="ET435" s="80"/>
      <c r="EU435" s="80"/>
      <c r="EV435" s="80"/>
      <c r="EW435" s="80"/>
      <c r="EX435" s="80"/>
      <c r="EY435" s="80"/>
      <c r="EZ435" s="80"/>
      <c r="FA435" s="80"/>
      <c r="FB435" s="80"/>
      <c r="FC435" s="80"/>
      <c r="FD435" s="80"/>
      <c r="FE435" s="80"/>
      <c r="FF435" s="80"/>
      <c r="FG435" s="80"/>
      <c r="FH435" s="80"/>
      <c r="FI435" s="80"/>
      <c r="FJ435" s="80"/>
      <c r="FK435" s="80"/>
      <c r="FL435" s="80"/>
      <c r="FM435" s="80"/>
      <c r="FO435" s="80"/>
    </row>
    <row r="436" spans="106:171">
      <c r="DB436" s="80"/>
      <c r="DC436" s="80"/>
      <c r="DD436" s="80"/>
      <c r="DE436" s="80"/>
      <c r="DF436" s="80"/>
      <c r="DG436" s="80"/>
      <c r="DH436" s="80"/>
      <c r="DI436" s="80"/>
      <c r="DJ436" s="80"/>
      <c r="EJ436" s="193"/>
      <c r="EK436" s="193"/>
      <c r="EL436" s="193"/>
      <c r="EM436" s="193"/>
      <c r="EN436" s="193"/>
      <c r="EO436" s="193"/>
      <c r="EP436" s="193"/>
      <c r="ER436" s="193"/>
      <c r="ET436" s="80"/>
      <c r="EU436" s="80"/>
      <c r="EV436" s="80"/>
      <c r="EW436" s="80"/>
      <c r="EX436" s="80"/>
      <c r="EY436" s="80"/>
      <c r="EZ436" s="80"/>
      <c r="FA436" s="80"/>
      <c r="FB436" s="80"/>
      <c r="FC436" s="80"/>
      <c r="FD436" s="80"/>
      <c r="FE436" s="80"/>
      <c r="FF436" s="80"/>
      <c r="FG436" s="80"/>
      <c r="FH436" s="80"/>
      <c r="FI436" s="80"/>
      <c r="FJ436" s="80"/>
      <c r="FK436" s="80"/>
      <c r="FL436" s="80"/>
      <c r="FM436" s="80"/>
      <c r="FO436" s="80"/>
    </row>
    <row r="437" spans="106:171">
      <c r="DB437" s="80"/>
      <c r="DC437" s="80"/>
      <c r="DD437" s="80"/>
      <c r="DE437" s="80"/>
      <c r="DF437" s="80"/>
      <c r="DG437" s="80"/>
      <c r="DH437" s="80"/>
      <c r="DI437" s="80"/>
      <c r="DJ437" s="80"/>
      <c r="EJ437" s="193"/>
      <c r="EK437" s="193"/>
      <c r="EL437" s="193"/>
      <c r="EM437" s="193"/>
      <c r="EN437" s="193"/>
      <c r="EO437" s="193"/>
      <c r="EP437" s="193"/>
      <c r="ER437" s="193"/>
      <c r="ET437" s="80"/>
      <c r="EU437" s="80"/>
      <c r="EV437" s="80"/>
      <c r="EW437" s="80"/>
      <c r="EX437" s="80"/>
      <c r="EY437" s="80"/>
      <c r="EZ437" s="80"/>
      <c r="FA437" s="80"/>
      <c r="FB437" s="80"/>
      <c r="FC437" s="80"/>
      <c r="FD437" s="80"/>
      <c r="FE437" s="80"/>
      <c r="FF437" s="80"/>
      <c r="FG437" s="80"/>
      <c r="FH437" s="80"/>
      <c r="FI437" s="80"/>
      <c r="FJ437" s="80"/>
      <c r="FK437" s="80"/>
      <c r="FL437" s="80"/>
      <c r="FM437" s="80"/>
      <c r="FO437" s="80"/>
    </row>
    <row r="438" spans="106:171">
      <c r="DB438" s="80"/>
      <c r="DC438" s="80"/>
      <c r="DD438" s="80"/>
      <c r="DE438" s="80"/>
      <c r="DF438" s="80"/>
      <c r="DG438" s="80"/>
      <c r="DH438" s="80"/>
      <c r="DI438" s="80"/>
      <c r="DJ438" s="80"/>
      <c r="EJ438" s="193"/>
      <c r="EK438" s="193"/>
      <c r="EL438" s="193"/>
      <c r="EM438" s="193"/>
      <c r="EN438" s="193"/>
      <c r="EO438" s="193"/>
      <c r="EP438" s="193"/>
      <c r="ER438" s="193"/>
      <c r="ET438" s="80"/>
      <c r="EU438" s="80"/>
      <c r="EV438" s="80"/>
      <c r="EW438" s="80"/>
      <c r="EX438" s="80"/>
      <c r="EY438" s="80"/>
      <c r="EZ438" s="80"/>
      <c r="FA438" s="80"/>
      <c r="FB438" s="80"/>
      <c r="FC438" s="80"/>
      <c r="FD438" s="80"/>
      <c r="FE438" s="80"/>
      <c r="FF438" s="80"/>
      <c r="FG438" s="80"/>
      <c r="FH438" s="80"/>
      <c r="FI438" s="80"/>
      <c r="FJ438" s="80"/>
      <c r="FK438" s="80"/>
      <c r="FL438" s="80"/>
      <c r="FM438" s="80"/>
      <c r="FO438" s="80"/>
    </row>
    <row r="439" spans="106:171">
      <c r="DB439" s="80"/>
      <c r="DC439" s="80"/>
      <c r="DD439" s="80"/>
      <c r="DE439" s="80"/>
      <c r="DF439" s="80"/>
      <c r="DG439" s="80"/>
      <c r="DH439" s="80"/>
      <c r="DI439" s="80"/>
      <c r="DJ439" s="80"/>
      <c r="EJ439" s="193"/>
      <c r="EK439" s="193"/>
      <c r="EL439" s="193"/>
      <c r="EM439" s="193"/>
      <c r="EN439" s="193"/>
      <c r="EO439" s="193"/>
      <c r="EP439" s="193"/>
      <c r="ER439" s="193"/>
      <c r="ET439" s="80"/>
      <c r="EU439" s="80"/>
      <c r="EV439" s="80"/>
      <c r="EW439" s="80"/>
      <c r="EX439" s="80"/>
      <c r="EY439" s="80"/>
      <c r="EZ439" s="80"/>
      <c r="FA439" s="80"/>
      <c r="FB439" s="80"/>
      <c r="FC439" s="80"/>
      <c r="FD439" s="80"/>
      <c r="FE439" s="80"/>
      <c r="FF439" s="80"/>
      <c r="FG439" s="80"/>
      <c r="FH439" s="80"/>
      <c r="FI439" s="80"/>
      <c r="FJ439" s="80"/>
      <c r="FK439" s="80"/>
      <c r="FL439" s="80"/>
      <c r="FM439" s="80"/>
      <c r="FO439" s="80"/>
    </row>
    <row r="440" spans="106:171">
      <c r="DB440" s="80"/>
      <c r="DC440" s="80"/>
      <c r="DD440" s="80"/>
      <c r="DE440" s="80"/>
      <c r="DF440" s="80"/>
      <c r="DG440" s="80"/>
      <c r="DH440" s="80"/>
      <c r="DI440" s="80"/>
      <c r="DJ440" s="80"/>
      <c r="EJ440" s="193"/>
      <c r="EK440" s="193"/>
      <c r="EL440" s="193"/>
      <c r="EM440" s="193"/>
      <c r="EN440" s="193"/>
      <c r="EO440" s="193"/>
      <c r="EP440" s="193"/>
      <c r="ER440" s="193"/>
      <c r="ET440" s="80"/>
      <c r="EU440" s="80"/>
      <c r="EV440" s="80"/>
      <c r="EW440" s="80"/>
      <c r="EX440" s="80"/>
      <c r="EY440" s="80"/>
      <c r="EZ440" s="80"/>
      <c r="FA440" s="80"/>
      <c r="FB440" s="80"/>
      <c r="FC440" s="80"/>
      <c r="FD440" s="80"/>
      <c r="FE440" s="80"/>
      <c r="FF440" s="80"/>
      <c r="FG440" s="80"/>
      <c r="FH440" s="80"/>
      <c r="FI440" s="80"/>
      <c r="FJ440" s="80"/>
      <c r="FK440" s="80"/>
      <c r="FL440" s="80"/>
      <c r="FM440" s="80"/>
      <c r="FO440" s="80"/>
    </row>
    <row r="441" spans="106:171">
      <c r="DB441" s="80"/>
      <c r="DC441" s="80"/>
      <c r="DD441" s="80"/>
      <c r="DE441" s="80"/>
      <c r="DF441" s="80"/>
      <c r="DG441" s="80"/>
      <c r="DH441" s="80"/>
      <c r="DI441" s="80"/>
      <c r="DJ441" s="80"/>
      <c r="EJ441" s="193"/>
      <c r="EK441" s="193"/>
      <c r="EL441" s="193"/>
      <c r="EM441" s="193"/>
      <c r="EN441" s="193"/>
      <c r="EO441" s="193"/>
      <c r="EP441" s="193"/>
      <c r="ER441" s="193"/>
      <c r="ET441" s="80"/>
      <c r="EU441" s="80"/>
      <c r="EV441" s="80"/>
      <c r="EW441" s="80"/>
      <c r="EX441" s="80"/>
      <c r="EY441" s="80"/>
      <c r="EZ441" s="80"/>
      <c r="FA441" s="80"/>
      <c r="FB441" s="80"/>
      <c r="FC441" s="80"/>
      <c r="FD441" s="80"/>
      <c r="FE441" s="80"/>
      <c r="FF441" s="80"/>
      <c r="FG441" s="80"/>
      <c r="FH441" s="80"/>
      <c r="FI441" s="80"/>
      <c r="FJ441" s="80"/>
      <c r="FK441" s="80"/>
      <c r="FL441" s="80"/>
      <c r="FM441" s="80"/>
      <c r="FO441" s="80"/>
    </row>
    <row r="442" spans="106:171">
      <c r="DB442" s="80"/>
      <c r="DC442" s="80"/>
      <c r="DD442" s="80"/>
      <c r="DE442" s="80"/>
      <c r="DF442" s="80"/>
      <c r="DG442" s="80"/>
      <c r="DH442" s="80"/>
      <c r="DI442" s="80"/>
      <c r="DJ442" s="80"/>
      <c r="EJ442" s="193"/>
      <c r="EK442" s="193"/>
      <c r="EL442" s="193"/>
      <c r="EM442" s="193"/>
      <c r="EN442" s="193"/>
      <c r="EO442" s="193"/>
      <c r="EP442" s="193"/>
      <c r="ER442" s="193"/>
      <c r="ET442" s="80"/>
      <c r="EU442" s="80"/>
      <c r="EV442" s="80"/>
      <c r="EW442" s="80"/>
      <c r="EX442" s="80"/>
      <c r="EY442" s="80"/>
      <c r="EZ442" s="80"/>
      <c r="FA442" s="80"/>
      <c r="FB442" s="80"/>
      <c r="FC442" s="80"/>
      <c r="FD442" s="80"/>
      <c r="FE442" s="80"/>
      <c r="FF442" s="80"/>
      <c r="FG442" s="80"/>
      <c r="FH442" s="80"/>
      <c r="FI442" s="80"/>
      <c r="FJ442" s="80"/>
      <c r="FK442" s="80"/>
      <c r="FL442" s="80"/>
      <c r="FM442" s="80"/>
      <c r="FO442" s="80"/>
    </row>
    <row r="443" spans="106:171">
      <c r="DB443" s="80"/>
      <c r="DC443" s="80"/>
      <c r="DD443" s="80"/>
      <c r="DE443" s="80"/>
      <c r="DF443" s="80"/>
      <c r="DG443" s="80"/>
      <c r="DH443" s="80"/>
      <c r="DI443" s="80"/>
      <c r="DJ443" s="80"/>
      <c r="EJ443" s="193"/>
      <c r="EK443" s="193"/>
      <c r="EL443" s="193"/>
      <c r="EM443" s="193"/>
      <c r="EN443" s="193"/>
      <c r="EO443" s="193"/>
      <c r="EP443" s="193"/>
      <c r="ER443" s="193"/>
      <c r="ET443" s="80"/>
      <c r="EU443" s="80"/>
      <c r="EV443" s="80"/>
      <c r="EW443" s="80"/>
      <c r="EX443" s="80"/>
      <c r="EY443" s="80"/>
      <c r="EZ443" s="80"/>
      <c r="FA443" s="80"/>
      <c r="FB443" s="80"/>
      <c r="FC443" s="80"/>
      <c r="FD443" s="80"/>
      <c r="FE443" s="80"/>
      <c r="FF443" s="80"/>
      <c r="FG443" s="80"/>
      <c r="FH443" s="80"/>
      <c r="FI443" s="80"/>
      <c r="FJ443" s="80"/>
      <c r="FK443" s="80"/>
      <c r="FL443" s="80"/>
      <c r="FM443" s="80"/>
      <c r="FO443" s="80"/>
    </row>
    <row r="444" spans="106:171">
      <c r="DB444" s="80"/>
      <c r="DC444" s="80"/>
      <c r="DD444" s="80"/>
      <c r="DE444" s="80"/>
      <c r="DF444" s="80"/>
      <c r="DG444" s="80"/>
      <c r="DH444" s="80"/>
      <c r="DI444" s="80"/>
      <c r="DJ444" s="80"/>
      <c r="EJ444" s="193"/>
      <c r="EK444" s="193"/>
      <c r="EL444" s="193"/>
      <c r="EM444" s="193"/>
      <c r="EN444" s="193"/>
      <c r="EO444" s="193"/>
      <c r="EP444" s="193"/>
      <c r="ER444" s="193"/>
      <c r="ET444" s="80"/>
      <c r="EU444" s="80"/>
      <c r="EV444" s="80"/>
      <c r="EW444" s="80"/>
      <c r="EX444" s="80"/>
      <c r="EY444" s="80"/>
      <c r="EZ444" s="80"/>
      <c r="FA444" s="80"/>
      <c r="FB444" s="80"/>
      <c r="FC444" s="80"/>
      <c r="FD444" s="80"/>
      <c r="FE444" s="80"/>
      <c r="FF444" s="80"/>
      <c r="FG444" s="80"/>
      <c r="FH444" s="80"/>
      <c r="FI444" s="80"/>
      <c r="FJ444" s="80"/>
      <c r="FK444" s="80"/>
      <c r="FL444" s="80"/>
      <c r="FM444" s="80"/>
      <c r="FO444" s="80"/>
    </row>
    <row r="445" spans="106:171">
      <c r="DB445" s="80"/>
      <c r="DC445" s="80"/>
      <c r="DD445" s="80"/>
      <c r="DE445" s="80"/>
      <c r="DF445" s="80"/>
      <c r="DG445" s="80"/>
      <c r="DH445" s="80"/>
      <c r="DI445" s="80"/>
      <c r="DJ445" s="80"/>
      <c r="EJ445" s="193"/>
      <c r="EK445" s="193"/>
      <c r="EL445" s="193"/>
      <c r="EM445" s="193"/>
      <c r="EN445" s="193"/>
      <c r="EO445" s="193"/>
      <c r="EP445" s="193"/>
      <c r="ER445" s="193"/>
      <c r="ET445" s="80"/>
      <c r="EU445" s="80"/>
      <c r="EV445" s="80"/>
      <c r="EW445" s="80"/>
      <c r="EX445" s="80"/>
      <c r="EY445" s="80"/>
      <c r="EZ445" s="80"/>
      <c r="FA445" s="80"/>
      <c r="FB445" s="80"/>
      <c r="FC445" s="80"/>
      <c r="FD445" s="80"/>
      <c r="FE445" s="80"/>
      <c r="FF445" s="80"/>
      <c r="FG445" s="80"/>
      <c r="FH445" s="80"/>
      <c r="FI445" s="80"/>
      <c r="FJ445" s="80"/>
      <c r="FK445" s="80"/>
      <c r="FL445" s="80"/>
      <c r="FM445" s="80"/>
      <c r="FO445" s="80"/>
    </row>
    <row r="446" spans="106:171">
      <c r="DB446" s="80"/>
      <c r="DC446" s="80"/>
      <c r="DD446" s="80"/>
      <c r="DE446" s="80"/>
      <c r="DF446" s="80"/>
      <c r="DG446" s="80"/>
      <c r="DH446" s="80"/>
      <c r="DI446" s="80"/>
      <c r="DJ446" s="80"/>
      <c r="EJ446" s="193"/>
      <c r="EK446" s="193"/>
      <c r="EL446" s="193"/>
      <c r="EM446" s="193"/>
      <c r="EN446" s="193"/>
      <c r="EO446" s="193"/>
      <c r="EP446" s="193"/>
      <c r="ER446" s="193"/>
      <c r="ET446" s="80"/>
      <c r="EU446" s="80"/>
      <c r="EV446" s="80"/>
      <c r="EW446" s="80"/>
      <c r="EX446" s="80"/>
      <c r="EY446" s="80"/>
      <c r="EZ446" s="80"/>
      <c r="FA446" s="80"/>
      <c r="FB446" s="80"/>
      <c r="FC446" s="80"/>
      <c r="FD446" s="80"/>
      <c r="FE446" s="80"/>
      <c r="FF446" s="80"/>
      <c r="FG446" s="80"/>
      <c r="FH446" s="80"/>
      <c r="FI446" s="80"/>
      <c r="FJ446" s="80"/>
      <c r="FK446" s="80"/>
      <c r="FL446" s="80"/>
      <c r="FM446" s="80"/>
      <c r="FO446" s="80"/>
    </row>
    <row r="447" spans="106:171">
      <c r="DB447" s="80"/>
      <c r="DC447" s="80"/>
      <c r="DD447" s="80"/>
      <c r="DE447" s="80"/>
      <c r="DF447" s="80"/>
      <c r="DG447" s="80"/>
      <c r="DH447" s="80"/>
      <c r="DI447" s="80"/>
      <c r="DJ447" s="80"/>
      <c r="EJ447" s="193"/>
      <c r="EK447" s="193"/>
      <c r="EL447" s="193"/>
      <c r="EM447" s="193"/>
      <c r="EN447" s="193"/>
      <c r="EO447" s="193"/>
      <c r="EP447" s="193"/>
      <c r="ER447" s="193"/>
      <c r="ET447" s="80"/>
      <c r="EU447" s="80"/>
      <c r="EV447" s="80"/>
      <c r="EW447" s="80"/>
      <c r="EX447" s="80"/>
      <c r="EY447" s="80"/>
      <c r="EZ447" s="80"/>
      <c r="FA447" s="80"/>
      <c r="FB447" s="80"/>
      <c r="FC447" s="80"/>
      <c r="FD447" s="80"/>
      <c r="FE447" s="80"/>
      <c r="FF447" s="80"/>
      <c r="FG447" s="80"/>
      <c r="FH447" s="80"/>
      <c r="FI447" s="80"/>
      <c r="FJ447" s="80"/>
      <c r="FK447" s="80"/>
      <c r="FL447" s="80"/>
      <c r="FM447" s="80"/>
      <c r="FO447" s="80"/>
    </row>
    <row r="448" spans="106:171">
      <c r="DB448" s="80"/>
      <c r="DC448" s="80"/>
      <c r="DD448" s="80"/>
      <c r="DE448" s="80"/>
      <c r="DF448" s="80"/>
      <c r="DG448" s="80"/>
      <c r="DH448" s="80"/>
      <c r="DI448" s="80"/>
      <c r="DJ448" s="80"/>
      <c r="EJ448" s="193"/>
      <c r="EK448" s="193"/>
      <c r="EL448" s="193"/>
      <c r="EM448" s="193"/>
      <c r="EN448" s="193"/>
      <c r="EO448" s="193"/>
      <c r="EP448" s="193"/>
      <c r="ER448" s="193"/>
      <c r="ET448" s="80"/>
      <c r="EU448" s="80"/>
      <c r="EV448" s="80"/>
      <c r="EW448" s="80"/>
      <c r="EX448" s="80"/>
      <c r="EY448" s="80"/>
      <c r="EZ448" s="80"/>
      <c r="FA448" s="80"/>
      <c r="FB448" s="80"/>
      <c r="FC448" s="80"/>
      <c r="FD448" s="80"/>
      <c r="FE448" s="80"/>
      <c r="FF448" s="80"/>
      <c r="FG448" s="80"/>
      <c r="FH448" s="80"/>
      <c r="FI448" s="80"/>
      <c r="FJ448" s="80"/>
      <c r="FK448" s="80"/>
      <c r="FL448" s="80"/>
      <c r="FM448" s="80"/>
      <c r="FO448" s="80"/>
    </row>
    <row r="449" spans="106:171">
      <c r="DB449" s="80"/>
      <c r="DC449" s="80"/>
      <c r="DD449" s="80"/>
      <c r="DE449" s="80"/>
      <c r="DF449" s="80"/>
      <c r="DG449" s="80"/>
      <c r="DH449" s="80"/>
      <c r="DI449" s="80"/>
      <c r="DJ449" s="80"/>
      <c r="EJ449" s="193"/>
      <c r="EK449" s="193"/>
      <c r="EL449" s="193"/>
      <c r="EM449" s="193"/>
      <c r="EN449" s="193"/>
      <c r="EO449" s="193"/>
      <c r="EP449" s="193"/>
      <c r="ER449" s="193"/>
      <c r="ET449" s="80"/>
      <c r="EU449" s="80"/>
      <c r="EV449" s="80"/>
      <c r="EW449" s="80"/>
      <c r="EX449" s="80"/>
      <c r="EY449" s="80"/>
      <c r="EZ449" s="80"/>
      <c r="FA449" s="80"/>
      <c r="FB449" s="80"/>
      <c r="FC449" s="80"/>
      <c r="FD449" s="80"/>
      <c r="FE449" s="80"/>
      <c r="FF449" s="80"/>
      <c r="FG449" s="80"/>
      <c r="FH449" s="80"/>
      <c r="FI449" s="80"/>
      <c r="FJ449" s="80"/>
      <c r="FK449" s="80"/>
      <c r="FL449" s="80"/>
      <c r="FM449" s="80"/>
      <c r="FO449" s="80"/>
    </row>
    <row r="450" spans="106:171">
      <c r="DB450" s="80"/>
      <c r="DC450" s="80"/>
      <c r="DD450" s="80"/>
      <c r="DE450" s="80"/>
      <c r="DF450" s="80"/>
      <c r="DG450" s="80"/>
      <c r="DH450" s="80"/>
      <c r="DI450" s="80"/>
      <c r="DJ450" s="80"/>
      <c r="EJ450" s="193"/>
      <c r="EK450" s="193"/>
      <c r="EL450" s="193"/>
      <c r="EM450" s="193"/>
      <c r="EN450" s="193"/>
      <c r="EO450" s="193"/>
      <c r="EP450" s="193"/>
      <c r="ER450" s="193"/>
      <c r="ET450" s="80"/>
      <c r="EU450" s="80"/>
      <c r="EV450" s="80"/>
      <c r="EW450" s="80"/>
      <c r="EX450" s="80"/>
      <c r="EY450" s="80"/>
      <c r="EZ450" s="80"/>
      <c r="FA450" s="80"/>
      <c r="FB450" s="80"/>
      <c r="FC450" s="80"/>
      <c r="FD450" s="80"/>
      <c r="FE450" s="80"/>
      <c r="FF450" s="80"/>
      <c r="FG450" s="80"/>
      <c r="FH450" s="80"/>
      <c r="FI450" s="80"/>
      <c r="FJ450" s="80"/>
      <c r="FK450" s="80"/>
      <c r="FL450" s="80"/>
      <c r="FM450" s="80"/>
      <c r="FO450" s="80"/>
    </row>
    <row r="451" spans="106:171">
      <c r="DB451" s="80"/>
      <c r="DC451" s="80"/>
      <c r="DD451" s="80"/>
      <c r="DE451" s="80"/>
      <c r="DF451" s="80"/>
      <c r="DG451" s="80"/>
      <c r="DH451" s="80"/>
      <c r="DI451" s="80"/>
      <c r="DJ451" s="80"/>
      <c r="EJ451" s="193"/>
      <c r="EK451" s="193"/>
      <c r="EL451" s="193"/>
      <c r="EM451" s="193"/>
      <c r="EN451" s="193"/>
      <c r="EO451" s="193"/>
      <c r="EP451" s="193"/>
      <c r="ER451" s="193"/>
      <c r="ET451" s="80"/>
      <c r="EU451" s="80"/>
      <c r="EV451" s="80"/>
      <c r="EW451" s="80"/>
      <c r="EX451" s="80"/>
      <c r="EY451" s="80"/>
      <c r="EZ451" s="80"/>
      <c r="FA451" s="80"/>
      <c r="FB451" s="80"/>
      <c r="FC451" s="80"/>
      <c r="FD451" s="80"/>
      <c r="FE451" s="80"/>
      <c r="FF451" s="80"/>
      <c r="FG451" s="80"/>
      <c r="FH451" s="80"/>
      <c r="FI451" s="80"/>
      <c r="FJ451" s="80"/>
      <c r="FK451" s="80"/>
      <c r="FL451" s="80"/>
      <c r="FM451" s="80"/>
      <c r="FO451" s="80"/>
    </row>
    <row r="452" spans="106:171">
      <c r="DB452" s="80"/>
      <c r="DC452" s="80"/>
      <c r="DD452" s="80"/>
      <c r="DE452" s="80"/>
      <c r="DF452" s="80"/>
      <c r="DG452" s="80"/>
      <c r="DH452" s="80"/>
      <c r="DI452" s="80"/>
      <c r="DJ452" s="80"/>
      <c r="EJ452" s="193"/>
      <c r="EK452" s="193"/>
      <c r="EL452" s="193"/>
      <c r="EM452" s="193"/>
      <c r="EN452" s="193"/>
      <c r="EO452" s="193"/>
      <c r="EP452" s="193"/>
      <c r="ER452" s="193"/>
      <c r="ET452" s="80"/>
      <c r="EU452" s="80"/>
      <c r="EV452" s="80"/>
      <c r="EW452" s="80"/>
      <c r="EX452" s="80"/>
      <c r="EY452" s="80"/>
      <c r="EZ452" s="80"/>
      <c r="FA452" s="80"/>
      <c r="FB452" s="80"/>
      <c r="FC452" s="80"/>
      <c r="FD452" s="80"/>
      <c r="FE452" s="80"/>
      <c r="FF452" s="80"/>
      <c r="FG452" s="80"/>
      <c r="FH452" s="80"/>
      <c r="FI452" s="80"/>
      <c r="FJ452" s="80"/>
      <c r="FK452" s="80"/>
      <c r="FL452" s="80"/>
      <c r="FM452" s="80"/>
      <c r="FO452" s="80"/>
    </row>
    <row r="453" spans="106:171">
      <c r="DB453" s="80"/>
      <c r="DC453" s="80"/>
      <c r="DD453" s="80"/>
      <c r="DE453" s="80"/>
      <c r="DF453" s="80"/>
      <c r="DG453" s="80"/>
      <c r="DH453" s="80"/>
      <c r="DI453" s="80"/>
      <c r="DJ453" s="80"/>
      <c r="EJ453" s="193"/>
      <c r="EK453" s="193"/>
      <c r="EL453" s="193"/>
      <c r="EM453" s="193"/>
      <c r="EN453" s="193"/>
      <c r="EO453" s="193"/>
      <c r="EP453" s="193"/>
      <c r="ER453" s="193"/>
      <c r="ET453" s="80"/>
      <c r="EU453" s="80"/>
      <c r="EV453" s="80"/>
      <c r="EW453" s="80"/>
      <c r="EX453" s="80"/>
      <c r="EY453" s="80"/>
      <c r="EZ453" s="80"/>
      <c r="FA453" s="80"/>
      <c r="FB453" s="80"/>
      <c r="FC453" s="80"/>
      <c r="FD453" s="80"/>
      <c r="FE453" s="80"/>
      <c r="FF453" s="80"/>
      <c r="FG453" s="80"/>
      <c r="FH453" s="80"/>
      <c r="FI453" s="80"/>
      <c r="FJ453" s="80"/>
      <c r="FK453" s="80"/>
      <c r="FL453" s="80"/>
      <c r="FM453" s="80"/>
      <c r="FO453" s="80"/>
    </row>
  </sheetData>
  <mergeCells count="38">
    <mergeCell ref="AB2:AB3"/>
    <mergeCell ref="S1:W1"/>
    <mergeCell ref="S2:S3"/>
    <mergeCell ref="T2:T3"/>
    <mergeCell ref="U2:U3"/>
    <mergeCell ref="V2:V3"/>
    <mergeCell ref="B136:B206"/>
    <mergeCell ref="B207:B248"/>
    <mergeCell ref="B249:B270"/>
    <mergeCell ref="B4:B135"/>
    <mergeCell ref="R2:R3"/>
    <mergeCell ref="C1:C3"/>
    <mergeCell ref="D1:H1"/>
    <mergeCell ref="D2:D3"/>
    <mergeCell ref="E2:E3"/>
    <mergeCell ref="F2:F3"/>
    <mergeCell ref="G2:G3"/>
    <mergeCell ref="H2:H3"/>
    <mergeCell ref="N1:R1"/>
    <mergeCell ref="N2:N3"/>
    <mergeCell ref="O2:O3"/>
    <mergeCell ref="P2:P3"/>
    <mergeCell ref="AR338:AR339"/>
    <mergeCell ref="AR340:AR342"/>
    <mergeCell ref="AR346:AR347"/>
    <mergeCell ref="W2:W3"/>
    <mergeCell ref="I1:M1"/>
    <mergeCell ref="I2:I3"/>
    <mergeCell ref="J2:J3"/>
    <mergeCell ref="K2:K3"/>
    <mergeCell ref="L2:L3"/>
    <mergeCell ref="M2:M3"/>
    <mergeCell ref="X1:AB1"/>
    <mergeCell ref="Q2:Q3"/>
    <mergeCell ref="X2:X3"/>
    <mergeCell ref="Y2:Y3"/>
    <mergeCell ref="Z2:Z3"/>
    <mergeCell ref="AA2:AA3"/>
  </mergeCells>
  <pageMargins left="0.25" right="0.25" top="0.75" bottom="0.75" header="0.3" footer="0.3"/>
  <pageSetup paperSize="17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A23F0-C4D7-4339-B6C4-1BEA102501C1}">
  <dimension ref="A2:DB29"/>
  <sheetViews>
    <sheetView workbookViewId="0">
      <selection activeCell="O6" sqref="O6"/>
    </sheetView>
  </sheetViews>
  <sheetFormatPr defaultRowHeight="14.5"/>
  <cols>
    <col min="2" max="2" width="27.90625" customWidth="1"/>
    <col min="3" max="3" width="17.7265625" customWidth="1"/>
    <col min="4" max="4" width="17.54296875" customWidth="1"/>
    <col min="5" max="5" width="16.453125" customWidth="1"/>
    <col min="6" max="6" width="17.08984375" customWidth="1"/>
    <col min="7" max="7" width="17.81640625" customWidth="1"/>
    <col min="8" max="8" width="17.7265625" customWidth="1"/>
    <col min="9" max="9" width="15.81640625" customWidth="1"/>
    <col min="10" max="10" width="18.453125" customWidth="1"/>
    <col min="11" max="11" width="17.1796875" customWidth="1"/>
    <col min="12" max="12" width="16.7265625" customWidth="1"/>
    <col min="13" max="13" width="15.54296875" customWidth="1"/>
    <col min="14" max="14" width="13.453125" customWidth="1"/>
    <col min="15" max="15" width="15.1796875" customWidth="1"/>
    <col min="16" max="16" width="14.453125" customWidth="1"/>
    <col min="17" max="17" width="14.26953125" customWidth="1"/>
    <col min="18" max="18" width="17" customWidth="1"/>
    <col min="19" max="19" width="14.26953125" bestFit="1" customWidth="1"/>
    <col min="20" max="20" width="15.26953125" customWidth="1"/>
    <col min="21" max="21" width="33.81640625" customWidth="1"/>
    <col min="24" max="24" width="15.1796875" customWidth="1"/>
  </cols>
  <sheetData>
    <row r="2" spans="1:14" ht="26">
      <c r="B2" s="2" t="s">
        <v>161</v>
      </c>
    </row>
    <row r="4" spans="1:14" ht="39.65" customHeight="1">
      <c r="A4" s="79"/>
      <c r="B4" s="79" t="s">
        <v>22</v>
      </c>
      <c r="C4" s="79" t="s">
        <v>24</v>
      </c>
      <c r="D4" s="79" t="s">
        <v>1</v>
      </c>
      <c r="E4" s="79" t="s">
        <v>3</v>
      </c>
      <c r="F4" s="79" t="s">
        <v>4</v>
      </c>
      <c r="G4" s="79" t="s">
        <v>104</v>
      </c>
      <c r="H4" s="79" t="s">
        <v>5</v>
      </c>
      <c r="I4" s="79" t="s">
        <v>163</v>
      </c>
      <c r="J4" s="79" t="s">
        <v>6</v>
      </c>
      <c r="K4" s="79" t="s">
        <v>8</v>
      </c>
      <c r="L4" s="79" t="s">
        <v>106</v>
      </c>
      <c r="M4" s="79" t="s">
        <v>20</v>
      </c>
      <c r="N4" s="79" t="s">
        <v>21</v>
      </c>
    </row>
    <row r="5" spans="1:14">
      <c r="B5" t="s">
        <v>9</v>
      </c>
      <c r="C5" s="300">
        <v>1975231.1568717631</v>
      </c>
      <c r="D5" s="300">
        <v>9308846.7744213026</v>
      </c>
      <c r="E5" s="300">
        <v>14053046.72785905</v>
      </c>
      <c r="F5" s="300">
        <v>2960535.1354336585</v>
      </c>
      <c r="G5" s="300">
        <v>1517567.0739592826</v>
      </c>
      <c r="H5" s="300">
        <v>2341455.3778198557</v>
      </c>
      <c r="I5" s="300">
        <v>656314.20890163223</v>
      </c>
      <c r="J5" s="300">
        <v>13236216.36065663</v>
      </c>
      <c r="K5" s="300">
        <v>0</v>
      </c>
      <c r="L5" s="300">
        <v>11408480.959234089</v>
      </c>
      <c r="M5" s="300">
        <v>2197226.0558240376</v>
      </c>
      <c r="N5" s="300">
        <v>0</v>
      </c>
    </row>
    <row r="6" spans="1:14">
      <c r="B6" t="s">
        <v>10</v>
      </c>
      <c r="C6" s="300">
        <v>2831064.8362714187</v>
      </c>
      <c r="D6" s="300">
        <v>21727.728823528698</v>
      </c>
      <c r="E6" s="300">
        <v>198636.67387322523</v>
      </c>
      <c r="F6" s="300">
        <v>0</v>
      </c>
      <c r="G6" s="300">
        <v>528031.41172406788</v>
      </c>
      <c r="H6" s="300">
        <v>2200541.2644746723</v>
      </c>
      <c r="I6" s="300">
        <v>1072105.6391480416</v>
      </c>
      <c r="J6" s="300">
        <v>0</v>
      </c>
      <c r="K6" s="300">
        <v>0</v>
      </c>
      <c r="L6" s="300">
        <v>0</v>
      </c>
      <c r="M6" s="300">
        <v>0</v>
      </c>
      <c r="N6" s="300">
        <v>13957.979142544786</v>
      </c>
    </row>
    <row r="7" spans="1:14">
      <c r="B7" t="s">
        <v>11</v>
      </c>
      <c r="C7" s="300">
        <v>13873913.410602361</v>
      </c>
      <c r="D7" s="300">
        <v>30236.709360472862</v>
      </c>
      <c r="E7" s="300">
        <v>174818.89266928291</v>
      </c>
      <c r="F7" s="300">
        <v>0</v>
      </c>
      <c r="G7" s="300">
        <v>387101.64055493625</v>
      </c>
      <c r="H7" s="300">
        <v>12480717.29920629</v>
      </c>
      <c r="I7" s="300">
        <v>10999066.04076669</v>
      </c>
      <c r="J7" s="300">
        <v>0</v>
      </c>
      <c r="K7" s="300">
        <v>0</v>
      </c>
      <c r="L7" s="300">
        <v>0</v>
      </c>
      <c r="M7" s="300">
        <v>0</v>
      </c>
      <c r="N7" s="300">
        <v>806702.67692481657</v>
      </c>
    </row>
    <row r="8" spans="1:14">
      <c r="B8" t="s">
        <v>12</v>
      </c>
      <c r="C8" s="300">
        <v>1143064.5746476469</v>
      </c>
      <c r="D8" s="300">
        <v>0</v>
      </c>
      <c r="E8" s="300">
        <v>0</v>
      </c>
      <c r="F8" s="300">
        <v>0</v>
      </c>
      <c r="G8" s="300">
        <v>0</v>
      </c>
      <c r="H8" s="300">
        <v>0</v>
      </c>
      <c r="I8" s="300">
        <v>1617997.7169112118</v>
      </c>
      <c r="J8" s="300">
        <v>0</v>
      </c>
      <c r="K8" s="300">
        <v>0</v>
      </c>
      <c r="L8" s="300">
        <v>0</v>
      </c>
      <c r="M8" s="300">
        <v>0</v>
      </c>
      <c r="N8" s="300">
        <v>555937.15254215815</v>
      </c>
    </row>
    <row r="9" spans="1:14">
      <c r="B9" t="s">
        <v>13</v>
      </c>
      <c r="C9" s="300">
        <v>1238368.2526093361</v>
      </c>
      <c r="D9" s="300">
        <v>292.8349286831114</v>
      </c>
      <c r="E9" s="300">
        <v>2224.9011834777652</v>
      </c>
      <c r="F9" s="300">
        <v>0</v>
      </c>
      <c r="G9" s="300">
        <v>0</v>
      </c>
      <c r="H9" s="300">
        <v>1041598.999590382</v>
      </c>
      <c r="I9" s="300">
        <v>1010115.2032373874</v>
      </c>
      <c r="J9" s="300">
        <v>0</v>
      </c>
      <c r="K9" s="300">
        <v>0</v>
      </c>
      <c r="L9" s="300">
        <v>0</v>
      </c>
      <c r="M9" s="300">
        <v>0</v>
      </c>
      <c r="N9" s="300">
        <v>2184.3200956420701</v>
      </c>
    </row>
    <row r="10" spans="1:14">
      <c r="B10" t="s">
        <v>14</v>
      </c>
      <c r="C10" s="300">
        <v>995258.75624620554</v>
      </c>
      <c r="D10" s="300">
        <v>0</v>
      </c>
      <c r="E10" s="300">
        <v>0</v>
      </c>
      <c r="F10" s="300">
        <v>0</v>
      </c>
      <c r="G10" s="300">
        <v>0</v>
      </c>
      <c r="H10" s="300">
        <v>63420.488182491994</v>
      </c>
      <c r="I10" s="300">
        <v>889477.19623569166</v>
      </c>
      <c r="J10" s="300">
        <v>0</v>
      </c>
      <c r="K10" s="300">
        <v>837197.74824939587</v>
      </c>
      <c r="L10" s="300">
        <v>0</v>
      </c>
      <c r="M10" s="300">
        <v>0</v>
      </c>
      <c r="N10" s="300">
        <v>1621290.7870405931</v>
      </c>
    </row>
    <row r="11" spans="1:14">
      <c r="B11" t="s">
        <v>15</v>
      </c>
      <c r="C11" s="300">
        <v>2448296.0510338894</v>
      </c>
      <c r="D11" s="300">
        <v>0</v>
      </c>
      <c r="E11" s="300">
        <v>0</v>
      </c>
      <c r="F11" s="300">
        <v>0</v>
      </c>
      <c r="G11" s="300">
        <v>0</v>
      </c>
      <c r="H11" s="300">
        <v>0</v>
      </c>
      <c r="I11" s="300">
        <v>3932935.0866125962</v>
      </c>
      <c r="J11" s="300">
        <v>0</v>
      </c>
      <c r="K11" s="300">
        <v>1836147.7659607767</v>
      </c>
      <c r="L11" s="300">
        <v>0</v>
      </c>
      <c r="M11" s="300">
        <v>0</v>
      </c>
      <c r="N11" s="300">
        <v>0</v>
      </c>
    </row>
    <row r="12" spans="1:14">
      <c r="B12" t="s">
        <v>16</v>
      </c>
      <c r="C12" s="300">
        <v>252176.3922606853</v>
      </c>
      <c r="D12" s="300">
        <v>123201.30145533087</v>
      </c>
      <c r="E12" s="300">
        <v>221056.42016117478</v>
      </c>
      <c r="F12" s="300">
        <v>0</v>
      </c>
      <c r="G12" s="300">
        <v>61931.014236644172</v>
      </c>
      <c r="H12" s="300">
        <v>330173.47752494295</v>
      </c>
      <c r="I12" s="300">
        <v>4158.907398941702</v>
      </c>
      <c r="J12" s="300">
        <v>102532.47799628827</v>
      </c>
      <c r="K12" s="300">
        <v>95029.917612862235</v>
      </c>
      <c r="L12" s="300">
        <v>0</v>
      </c>
      <c r="M12" s="300">
        <v>0</v>
      </c>
      <c r="N12" s="300">
        <v>0</v>
      </c>
    </row>
    <row r="13" spans="1:14">
      <c r="B13" t="s">
        <v>17</v>
      </c>
      <c r="C13" s="300">
        <v>30248.288824001233</v>
      </c>
      <c r="D13" s="300">
        <v>319.71252085766537</v>
      </c>
      <c r="E13" s="300">
        <v>114.75975709693363</v>
      </c>
      <c r="F13" s="300">
        <v>0</v>
      </c>
      <c r="G13" s="300">
        <v>0</v>
      </c>
      <c r="H13" s="300">
        <v>67701.476256986833</v>
      </c>
      <c r="I13" s="300">
        <v>0</v>
      </c>
      <c r="J13" s="300">
        <v>0</v>
      </c>
      <c r="K13" s="300">
        <v>0</v>
      </c>
      <c r="L13" s="300">
        <v>0</v>
      </c>
      <c r="M13" s="300">
        <v>0</v>
      </c>
      <c r="N13" s="300">
        <v>0</v>
      </c>
    </row>
    <row r="14" spans="1:14">
      <c r="B14" s="307" t="s">
        <v>18</v>
      </c>
      <c r="C14" s="319">
        <f>SUM(C5:C13)</f>
        <v>24787621.719367303</v>
      </c>
      <c r="D14" s="319">
        <f t="shared" ref="D14:N14" si="0">SUM(D5:D13)</f>
        <v>9484625.0615101773</v>
      </c>
      <c r="E14" s="319">
        <f t="shared" si="0"/>
        <v>14649898.375503309</v>
      </c>
      <c r="F14" s="319">
        <f t="shared" si="0"/>
        <v>2960535.1354336585</v>
      </c>
      <c r="G14" s="319">
        <f t="shared" si="0"/>
        <v>2494631.1404749309</v>
      </c>
      <c r="H14" s="319">
        <f t="shared" si="0"/>
        <v>18525608.383055624</v>
      </c>
      <c r="I14" s="319">
        <f t="shared" si="0"/>
        <v>20182169.999212194</v>
      </c>
      <c r="J14" s="319">
        <f t="shared" si="0"/>
        <v>13338748.838652918</v>
      </c>
      <c r="K14" s="319">
        <f t="shared" si="0"/>
        <v>2768375.4318230348</v>
      </c>
      <c r="L14" s="319">
        <f t="shared" si="0"/>
        <v>11408480.959234089</v>
      </c>
      <c r="M14" s="319">
        <f t="shared" si="0"/>
        <v>2197226.0558240376</v>
      </c>
      <c r="N14" s="319">
        <f t="shared" si="0"/>
        <v>3000072.9157457547</v>
      </c>
    </row>
    <row r="17" spans="1:106" ht="39" customHeight="1">
      <c r="B17" s="80" t="s">
        <v>22</v>
      </c>
      <c r="C17" s="298" t="s">
        <v>24</v>
      </c>
      <c r="D17" s="298" t="s">
        <v>1</v>
      </c>
      <c r="E17" s="298" t="s">
        <v>3</v>
      </c>
      <c r="F17" s="298" t="s">
        <v>4</v>
      </c>
      <c r="G17" s="298" t="s">
        <v>104</v>
      </c>
      <c r="H17" s="298" t="s">
        <v>5</v>
      </c>
      <c r="I17" s="298" t="s">
        <v>163</v>
      </c>
      <c r="J17" s="298" t="s">
        <v>6</v>
      </c>
      <c r="K17" s="298" t="s">
        <v>8</v>
      </c>
      <c r="L17" s="298" t="s">
        <v>106</v>
      </c>
      <c r="M17" s="298" t="s">
        <v>20</v>
      </c>
      <c r="N17" s="298" t="s">
        <v>167</v>
      </c>
    </row>
    <row r="18" spans="1:106">
      <c r="B18" t="s">
        <v>9</v>
      </c>
      <c r="C18" s="320">
        <f>C5/$C$14</f>
        <v>7.9686190923611538E-2</v>
      </c>
      <c r="D18" s="320">
        <f>D5/$D$14</f>
        <v>0.98146702838025668</v>
      </c>
      <c r="E18" s="320">
        <f>E5/$E$14</f>
        <v>0.95925899058506248</v>
      </c>
      <c r="F18" s="320">
        <f>F5/$F$14</f>
        <v>1</v>
      </c>
      <c r="G18" s="320">
        <f>G5/$G$14</f>
        <v>0.60833325189325038</v>
      </c>
      <c r="H18" s="320">
        <f>H5/$H$14</f>
        <v>0.12639020157424136</v>
      </c>
      <c r="I18" s="320">
        <f>I5/$I$14</f>
        <v>3.2519506521214082E-2</v>
      </c>
      <c r="J18" s="320">
        <f>J5/$J$14</f>
        <v>0.99231318624883547</v>
      </c>
      <c r="K18" s="320">
        <f>K5/$K$14</f>
        <v>0</v>
      </c>
      <c r="L18" s="320">
        <f>L5/$L$14</f>
        <v>1</v>
      </c>
      <c r="M18" s="320">
        <f>M5/$M$14</f>
        <v>1</v>
      </c>
      <c r="N18" s="320">
        <f>N5/$N$14</f>
        <v>0</v>
      </c>
    </row>
    <row r="19" spans="1:106">
      <c r="B19" t="s">
        <v>10</v>
      </c>
      <c r="C19" s="320">
        <f t="shared" ref="C19:C27" si="1">C6/$C$14</f>
        <v>0.11421284657008558</v>
      </c>
      <c r="D19" s="320">
        <f t="shared" ref="D19:D27" si="2">D6/$D$14</f>
        <v>2.2908368736369563E-3</v>
      </c>
      <c r="E19" s="320">
        <f t="shared" ref="E19:E27" si="3">E6/$E$14</f>
        <v>1.3558911385035522E-2</v>
      </c>
      <c r="F19" s="320">
        <f t="shared" ref="F19:F27" si="4">F6/$F$14</f>
        <v>0</v>
      </c>
      <c r="G19" s="320">
        <f t="shared" ref="G19:G27" si="5">G6/$G$14</f>
        <v>0.21166712912256064</v>
      </c>
      <c r="H19" s="320">
        <f t="shared" ref="H19:H27" si="6">H6/$H$14</f>
        <v>0.11878375160339613</v>
      </c>
      <c r="I19" s="320">
        <f t="shared" ref="I19:I27" si="7">I6/$I$14</f>
        <v>5.3121425455731022E-2</v>
      </c>
      <c r="J19" s="320">
        <f t="shared" ref="J19:J27" si="8">J6/$J$14</f>
        <v>0</v>
      </c>
      <c r="K19" s="320">
        <f t="shared" ref="K19:K27" si="9">K6/$K$14</f>
        <v>0</v>
      </c>
      <c r="L19" s="320">
        <f t="shared" ref="L19:L27" si="10">L6/$L$14</f>
        <v>0</v>
      </c>
      <c r="M19" s="320">
        <f t="shared" ref="M19:M27" si="11">M6/$M$14</f>
        <v>0</v>
      </c>
      <c r="N19" s="320">
        <f t="shared" ref="N19:N27" si="12">N6/$N$14</f>
        <v>4.6525466328791306E-3</v>
      </c>
    </row>
    <row r="20" spans="1:106">
      <c r="B20" t="s">
        <v>11</v>
      </c>
      <c r="C20" s="320">
        <f t="shared" si="1"/>
        <v>0.55971135785738824</v>
      </c>
      <c r="D20" s="320">
        <f t="shared" si="2"/>
        <v>3.1879709703209352E-3</v>
      </c>
      <c r="E20" s="320">
        <f t="shared" si="3"/>
        <v>1.1933112994258355E-2</v>
      </c>
      <c r="F20" s="320">
        <f t="shared" si="4"/>
        <v>0</v>
      </c>
      <c r="G20" s="320">
        <f t="shared" si="5"/>
        <v>0.15517389896818148</v>
      </c>
      <c r="H20" s="320">
        <f t="shared" si="6"/>
        <v>0.67370080599467552</v>
      </c>
      <c r="I20" s="320">
        <f t="shared" si="7"/>
        <v>0.54498926731843189</v>
      </c>
      <c r="J20" s="320">
        <f t="shared" si="8"/>
        <v>0</v>
      </c>
      <c r="K20" s="320">
        <f t="shared" si="9"/>
        <v>0</v>
      </c>
      <c r="L20" s="320">
        <f t="shared" si="10"/>
        <v>0</v>
      </c>
      <c r="M20" s="320">
        <f t="shared" si="11"/>
        <v>0</v>
      </c>
      <c r="N20" s="320">
        <f t="shared" si="12"/>
        <v>0.26889435676408796</v>
      </c>
    </row>
    <row r="21" spans="1:106">
      <c r="B21" t="s">
        <v>12</v>
      </c>
      <c r="C21" s="320">
        <f t="shared" si="1"/>
        <v>4.6114330272941699E-2</v>
      </c>
      <c r="D21" s="320">
        <f t="shared" si="2"/>
        <v>0</v>
      </c>
      <c r="E21" s="320">
        <f t="shared" si="3"/>
        <v>0</v>
      </c>
      <c r="F21" s="320">
        <f t="shared" si="4"/>
        <v>0</v>
      </c>
      <c r="G21" s="320">
        <f t="shared" si="5"/>
        <v>0</v>
      </c>
      <c r="H21" s="320">
        <f t="shared" si="6"/>
        <v>0</v>
      </c>
      <c r="I21" s="320">
        <f t="shared" si="7"/>
        <v>8.0169660496089867E-2</v>
      </c>
      <c r="J21" s="320">
        <f t="shared" si="8"/>
        <v>0</v>
      </c>
      <c r="K21" s="320">
        <f t="shared" si="9"/>
        <v>0</v>
      </c>
      <c r="L21" s="320">
        <f t="shared" si="10"/>
        <v>0</v>
      </c>
      <c r="M21" s="320">
        <f t="shared" si="11"/>
        <v>0</v>
      </c>
      <c r="N21" s="320">
        <f t="shared" si="12"/>
        <v>0.18530788022662573</v>
      </c>
    </row>
    <row r="22" spans="1:106">
      <c r="B22" t="s">
        <v>13</v>
      </c>
      <c r="C22" s="320">
        <f t="shared" si="1"/>
        <v>4.9959139550760624E-2</v>
      </c>
      <c r="D22" s="320">
        <f t="shared" si="2"/>
        <v>3.0874697395416612E-5</v>
      </c>
      <c r="E22" s="320">
        <f t="shared" si="3"/>
        <v>1.5187144145642083E-4</v>
      </c>
      <c r="F22" s="320">
        <f t="shared" si="4"/>
        <v>0</v>
      </c>
      <c r="G22" s="320">
        <f t="shared" si="5"/>
        <v>0</v>
      </c>
      <c r="H22" s="320">
        <f t="shared" si="6"/>
        <v>5.622482015452062E-2</v>
      </c>
      <c r="I22" s="320">
        <f t="shared" si="7"/>
        <v>5.0049880824352237E-2</v>
      </c>
      <c r="J22" s="320">
        <f t="shared" si="8"/>
        <v>0</v>
      </c>
      <c r="K22" s="320">
        <f t="shared" si="9"/>
        <v>0</v>
      </c>
      <c r="L22" s="320">
        <f t="shared" si="10"/>
        <v>0</v>
      </c>
      <c r="M22" s="320">
        <f t="shared" si="11"/>
        <v>0</v>
      </c>
      <c r="N22" s="320">
        <f t="shared" si="12"/>
        <v>7.2808900216316723E-4</v>
      </c>
    </row>
    <row r="23" spans="1:106">
      <c r="B23" t="s">
        <v>14</v>
      </c>
      <c r="C23" s="320">
        <f t="shared" si="1"/>
        <v>4.0151442018682267E-2</v>
      </c>
      <c r="D23" s="320">
        <f t="shared" si="2"/>
        <v>0</v>
      </c>
      <c r="E23" s="320">
        <f t="shared" si="3"/>
        <v>0</v>
      </c>
      <c r="F23" s="320">
        <f t="shared" si="4"/>
        <v>0</v>
      </c>
      <c r="G23" s="320">
        <f t="shared" si="5"/>
        <v>0</v>
      </c>
      <c r="H23" s="320">
        <f t="shared" si="6"/>
        <v>3.4233957056168424E-3</v>
      </c>
      <c r="I23" s="320">
        <f t="shared" si="7"/>
        <v>4.4072426120204726E-2</v>
      </c>
      <c r="J23" s="320">
        <f t="shared" si="8"/>
        <v>0</v>
      </c>
      <c r="K23" s="320">
        <f t="shared" si="9"/>
        <v>0.30241481651138741</v>
      </c>
      <c r="L23" s="320">
        <f t="shared" si="10"/>
        <v>0</v>
      </c>
      <c r="M23" s="320">
        <f t="shared" si="11"/>
        <v>0</v>
      </c>
      <c r="N23" s="320">
        <f t="shared" si="12"/>
        <v>0.54041712737424397</v>
      </c>
    </row>
    <row r="24" spans="1:106">
      <c r="B24" t="s">
        <v>15</v>
      </c>
      <c r="C24" s="320">
        <f t="shared" si="1"/>
        <v>9.8770913916318287E-2</v>
      </c>
      <c r="D24" s="320">
        <f t="shared" si="2"/>
        <v>0</v>
      </c>
      <c r="E24" s="320">
        <f t="shared" si="3"/>
        <v>0</v>
      </c>
      <c r="F24" s="320">
        <f t="shared" si="4"/>
        <v>0</v>
      </c>
      <c r="G24" s="320">
        <f t="shared" si="5"/>
        <v>0</v>
      </c>
      <c r="H24" s="320">
        <f t="shared" si="6"/>
        <v>0</v>
      </c>
      <c r="I24" s="320">
        <f t="shared" si="7"/>
        <v>0.19487176486800564</v>
      </c>
      <c r="J24" s="320">
        <f t="shared" si="8"/>
        <v>0</v>
      </c>
      <c r="K24" s="320">
        <f t="shared" si="9"/>
        <v>0.66325822171873339</v>
      </c>
      <c r="L24" s="320">
        <f t="shared" si="10"/>
        <v>0</v>
      </c>
      <c r="M24" s="320">
        <f t="shared" si="11"/>
        <v>0</v>
      </c>
      <c r="N24" s="320">
        <f t="shared" si="12"/>
        <v>0</v>
      </c>
    </row>
    <row r="25" spans="1:106">
      <c r="B25" t="s">
        <v>16</v>
      </c>
      <c r="C25" s="320">
        <f t="shared" si="1"/>
        <v>1.017348074436897E-2</v>
      </c>
      <c r="D25" s="320">
        <f t="shared" si="2"/>
        <v>1.2989580574491819E-2</v>
      </c>
      <c r="E25" s="320">
        <f t="shared" si="3"/>
        <v>1.5089280109329101E-2</v>
      </c>
      <c r="F25" s="320">
        <f t="shared" si="4"/>
        <v>0</v>
      </c>
      <c r="G25" s="320">
        <f t="shared" si="5"/>
        <v>2.4825720016007524E-2</v>
      </c>
      <c r="H25" s="320">
        <f t="shared" si="6"/>
        <v>1.7822544377378444E-2</v>
      </c>
      <c r="I25" s="320">
        <f t="shared" si="7"/>
        <v>2.0606839597050485E-4</v>
      </c>
      <c r="J25" s="320">
        <f t="shared" si="8"/>
        <v>7.6868137511646138E-3</v>
      </c>
      <c r="K25" s="320">
        <f t="shared" si="9"/>
        <v>3.4326961769879233E-2</v>
      </c>
      <c r="L25" s="320">
        <f t="shared" si="10"/>
        <v>0</v>
      </c>
      <c r="M25" s="320">
        <f t="shared" si="11"/>
        <v>0</v>
      </c>
      <c r="N25" s="320">
        <f t="shared" si="12"/>
        <v>0</v>
      </c>
    </row>
    <row r="26" spans="1:106">
      <c r="B26" t="s">
        <v>17</v>
      </c>
      <c r="C26" s="320">
        <f t="shared" si="1"/>
        <v>1.2202981458429853E-3</v>
      </c>
      <c r="D26" s="320">
        <f t="shared" si="2"/>
        <v>3.3708503898071804E-5</v>
      </c>
      <c r="E26" s="320">
        <f t="shared" si="3"/>
        <v>7.8334848580812063E-6</v>
      </c>
      <c r="F26" s="320">
        <f t="shared" si="4"/>
        <v>0</v>
      </c>
      <c r="G26" s="320">
        <f t="shared" si="5"/>
        <v>0</v>
      </c>
      <c r="H26" s="320">
        <f t="shared" si="6"/>
        <v>3.6544805901710482E-3</v>
      </c>
      <c r="I26" s="320">
        <f t="shared" si="7"/>
        <v>0</v>
      </c>
      <c r="J26" s="320">
        <f t="shared" si="8"/>
        <v>0</v>
      </c>
      <c r="K26" s="320">
        <f t="shared" si="9"/>
        <v>0</v>
      </c>
      <c r="L26" s="320">
        <f t="shared" si="10"/>
        <v>0</v>
      </c>
      <c r="M26" s="320">
        <f t="shared" si="11"/>
        <v>0</v>
      </c>
      <c r="N26" s="320">
        <f t="shared" si="12"/>
        <v>0</v>
      </c>
    </row>
    <row r="27" spans="1:106">
      <c r="B27" s="307" t="s">
        <v>18</v>
      </c>
      <c r="C27" s="321">
        <f t="shared" si="1"/>
        <v>1</v>
      </c>
      <c r="D27" s="321">
        <f t="shared" si="2"/>
        <v>1</v>
      </c>
      <c r="E27" s="321">
        <f t="shared" si="3"/>
        <v>1</v>
      </c>
      <c r="F27" s="321">
        <f t="shared" si="4"/>
        <v>1</v>
      </c>
      <c r="G27" s="321">
        <f t="shared" si="5"/>
        <v>1</v>
      </c>
      <c r="H27" s="321">
        <f t="shared" si="6"/>
        <v>1</v>
      </c>
      <c r="I27" s="321">
        <f t="shared" si="7"/>
        <v>1</v>
      </c>
      <c r="J27" s="321">
        <f t="shared" si="8"/>
        <v>1</v>
      </c>
      <c r="K27" s="321">
        <f t="shared" si="9"/>
        <v>1</v>
      </c>
      <c r="L27" s="321">
        <f t="shared" si="10"/>
        <v>1</v>
      </c>
      <c r="M27" s="321">
        <f t="shared" si="11"/>
        <v>1</v>
      </c>
      <c r="N27" s="321">
        <f t="shared" si="12"/>
        <v>1</v>
      </c>
    </row>
    <row r="29" spans="1:106" s="3" customFormat="1" ht="15" thickBo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21A6-6964-4C47-BE31-7D8A88D64119}">
  <dimension ref="A2:U32"/>
  <sheetViews>
    <sheetView workbookViewId="0">
      <selection activeCell="F17" sqref="F17"/>
    </sheetView>
  </sheetViews>
  <sheetFormatPr defaultRowHeight="14.5"/>
  <cols>
    <col min="2" max="2" width="28.54296875" customWidth="1"/>
    <col min="3" max="3" width="18.81640625" customWidth="1"/>
    <col min="4" max="4" width="19.1796875" customWidth="1"/>
    <col min="5" max="5" width="18.453125" customWidth="1"/>
    <col min="6" max="6" width="16.54296875" customWidth="1"/>
    <col min="7" max="8" width="17.453125" customWidth="1"/>
    <col min="9" max="9" width="17.1796875" customWidth="1"/>
    <col min="10" max="10" width="14.26953125" customWidth="1"/>
    <col min="11" max="11" width="18.7265625" customWidth="1"/>
    <col min="12" max="12" width="19.453125" customWidth="1"/>
    <col min="13" max="13" width="29.81640625" bestFit="1" customWidth="1"/>
    <col min="14" max="14" width="24.1796875" customWidth="1"/>
    <col min="15" max="15" width="30.81640625" customWidth="1"/>
    <col min="16" max="16" width="27.26953125" customWidth="1"/>
    <col min="17" max="17" width="33.26953125" customWidth="1"/>
    <col min="18" max="18" width="28.7265625" customWidth="1"/>
    <col min="19" max="19" width="22.1796875" customWidth="1"/>
    <col min="20" max="20" width="43" bestFit="1" customWidth="1"/>
    <col min="22" max="22" width="10" bestFit="1" customWidth="1"/>
  </cols>
  <sheetData>
    <row r="2" spans="1:20" ht="26">
      <c r="B2" s="2" t="s">
        <v>148</v>
      </c>
    </row>
    <row r="3" spans="1:20" s="3" customFormat="1" ht="15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ht="39" customHeight="1">
      <c r="B4" t="s">
        <v>22</v>
      </c>
      <c r="C4" s="79" t="s">
        <v>24</v>
      </c>
      <c r="D4" s="79" t="s">
        <v>1</v>
      </c>
      <c r="E4" s="79" t="s">
        <v>3</v>
      </c>
      <c r="F4" s="79" t="s">
        <v>4</v>
      </c>
      <c r="G4" s="79" t="s">
        <v>104</v>
      </c>
      <c r="H4" s="79" t="s">
        <v>84</v>
      </c>
      <c r="I4" s="79" t="s">
        <v>163</v>
      </c>
      <c r="J4" s="79" t="s">
        <v>6</v>
      </c>
      <c r="K4" s="79" t="s">
        <v>8</v>
      </c>
      <c r="L4" s="79" t="s">
        <v>23</v>
      </c>
    </row>
    <row r="5" spans="1:20">
      <c r="B5" t="s">
        <v>9</v>
      </c>
      <c r="C5" s="5">
        <v>8.9086782768785771</v>
      </c>
      <c r="D5" s="4">
        <v>26.048507378114408</v>
      </c>
      <c r="E5" s="4">
        <v>45.49964466005121</v>
      </c>
      <c r="F5" s="4">
        <v>1.3580000000000001</v>
      </c>
      <c r="G5" s="5">
        <v>2.1601238109105823</v>
      </c>
      <c r="H5" s="5">
        <v>4.0037924255555684</v>
      </c>
      <c r="I5" s="4">
        <v>2.2292124515059974</v>
      </c>
      <c r="J5" s="4">
        <v>68.312588373952877</v>
      </c>
      <c r="K5" s="4">
        <v>0</v>
      </c>
      <c r="L5" s="5">
        <v>5.1630000000000003</v>
      </c>
    </row>
    <row r="6" spans="1:20">
      <c r="B6" t="s">
        <v>10</v>
      </c>
      <c r="C6" s="5">
        <v>14.307905446333862</v>
      </c>
      <c r="D6" s="4">
        <v>8.0185875237190327E-2</v>
      </c>
      <c r="E6" s="4">
        <v>0.62942107939673941</v>
      </c>
      <c r="F6" s="4">
        <v>0</v>
      </c>
      <c r="G6" s="5">
        <v>0.77002267533773994</v>
      </c>
      <c r="H6" s="5">
        <v>3.5801716093383842</v>
      </c>
      <c r="I6" s="4">
        <v>3.7577386825197863</v>
      </c>
      <c r="J6" s="4">
        <v>0</v>
      </c>
      <c r="K6" s="4">
        <v>0</v>
      </c>
      <c r="L6" s="5">
        <v>0</v>
      </c>
    </row>
    <row r="7" spans="1:20">
      <c r="B7" t="s">
        <v>11</v>
      </c>
      <c r="C7" s="5">
        <v>63.804158460342705</v>
      </c>
      <c r="D7" s="4">
        <v>0.14129421434922279</v>
      </c>
      <c r="E7" s="4">
        <v>0.60745363634799687</v>
      </c>
      <c r="F7" s="4">
        <v>0</v>
      </c>
      <c r="G7" s="5">
        <v>0.51653009252310866</v>
      </c>
      <c r="H7" s="5">
        <v>19.164053663086875</v>
      </c>
      <c r="I7" s="4">
        <v>35.024936391572083</v>
      </c>
      <c r="J7" s="4">
        <v>0</v>
      </c>
      <c r="K7" s="4">
        <v>0</v>
      </c>
      <c r="L7" s="5">
        <v>0</v>
      </c>
    </row>
    <row r="8" spans="1:20">
      <c r="B8" t="s">
        <v>12</v>
      </c>
      <c r="C8" s="5">
        <v>5.7657541309288911</v>
      </c>
      <c r="D8" s="4">
        <v>0</v>
      </c>
      <c r="E8" s="4">
        <v>0</v>
      </c>
      <c r="F8" s="4">
        <v>0</v>
      </c>
      <c r="G8" s="5">
        <v>0</v>
      </c>
      <c r="H8" s="5">
        <v>0</v>
      </c>
      <c r="I8" s="4">
        <v>7.2056542821827154</v>
      </c>
      <c r="J8" s="4">
        <v>0</v>
      </c>
      <c r="K8" s="4">
        <v>0</v>
      </c>
      <c r="L8" s="5">
        <v>0</v>
      </c>
    </row>
    <row r="9" spans="1:20">
      <c r="B9" t="s">
        <v>13</v>
      </c>
      <c r="C9" s="5">
        <v>5.9984308809255307</v>
      </c>
      <c r="D9" s="4">
        <v>1.0633450951235733E-3</v>
      </c>
      <c r="E9" s="4">
        <v>7.2706216166056456E-3</v>
      </c>
      <c r="F9" s="4">
        <v>0</v>
      </c>
      <c r="G9" s="5">
        <v>0</v>
      </c>
      <c r="H9" s="5">
        <v>1.7412270671277579</v>
      </c>
      <c r="I9" s="4">
        <v>4.8355696818864526</v>
      </c>
      <c r="J9" s="4">
        <v>0</v>
      </c>
      <c r="K9" s="4">
        <v>0</v>
      </c>
      <c r="L9" s="5">
        <v>0</v>
      </c>
    </row>
    <row r="10" spans="1:20">
      <c r="B10" t="s">
        <v>14</v>
      </c>
      <c r="C10" s="5">
        <v>4.3498801811060925</v>
      </c>
      <c r="D10" s="4">
        <v>0</v>
      </c>
      <c r="E10" s="4">
        <v>0</v>
      </c>
      <c r="F10" s="4">
        <v>0</v>
      </c>
      <c r="G10" s="5">
        <v>0</v>
      </c>
      <c r="H10" s="5">
        <v>9.0435373312209355E-2</v>
      </c>
      <c r="I10" s="4">
        <v>5.3923044699245075</v>
      </c>
      <c r="J10" s="4">
        <v>0</v>
      </c>
      <c r="K10" s="4">
        <v>2.0760116477668116</v>
      </c>
      <c r="L10" s="5">
        <v>0</v>
      </c>
    </row>
    <row r="11" spans="1:20">
      <c r="B11" t="s">
        <v>15</v>
      </c>
      <c r="C11" s="5">
        <v>11.150773915577835</v>
      </c>
      <c r="D11" s="4">
        <v>0</v>
      </c>
      <c r="E11" s="4">
        <v>0</v>
      </c>
      <c r="F11" s="4">
        <v>0</v>
      </c>
      <c r="G11" s="5">
        <v>0</v>
      </c>
      <c r="H11" s="5">
        <v>0</v>
      </c>
      <c r="I11" s="4">
        <v>26.514912929950242</v>
      </c>
      <c r="J11" s="4">
        <v>0</v>
      </c>
      <c r="K11" s="4">
        <v>8.6690044161849098</v>
      </c>
      <c r="L11" s="5">
        <v>0</v>
      </c>
    </row>
    <row r="12" spans="1:20">
      <c r="B12" t="s">
        <v>16</v>
      </c>
      <c r="C12" s="5">
        <v>0.97352527357543917</v>
      </c>
      <c r="D12" s="4">
        <v>0.34894918720405349</v>
      </c>
      <c r="E12" s="4">
        <v>0.72478852429589447</v>
      </c>
      <c r="F12" s="4">
        <v>0</v>
      </c>
      <c r="G12" s="5">
        <v>9.2323421228569263E-2</v>
      </c>
      <c r="H12" s="5">
        <v>0.46067388956443078</v>
      </c>
      <c r="I12" s="4">
        <v>2.567111045822142E-2</v>
      </c>
      <c r="J12" s="4">
        <v>0.9924116260471173</v>
      </c>
      <c r="K12" s="4">
        <v>0.2909839360482781</v>
      </c>
      <c r="L12" s="5">
        <v>0</v>
      </c>
    </row>
    <row r="13" spans="1:20">
      <c r="B13" t="s">
        <v>17</v>
      </c>
      <c r="C13" s="5">
        <v>0.12989343433107997</v>
      </c>
      <c r="D13" s="4">
        <v>0</v>
      </c>
      <c r="E13" s="4">
        <v>4.2147829155088031E-4</v>
      </c>
      <c r="F13" s="4">
        <v>0</v>
      </c>
      <c r="G13" s="5">
        <v>0</v>
      </c>
      <c r="H13" s="5">
        <v>0.1236459720147746</v>
      </c>
      <c r="I13" s="4">
        <v>0</v>
      </c>
      <c r="J13" s="4">
        <v>0</v>
      </c>
      <c r="K13" s="4">
        <v>0</v>
      </c>
      <c r="L13" s="5">
        <v>0</v>
      </c>
    </row>
    <row r="14" spans="1:20">
      <c r="B14" s="313" t="s">
        <v>18</v>
      </c>
      <c r="C14" s="315">
        <f>SUM(C5:C13)</f>
        <v>115.389</v>
      </c>
      <c r="D14" s="315">
        <f t="shared" ref="D14:L14" si="0">SUM(D5:D13)</f>
        <v>26.619999999999997</v>
      </c>
      <c r="E14" s="315">
        <f t="shared" si="0"/>
        <v>47.469000000000001</v>
      </c>
      <c r="F14" s="315">
        <f t="shared" si="0"/>
        <v>1.3580000000000001</v>
      </c>
      <c r="G14" s="315">
        <f t="shared" si="0"/>
        <v>3.5390000000000001</v>
      </c>
      <c r="H14" s="315">
        <f t="shared" si="0"/>
        <v>29.164000000000001</v>
      </c>
      <c r="I14" s="315">
        <f t="shared" si="0"/>
        <v>84.986000000000004</v>
      </c>
      <c r="J14" s="315">
        <f t="shared" si="0"/>
        <v>69.304999999999993</v>
      </c>
      <c r="K14" s="315">
        <f t="shared" si="0"/>
        <v>11.036</v>
      </c>
      <c r="L14" s="315">
        <f t="shared" si="0"/>
        <v>5.1630000000000003</v>
      </c>
    </row>
    <row r="15" spans="1:20">
      <c r="K15" s="6"/>
      <c r="L15" s="6"/>
    </row>
    <row r="16" spans="1:20">
      <c r="K16" s="6"/>
      <c r="L16" s="6"/>
    </row>
    <row r="17" spans="1:21" ht="41.15" customHeight="1">
      <c r="A17" s="80"/>
      <c r="B17" s="80" t="s">
        <v>22</v>
      </c>
      <c r="C17" s="79" t="s">
        <v>24</v>
      </c>
      <c r="D17" s="79" t="s">
        <v>1</v>
      </c>
      <c r="E17" s="79" t="s">
        <v>3</v>
      </c>
      <c r="F17" s="79" t="s">
        <v>4</v>
      </c>
      <c r="G17" s="306" t="s">
        <v>104</v>
      </c>
      <c r="H17" s="306" t="s">
        <v>5</v>
      </c>
      <c r="I17" s="79" t="s">
        <v>163</v>
      </c>
      <c r="J17" s="79" t="s">
        <v>6</v>
      </c>
      <c r="K17" s="79" t="s">
        <v>8</v>
      </c>
      <c r="L17" s="79" t="s">
        <v>106</v>
      </c>
    </row>
    <row r="18" spans="1:21">
      <c r="B18" t="s">
        <v>9</v>
      </c>
      <c r="C18" s="311">
        <f>C5/$C$14</f>
        <v>7.7205611253053391E-2</v>
      </c>
      <c r="D18" s="311">
        <f>D5/$D$14</f>
        <v>0.97853145672856534</v>
      </c>
      <c r="E18" s="311">
        <f>E5/$E$14</f>
        <v>0.95851281173083924</v>
      </c>
      <c r="F18" s="311">
        <f>F5/$F$14</f>
        <v>1</v>
      </c>
      <c r="G18" s="311">
        <f>G5/$G$14</f>
        <v>0.61037688920898059</v>
      </c>
      <c r="H18" s="311">
        <f>H5/$H$14</f>
        <v>0.13728543497310272</v>
      </c>
      <c r="I18" s="311">
        <f>I5/$I$14</f>
        <v>2.6230349134045577E-2</v>
      </c>
      <c r="J18" s="311">
        <f>J5/$J$14</f>
        <v>0.98568051906720855</v>
      </c>
      <c r="K18" s="311">
        <f>K5/$K$14</f>
        <v>0</v>
      </c>
      <c r="L18" s="311">
        <f>L5/$L$14</f>
        <v>1</v>
      </c>
    </row>
    <row r="19" spans="1:21">
      <c r="B19" t="s">
        <v>10</v>
      </c>
      <c r="C19" s="311">
        <f t="shared" ref="C19:C27" si="1">C6/$C$14</f>
        <v>0.12399713531041835</v>
      </c>
      <c r="D19" s="311">
        <f t="shared" ref="D19:D27" si="2">D6/$D$14</f>
        <v>3.0122417444474205E-3</v>
      </c>
      <c r="E19" s="311">
        <f t="shared" ref="E19:E27" si="3">E6/$E$14</f>
        <v>1.3259623741741756E-2</v>
      </c>
      <c r="F19" s="311">
        <f t="shared" ref="F19:F27" si="4">F6/$F$14</f>
        <v>0</v>
      </c>
      <c r="G19" s="311">
        <f t="shared" ref="G19:G27" si="5">G6/$G$14</f>
        <v>0.21758199359642269</v>
      </c>
      <c r="H19" s="311">
        <f t="shared" ref="H19:H27" si="6">H6/$H$14</f>
        <v>0.1227599646597992</v>
      </c>
      <c r="I19" s="311">
        <f t="shared" ref="I19:I27" si="7">I6/$I$14</f>
        <v>4.4215973013434988E-2</v>
      </c>
      <c r="J19" s="311">
        <f t="shared" ref="J19:J27" si="8">J6/$J$14</f>
        <v>0</v>
      </c>
      <c r="K19" s="311">
        <f t="shared" ref="K19:K27" si="9">K6/$K$14</f>
        <v>0</v>
      </c>
      <c r="L19" s="311">
        <f t="shared" ref="L19:L27" si="10">L6/$L$14</f>
        <v>0</v>
      </c>
    </row>
    <row r="20" spans="1:21">
      <c r="B20" t="s">
        <v>11</v>
      </c>
      <c r="C20" s="311">
        <f t="shared" si="1"/>
        <v>0.55294836128524127</v>
      </c>
      <c r="D20" s="311">
        <f t="shared" si="2"/>
        <v>5.3078217261165591E-3</v>
      </c>
      <c r="E20" s="311">
        <f t="shared" si="3"/>
        <v>1.2796849235248202E-2</v>
      </c>
      <c r="F20" s="311">
        <f t="shared" si="4"/>
        <v>0</v>
      </c>
      <c r="G20" s="311">
        <f t="shared" si="5"/>
        <v>0.14595368536962663</v>
      </c>
      <c r="H20" s="311">
        <f t="shared" si="6"/>
        <v>0.65711334738331073</v>
      </c>
      <c r="I20" s="311">
        <f t="shared" si="7"/>
        <v>0.41212595476398561</v>
      </c>
      <c r="J20" s="311">
        <f t="shared" si="8"/>
        <v>0</v>
      </c>
      <c r="K20" s="311">
        <f t="shared" si="9"/>
        <v>0</v>
      </c>
      <c r="L20" s="311">
        <f t="shared" si="10"/>
        <v>0</v>
      </c>
    </row>
    <row r="21" spans="1:21">
      <c r="B21" t="s">
        <v>12</v>
      </c>
      <c r="C21" s="311">
        <f t="shared" si="1"/>
        <v>4.9967970351843687E-2</v>
      </c>
      <c r="D21" s="311">
        <f t="shared" si="2"/>
        <v>0</v>
      </c>
      <c r="E21" s="311">
        <f t="shared" si="3"/>
        <v>0</v>
      </c>
      <c r="F21" s="311">
        <f t="shared" si="4"/>
        <v>0</v>
      </c>
      <c r="G21" s="311">
        <f t="shared" si="5"/>
        <v>0</v>
      </c>
      <c r="H21" s="311">
        <f t="shared" si="6"/>
        <v>0</v>
      </c>
      <c r="I21" s="311">
        <f t="shared" si="7"/>
        <v>8.4786368133371551E-2</v>
      </c>
      <c r="J21" s="311">
        <f t="shared" si="8"/>
        <v>0</v>
      </c>
      <c r="K21" s="311">
        <f t="shared" si="9"/>
        <v>0</v>
      </c>
      <c r="L21" s="311">
        <f t="shared" si="10"/>
        <v>0</v>
      </c>
    </row>
    <row r="22" spans="1:21">
      <c r="B22" t="s">
        <v>13</v>
      </c>
      <c r="C22" s="311">
        <f t="shared" si="1"/>
        <v>5.1984425559849994E-2</v>
      </c>
      <c r="D22" s="311">
        <f t="shared" si="2"/>
        <v>3.9945345421621846E-5</v>
      </c>
      <c r="E22" s="311">
        <f t="shared" si="3"/>
        <v>1.5316567900325781E-4</v>
      </c>
      <c r="F22" s="311">
        <f t="shared" si="4"/>
        <v>0</v>
      </c>
      <c r="G22" s="311">
        <f t="shared" si="5"/>
        <v>0</v>
      </c>
      <c r="H22" s="311">
        <f t="shared" si="6"/>
        <v>5.9704672443003627E-2</v>
      </c>
      <c r="I22" s="311">
        <f t="shared" si="7"/>
        <v>5.6898426586572522E-2</v>
      </c>
      <c r="J22" s="311">
        <f t="shared" si="8"/>
        <v>0</v>
      </c>
      <c r="K22" s="311">
        <f t="shared" si="9"/>
        <v>0</v>
      </c>
      <c r="L22" s="311">
        <f t="shared" si="10"/>
        <v>0</v>
      </c>
    </row>
    <row r="23" spans="1:21">
      <c r="B23" t="s">
        <v>14</v>
      </c>
      <c r="C23" s="311">
        <f t="shared" si="1"/>
        <v>3.7697529063481727E-2</v>
      </c>
      <c r="D23" s="311">
        <f t="shared" si="2"/>
        <v>0</v>
      </c>
      <c r="E23" s="311">
        <f t="shared" si="3"/>
        <v>0</v>
      </c>
      <c r="F23" s="311">
        <f t="shared" si="4"/>
        <v>0</v>
      </c>
      <c r="G23" s="311">
        <f t="shared" si="5"/>
        <v>0</v>
      </c>
      <c r="H23" s="311">
        <f t="shared" si="6"/>
        <v>3.100924883836557E-3</v>
      </c>
      <c r="I23" s="311">
        <f t="shared" si="7"/>
        <v>6.3449326594080285E-2</v>
      </c>
      <c r="J23" s="311">
        <f t="shared" si="8"/>
        <v>0</v>
      </c>
      <c r="K23" s="311">
        <f t="shared" si="9"/>
        <v>0.18811269008398077</v>
      </c>
      <c r="L23" s="311">
        <f t="shared" si="10"/>
        <v>0</v>
      </c>
    </row>
    <row r="24" spans="1:21">
      <c r="B24" t="s">
        <v>15</v>
      </c>
      <c r="C24" s="311">
        <f t="shared" si="1"/>
        <v>9.6636368419674629E-2</v>
      </c>
      <c r="D24" s="311">
        <f t="shared" si="2"/>
        <v>0</v>
      </c>
      <c r="E24" s="311">
        <f t="shared" si="3"/>
        <v>0</v>
      </c>
      <c r="F24" s="311">
        <f t="shared" si="4"/>
        <v>0</v>
      </c>
      <c r="G24" s="311">
        <f t="shared" si="5"/>
        <v>0</v>
      </c>
      <c r="H24" s="311">
        <f t="shared" si="6"/>
        <v>0</v>
      </c>
      <c r="I24" s="311">
        <f t="shared" si="7"/>
        <v>0.31199153895877252</v>
      </c>
      <c r="J24" s="311">
        <f t="shared" si="8"/>
        <v>0</v>
      </c>
      <c r="K24" s="311">
        <f t="shared" si="9"/>
        <v>0.78552051614578744</v>
      </c>
      <c r="L24" s="311">
        <f t="shared" si="10"/>
        <v>0</v>
      </c>
    </row>
    <row r="25" spans="1:21">
      <c r="B25" t="s">
        <v>16</v>
      </c>
      <c r="C25" s="311">
        <f t="shared" si="1"/>
        <v>8.4368984355132574E-3</v>
      </c>
      <c r="D25" s="311">
        <f t="shared" si="2"/>
        <v>1.3108534455449043E-2</v>
      </c>
      <c r="E25" s="311">
        <f t="shared" si="3"/>
        <v>1.5268670591246801E-2</v>
      </c>
      <c r="F25" s="311">
        <f t="shared" si="4"/>
        <v>0</v>
      </c>
      <c r="G25" s="311">
        <f t="shared" si="5"/>
        <v>2.6087431824970121E-2</v>
      </c>
      <c r="H25" s="311">
        <f t="shared" si="6"/>
        <v>1.5795977560157413E-2</v>
      </c>
      <c r="I25" s="311">
        <f t="shared" si="7"/>
        <v>3.0206281573696162E-4</v>
      </c>
      <c r="J25" s="311">
        <f t="shared" si="8"/>
        <v>1.4319480932791536E-2</v>
      </c>
      <c r="K25" s="311">
        <f t="shared" si="9"/>
        <v>2.6366793770231798E-2</v>
      </c>
      <c r="L25" s="311">
        <f t="shared" si="10"/>
        <v>0</v>
      </c>
    </row>
    <row r="26" spans="1:21">
      <c r="B26" t="s">
        <v>17</v>
      </c>
      <c r="C26" s="311">
        <f t="shared" si="1"/>
        <v>1.1257003209238314E-3</v>
      </c>
      <c r="D26" s="311">
        <f t="shared" si="2"/>
        <v>0</v>
      </c>
      <c r="E26" s="311">
        <f t="shared" si="3"/>
        <v>8.8790219206404237E-6</v>
      </c>
      <c r="F26" s="311">
        <f t="shared" si="4"/>
        <v>0</v>
      </c>
      <c r="G26" s="311">
        <f t="shared" si="5"/>
        <v>0</v>
      </c>
      <c r="H26" s="311">
        <f t="shared" si="6"/>
        <v>4.2396780967896928E-3</v>
      </c>
      <c r="I26" s="311">
        <f t="shared" si="7"/>
        <v>0</v>
      </c>
      <c r="J26" s="311">
        <f t="shared" si="8"/>
        <v>0</v>
      </c>
      <c r="K26" s="311">
        <f t="shared" si="9"/>
        <v>0</v>
      </c>
      <c r="L26" s="311">
        <f t="shared" si="10"/>
        <v>0</v>
      </c>
    </row>
    <row r="27" spans="1:21">
      <c r="B27" s="307" t="s">
        <v>18</v>
      </c>
      <c r="C27" s="318">
        <f t="shared" si="1"/>
        <v>1</v>
      </c>
      <c r="D27" s="318">
        <f t="shared" si="2"/>
        <v>1</v>
      </c>
      <c r="E27" s="318">
        <f t="shared" si="3"/>
        <v>1</v>
      </c>
      <c r="F27" s="318">
        <f t="shared" si="4"/>
        <v>1</v>
      </c>
      <c r="G27" s="318">
        <f t="shared" si="5"/>
        <v>1</v>
      </c>
      <c r="H27" s="318">
        <f t="shared" si="6"/>
        <v>1</v>
      </c>
      <c r="I27" s="318">
        <f t="shared" si="7"/>
        <v>1</v>
      </c>
      <c r="J27" s="318">
        <f t="shared" si="8"/>
        <v>1</v>
      </c>
      <c r="K27" s="318">
        <f t="shared" si="9"/>
        <v>1</v>
      </c>
      <c r="L27" s="318">
        <f t="shared" si="10"/>
        <v>1</v>
      </c>
    </row>
    <row r="32" spans="1:21" s="3" customFormat="1" ht="15" thickBo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AF922-A34C-4399-975C-1FD482CBC516}">
  <dimension ref="A2:CP31"/>
  <sheetViews>
    <sheetView workbookViewId="0">
      <selection activeCell="H32" sqref="H32"/>
    </sheetView>
  </sheetViews>
  <sheetFormatPr defaultRowHeight="14.5"/>
  <cols>
    <col min="2" max="2" width="28.90625" customWidth="1"/>
    <col min="3" max="3" width="18" customWidth="1"/>
    <col min="4" max="4" width="17.6328125" customWidth="1"/>
    <col min="5" max="5" width="18.1796875" customWidth="1"/>
    <col min="6" max="6" width="16.7265625" customWidth="1"/>
    <col min="7" max="7" width="17.1796875" customWidth="1"/>
    <col min="8" max="8" width="17.453125" customWidth="1"/>
    <col min="9" max="9" width="14.08984375" customWidth="1"/>
    <col min="10" max="10" width="15.26953125" customWidth="1"/>
    <col min="11" max="11" width="14.6328125" customWidth="1"/>
    <col min="12" max="12" width="15.90625" customWidth="1"/>
    <col min="13" max="13" width="30" customWidth="1"/>
    <col min="14" max="14" width="44.7265625" customWidth="1"/>
    <col min="15" max="15" width="30.81640625" customWidth="1"/>
    <col min="16" max="16" width="27.26953125" customWidth="1"/>
    <col min="17" max="17" width="33.26953125" customWidth="1"/>
    <col min="18" max="18" width="9.54296875" bestFit="1" customWidth="1"/>
    <col min="20" max="20" width="43" bestFit="1" customWidth="1"/>
    <col min="22" max="22" width="12" customWidth="1"/>
  </cols>
  <sheetData>
    <row r="2" spans="2:12" ht="26">
      <c r="B2" s="2" t="s">
        <v>147</v>
      </c>
    </row>
    <row r="4" spans="2:12" ht="43" customHeight="1">
      <c r="B4" t="s">
        <v>22</v>
      </c>
      <c r="C4" s="298" t="s">
        <v>24</v>
      </c>
      <c r="D4" s="298" t="s">
        <v>1</v>
      </c>
      <c r="E4" s="299" t="s">
        <v>3</v>
      </c>
      <c r="F4" s="298" t="s">
        <v>4</v>
      </c>
      <c r="G4" s="298" t="s">
        <v>104</v>
      </c>
      <c r="H4" s="298" t="s">
        <v>84</v>
      </c>
      <c r="I4" s="298" t="s">
        <v>163</v>
      </c>
      <c r="J4" s="298" t="s">
        <v>6</v>
      </c>
      <c r="K4" s="298" t="s">
        <v>8</v>
      </c>
      <c r="L4" s="298" t="s">
        <v>106</v>
      </c>
    </row>
    <row r="5" spans="2:12">
      <c r="B5" t="s">
        <v>9</v>
      </c>
      <c r="C5" s="291">
        <v>140.24334087459243</v>
      </c>
      <c r="D5" s="291">
        <v>186.266915295617</v>
      </c>
      <c r="E5" s="291">
        <v>275.35612267509333</v>
      </c>
      <c r="F5" s="291">
        <v>27.651043793708752</v>
      </c>
      <c r="G5" s="291">
        <v>36.741360081974094</v>
      </c>
      <c r="H5" s="292">
        <v>60.409019012348992</v>
      </c>
      <c r="I5" s="291">
        <v>40.673680884288871</v>
      </c>
      <c r="J5" s="291">
        <v>1671.3560027142476</v>
      </c>
      <c r="K5" s="291">
        <v>0</v>
      </c>
      <c r="L5" s="293">
        <v>103.42</v>
      </c>
    </row>
    <row r="6" spans="2:12">
      <c r="B6" t="s">
        <v>10</v>
      </c>
      <c r="C6" s="291">
        <v>218.31210260284058</v>
      </c>
      <c r="D6" s="291">
        <v>6.1069192043060072</v>
      </c>
      <c r="E6" s="291">
        <v>4.1071899850655544</v>
      </c>
      <c r="F6" s="291">
        <v>0</v>
      </c>
      <c r="G6" s="291">
        <v>13.102490558051283</v>
      </c>
      <c r="H6" s="292">
        <v>55.325645862964095</v>
      </c>
      <c r="I6" s="291">
        <v>58.505748381000316</v>
      </c>
      <c r="J6" s="291">
        <v>0</v>
      </c>
      <c r="K6" s="291">
        <v>0</v>
      </c>
      <c r="L6" s="293">
        <v>0</v>
      </c>
    </row>
    <row r="7" spans="2:12">
      <c r="B7" t="s">
        <v>11</v>
      </c>
      <c r="C7" s="291">
        <v>946.52102962227286</v>
      </c>
      <c r="D7" s="291">
        <v>0.76945491689312551</v>
      </c>
      <c r="E7" s="291">
        <v>4.1702981669214196</v>
      </c>
      <c r="F7" s="291">
        <v>0</v>
      </c>
      <c r="G7" s="291">
        <v>8.500107483554892</v>
      </c>
      <c r="H7" s="292">
        <v>296.20819950909333</v>
      </c>
      <c r="I7" s="291">
        <v>572.01557504605</v>
      </c>
      <c r="J7" s="291">
        <v>0</v>
      </c>
      <c r="K7" s="291">
        <v>0</v>
      </c>
      <c r="L7" s="293">
        <v>0</v>
      </c>
    </row>
    <row r="8" spans="2:12">
      <c r="B8" t="s">
        <v>12</v>
      </c>
      <c r="C8" s="291">
        <v>87.293544846440867</v>
      </c>
      <c r="D8" s="291">
        <v>0</v>
      </c>
      <c r="E8" s="291">
        <v>0</v>
      </c>
      <c r="F8" s="291">
        <v>0</v>
      </c>
      <c r="G8" s="291">
        <v>0</v>
      </c>
      <c r="H8" s="292">
        <v>0</v>
      </c>
      <c r="I8" s="291">
        <v>87.230091208225616</v>
      </c>
      <c r="J8" s="291">
        <v>0</v>
      </c>
      <c r="K8" s="291">
        <v>0</v>
      </c>
      <c r="L8" s="293">
        <v>0</v>
      </c>
    </row>
    <row r="9" spans="2:12">
      <c r="B9" t="s">
        <v>13</v>
      </c>
      <c r="C9" s="291">
        <v>96.657536452023891</v>
      </c>
      <c r="D9" s="291">
        <v>1.3509556844123983E-2</v>
      </c>
      <c r="E9" s="291">
        <v>3.3204706451972661E-2</v>
      </c>
      <c r="F9" s="291">
        <v>0</v>
      </c>
      <c r="G9" s="291">
        <v>0</v>
      </c>
      <c r="H9" s="292">
        <v>30.349983991638542</v>
      </c>
      <c r="I9" s="291">
        <v>65.121803443102635</v>
      </c>
      <c r="J9" s="291">
        <v>0</v>
      </c>
      <c r="K9" s="291">
        <v>0</v>
      </c>
      <c r="L9" s="293">
        <v>0</v>
      </c>
    </row>
    <row r="10" spans="2:12">
      <c r="B10" t="s">
        <v>14</v>
      </c>
      <c r="C10" s="291">
        <v>60.320961791890689</v>
      </c>
      <c r="D10" s="291">
        <v>0</v>
      </c>
      <c r="E10" s="291">
        <v>0</v>
      </c>
      <c r="F10" s="291">
        <v>0</v>
      </c>
      <c r="G10" s="291">
        <v>0</v>
      </c>
      <c r="H10" s="292">
        <v>1.7369123466669867</v>
      </c>
      <c r="I10" s="291">
        <v>52.060163761658259</v>
      </c>
      <c r="J10" s="291">
        <v>0</v>
      </c>
      <c r="K10" s="291">
        <v>7.3948062451947436</v>
      </c>
      <c r="L10" s="293">
        <v>0</v>
      </c>
    </row>
    <row r="11" spans="2:12">
      <c r="B11" t="s">
        <v>15</v>
      </c>
      <c r="C11" s="291">
        <v>170.8064271407473</v>
      </c>
      <c r="D11" s="291">
        <v>0</v>
      </c>
      <c r="E11" s="291">
        <v>0</v>
      </c>
      <c r="F11" s="291">
        <v>0</v>
      </c>
      <c r="G11" s="291">
        <v>0</v>
      </c>
      <c r="H11" s="292">
        <v>0</v>
      </c>
      <c r="I11" s="291">
        <v>178.90348992766977</v>
      </c>
      <c r="J11" s="291">
        <v>0</v>
      </c>
      <c r="K11" s="291">
        <v>31.000799223328013</v>
      </c>
      <c r="L11" s="293">
        <v>0</v>
      </c>
    </row>
    <row r="12" spans="2:12">
      <c r="B12" t="s">
        <v>16</v>
      </c>
      <c r="C12" s="291">
        <v>14.033306131564363</v>
      </c>
      <c r="D12" s="291">
        <v>0.54883062633975477</v>
      </c>
      <c r="E12" s="291">
        <v>4.596356656096499</v>
      </c>
      <c r="F12" s="291">
        <v>0</v>
      </c>
      <c r="G12" s="291">
        <v>1.5379333264197284</v>
      </c>
      <c r="H12" s="292">
        <v>7.699231955229596</v>
      </c>
      <c r="I12" s="291">
        <v>7.1662520079010444E-2</v>
      </c>
      <c r="J12" s="291">
        <v>24.528906023019232</v>
      </c>
      <c r="K12" s="291">
        <v>0.75254242147724626</v>
      </c>
      <c r="L12" s="293">
        <v>0</v>
      </c>
    </row>
    <row r="13" spans="2:12">
      <c r="B13" t="s">
        <v>17</v>
      </c>
      <c r="C13" s="291">
        <v>2.1201195560624715</v>
      </c>
      <c r="D13" s="291">
        <v>0</v>
      </c>
      <c r="E13" s="291">
        <v>3.403345201547555E-3</v>
      </c>
      <c r="F13" s="291">
        <v>0</v>
      </c>
      <c r="G13" s="291">
        <v>0</v>
      </c>
      <c r="H13" s="292">
        <v>1.874472935744</v>
      </c>
      <c r="I13" s="291">
        <v>0</v>
      </c>
      <c r="J13" s="291">
        <v>0</v>
      </c>
      <c r="K13" s="291">
        <v>0</v>
      </c>
      <c r="L13" s="293">
        <v>0</v>
      </c>
    </row>
    <row r="14" spans="2:12">
      <c r="B14" s="307" t="s">
        <v>18</v>
      </c>
      <c r="C14" s="310">
        <f>SUM(C5:C13)</f>
        <v>1736.3083690184355</v>
      </c>
      <c r="D14" s="310">
        <f t="shared" ref="D14:L14" si="0">SUM(D5:D13)</f>
        <v>193.70562960000001</v>
      </c>
      <c r="E14" s="310">
        <f t="shared" si="0"/>
        <v>288.26657553483028</v>
      </c>
      <c r="F14" s="310">
        <f t="shared" si="0"/>
        <v>27.651043793708752</v>
      </c>
      <c r="G14" s="310">
        <f t="shared" si="0"/>
        <v>59.881891449999998</v>
      </c>
      <c r="H14" s="310">
        <f t="shared" si="0"/>
        <v>453.60346561368561</v>
      </c>
      <c r="I14" s="310">
        <f t="shared" si="0"/>
        <v>1054.5822151720745</v>
      </c>
      <c r="J14" s="310">
        <f t="shared" si="0"/>
        <v>1695.8849087372669</v>
      </c>
      <c r="K14" s="310">
        <f t="shared" si="0"/>
        <v>39.148147890000004</v>
      </c>
      <c r="L14" s="310">
        <f t="shared" si="0"/>
        <v>103.42</v>
      </c>
    </row>
    <row r="16" spans="2:12" ht="17.5" customHeight="1"/>
    <row r="17" spans="1:94" ht="43.5">
      <c r="B17" t="s">
        <v>22</v>
      </c>
      <c r="C17" s="79" t="s">
        <v>24</v>
      </c>
      <c r="D17" s="79" t="s">
        <v>1</v>
      </c>
      <c r="E17" s="79" t="s">
        <v>3</v>
      </c>
      <c r="F17" s="79" t="s">
        <v>4</v>
      </c>
      <c r="G17" s="79" t="s">
        <v>104</v>
      </c>
      <c r="H17" s="298" t="s">
        <v>84</v>
      </c>
      <c r="I17" s="79" t="s">
        <v>163</v>
      </c>
      <c r="J17" s="79" t="s">
        <v>6</v>
      </c>
      <c r="K17" s="79" t="s">
        <v>8</v>
      </c>
      <c r="L17" s="79" t="s">
        <v>106</v>
      </c>
    </row>
    <row r="18" spans="1:94">
      <c r="B18" t="s">
        <v>9</v>
      </c>
      <c r="C18" s="311">
        <f t="shared" ref="C18:C26" si="1">C5/$C$14</f>
        <v>8.0770987099413896E-2</v>
      </c>
      <c r="D18" s="311">
        <f t="shared" ref="D18:D27" si="2">D5/$D$14</f>
        <v>0.96159784142699478</v>
      </c>
      <c r="E18" s="311">
        <f t="shared" ref="E18:E27" si="3">E5/$E$14</f>
        <v>0.95521349349717788</v>
      </c>
      <c r="F18" s="311">
        <f t="shared" ref="F18:F27" si="4">F5/$F$14</f>
        <v>1</v>
      </c>
      <c r="G18" s="311">
        <f t="shared" ref="G18:G27" si="5">G5/$G$14</f>
        <v>0.61356378685286328</v>
      </c>
      <c r="H18" s="311">
        <f t="shared" ref="H18:H27" si="6">H5/$H$14</f>
        <v>0.13317583217892945</v>
      </c>
      <c r="I18" s="311">
        <f t="shared" ref="I18:I27" si="7">I5/$I$14</f>
        <v>3.8568525335554056E-2</v>
      </c>
      <c r="J18" s="311">
        <f t="shared" ref="J18:J27" si="8">J5/$J$14</f>
        <v>0.985536220119275</v>
      </c>
      <c r="K18" s="311">
        <f t="shared" ref="K18:K27" si="9">K5/$K$14</f>
        <v>0</v>
      </c>
      <c r="L18" s="311">
        <f t="shared" ref="L18:L27" si="10">L5/$L$14</f>
        <v>1</v>
      </c>
    </row>
    <row r="19" spans="1:94">
      <c r="B19" t="s">
        <v>10</v>
      </c>
      <c r="C19" s="311">
        <f t="shared" si="1"/>
        <v>0.12573348519091462</v>
      </c>
      <c r="D19" s="311">
        <f t="shared" si="2"/>
        <v>3.1526802896316063E-2</v>
      </c>
      <c r="E19" s="311">
        <f t="shared" si="3"/>
        <v>1.4247888356273537E-2</v>
      </c>
      <c r="F19" s="311">
        <f t="shared" si="4"/>
        <v>0</v>
      </c>
      <c r="G19" s="311">
        <f t="shared" si="5"/>
        <v>0.21880555608353755</v>
      </c>
      <c r="H19" s="311">
        <f t="shared" si="6"/>
        <v>0.12196918687143045</v>
      </c>
      <c r="I19" s="311">
        <f t="shared" si="7"/>
        <v>5.5477655074482768E-2</v>
      </c>
      <c r="J19" s="311">
        <f t="shared" si="8"/>
        <v>0</v>
      </c>
      <c r="K19" s="311">
        <f t="shared" si="9"/>
        <v>0</v>
      </c>
      <c r="L19" s="311">
        <f t="shared" si="10"/>
        <v>0</v>
      </c>
    </row>
    <row r="20" spans="1:94">
      <c r="B20" t="s">
        <v>11</v>
      </c>
      <c r="C20" s="311">
        <f t="shared" si="1"/>
        <v>0.54513417461516767</v>
      </c>
      <c r="D20" s="311">
        <f t="shared" si="2"/>
        <v>3.9722899044392331E-3</v>
      </c>
      <c r="E20" s="311">
        <f t="shared" si="3"/>
        <v>1.4466811350515163E-2</v>
      </c>
      <c r="F20" s="311">
        <f t="shared" si="4"/>
        <v>0</v>
      </c>
      <c r="G20" s="311">
        <f t="shared" si="5"/>
        <v>0.14194787902870915</v>
      </c>
      <c r="H20" s="311">
        <f t="shared" si="6"/>
        <v>0.65301132368631631</v>
      </c>
      <c r="I20" s="311">
        <f t="shared" si="7"/>
        <v>0.54240965456895662</v>
      </c>
      <c r="J20" s="311">
        <f t="shared" si="8"/>
        <v>0</v>
      </c>
      <c r="K20" s="311">
        <f t="shared" si="9"/>
        <v>0</v>
      </c>
      <c r="L20" s="311">
        <f t="shared" si="10"/>
        <v>0</v>
      </c>
    </row>
    <row r="21" spans="1:94">
      <c r="B21" t="s">
        <v>12</v>
      </c>
      <c r="C21" s="311">
        <f t="shared" si="1"/>
        <v>5.0275369516181841E-2</v>
      </c>
      <c r="D21" s="311">
        <f t="shared" si="2"/>
        <v>0</v>
      </c>
      <c r="E21" s="311">
        <f t="shared" si="3"/>
        <v>0</v>
      </c>
      <c r="F21" s="311">
        <f t="shared" si="4"/>
        <v>0</v>
      </c>
      <c r="G21" s="311">
        <f t="shared" si="5"/>
        <v>0</v>
      </c>
      <c r="H21" s="311">
        <f t="shared" si="6"/>
        <v>0</v>
      </c>
      <c r="I21" s="311">
        <f t="shared" si="7"/>
        <v>8.2715306548188303E-2</v>
      </c>
      <c r="J21" s="311">
        <f t="shared" si="8"/>
        <v>0</v>
      </c>
      <c r="K21" s="311">
        <f t="shared" si="9"/>
        <v>0</v>
      </c>
      <c r="L21" s="311">
        <f t="shared" si="10"/>
        <v>0</v>
      </c>
    </row>
    <row r="22" spans="1:94">
      <c r="B22" t="s">
        <v>13</v>
      </c>
      <c r="C22" s="311">
        <f t="shared" si="1"/>
        <v>5.5668415920074169E-2</v>
      </c>
      <c r="D22" s="311">
        <f t="shared" si="2"/>
        <v>6.9742716677987461E-5</v>
      </c>
      <c r="E22" s="311">
        <f t="shared" si="3"/>
        <v>1.1518750098018439E-4</v>
      </c>
      <c r="F22" s="311">
        <f t="shared" si="4"/>
        <v>0</v>
      </c>
      <c r="G22" s="311">
        <f t="shared" si="5"/>
        <v>0</v>
      </c>
      <c r="H22" s="311">
        <f t="shared" si="6"/>
        <v>6.6908624585964485E-2</v>
      </c>
      <c r="I22" s="311">
        <f t="shared" si="7"/>
        <v>6.175128169829492E-2</v>
      </c>
      <c r="J22" s="311">
        <f t="shared" si="8"/>
        <v>0</v>
      </c>
      <c r="K22" s="311">
        <f t="shared" si="9"/>
        <v>0</v>
      </c>
      <c r="L22" s="311">
        <f t="shared" si="10"/>
        <v>0</v>
      </c>
    </row>
    <row r="23" spans="1:94">
      <c r="B23" t="s">
        <v>14</v>
      </c>
      <c r="C23" s="311">
        <f t="shared" si="1"/>
        <v>3.474092670876841E-2</v>
      </c>
      <c r="D23" s="311">
        <f t="shared" si="2"/>
        <v>0</v>
      </c>
      <c r="E23" s="311">
        <f t="shared" si="3"/>
        <v>0</v>
      </c>
      <c r="F23" s="311">
        <f t="shared" si="4"/>
        <v>0</v>
      </c>
      <c r="G23" s="311">
        <f t="shared" si="5"/>
        <v>0</v>
      </c>
      <c r="H23" s="311">
        <f t="shared" si="6"/>
        <v>3.8291425845194921E-3</v>
      </c>
      <c r="I23" s="311">
        <f t="shared" si="7"/>
        <v>4.9365675821835937E-2</v>
      </c>
      <c r="J23" s="311">
        <f t="shared" si="8"/>
        <v>0</v>
      </c>
      <c r="K23" s="311">
        <f t="shared" si="9"/>
        <v>0.18889287600458032</v>
      </c>
      <c r="L23" s="311">
        <f t="shared" si="10"/>
        <v>0</v>
      </c>
    </row>
    <row r="24" spans="1:94">
      <c r="B24" t="s">
        <v>15</v>
      </c>
      <c r="C24" s="311">
        <f t="shared" si="1"/>
        <v>9.837332480134682E-2</v>
      </c>
      <c r="D24" s="311">
        <f t="shared" si="2"/>
        <v>0</v>
      </c>
      <c r="E24" s="311">
        <f t="shared" si="3"/>
        <v>0</v>
      </c>
      <c r="F24" s="311">
        <f t="shared" si="4"/>
        <v>0</v>
      </c>
      <c r="G24" s="311">
        <f t="shared" si="5"/>
        <v>0</v>
      </c>
      <c r="H24" s="311">
        <f t="shared" si="6"/>
        <v>0</v>
      </c>
      <c r="I24" s="311">
        <f t="shared" si="7"/>
        <v>0.16964394748348602</v>
      </c>
      <c r="J24" s="311">
        <f t="shared" si="8"/>
        <v>0</v>
      </c>
      <c r="K24" s="311">
        <f t="shared" si="9"/>
        <v>0.79188418595013155</v>
      </c>
      <c r="L24" s="311">
        <f t="shared" si="10"/>
        <v>0</v>
      </c>
    </row>
    <row r="25" spans="1:94">
      <c r="B25" t="s">
        <v>16</v>
      </c>
      <c r="C25" s="311">
        <f t="shared" si="1"/>
        <v>8.0822660202332763E-3</v>
      </c>
      <c r="D25" s="311">
        <f t="shared" si="2"/>
        <v>2.8333230555719212E-3</v>
      </c>
      <c r="E25" s="311">
        <f t="shared" si="3"/>
        <v>1.5944813052185224E-2</v>
      </c>
      <c r="F25" s="311">
        <f t="shared" si="4"/>
        <v>0</v>
      </c>
      <c r="G25" s="311">
        <f t="shared" si="5"/>
        <v>2.5682778034890018E-2</v>
      </c>
      <c r="H25" s="311">
        <f t="shared" si="6"/>
        <v>1.6973485740046566E-2</v>
      </c>
      <c r="I25" s="311">
        <f t="shared" si="7"/>
        <v>6.7953469201372204E-5</v>
      </c>
      <c r="J25" s="311">
        <f t="shared" si="8"/>
        <v>1.4463779880724999E-2</v>
      </c>
      <c r="K25" s="311">
        <f t="shared" si="9"/>
        <v>1.9222938045288102E-2</v>
      </c>
      <c r="L25" s="311">
        <f t="shared" si="10"/>
        <v>0</v>
      </c>
    </row>
    <row r="26" spans="1:94">
      <c r="B26" t="s">
        <v>17</v>
      </c>
      <c r="C26" s="311">
        <f t="shared" si="1"/>
        <v>1.2210501278992342E-3</v>
      </c>
      <c r="D26" s="311">
        <f t="shared" si="2"/>
        <v>0</v>
      </c>
      <c r="E26" s="311">
        <f t="shared" si="3"/>
        <v>1.180624286819663E-5</v>
      </c>
      <c r="F26" s="311">
        <f t="shared" si="4"/>
        <v>0</v>
      </c>
      <c r="G26" s="311">
        <f t="shared" si="5"/>
        <v>0</v>
      </c>
      <c r="H26" s="311">
        <f t="shared" si="6"/>
        <v>4.1324043527930345E-3</v>
      </c>
      <c r="I26" s="311">
        <f t="shared" si="7"/>
        <v>0</v>
      </c>
      <c r="J26" s="311">
        <f t="shared" si="8"/>
        <v>0</v>
      </c>
      <c r="K26" s="311">
        <f t="shared" si="9"/>
        <v>0</v>
      </c>
      <c r="L26" s="311">
        <f t="shared" si="10"/>
        <v>0</v>
      </c>
    </row>
    <row r="27" spans="1:94">
      <c r="B27" s="313" t="s">
        <v>18</v>
      </c>
      <c r="C27" s="312">
        <f>SUM(C18:C26)</f>
        <v>1</v>
      </c>
      <c r="D27" s="314">
        <f t="shared" si="2"/>
        <v>1</v>
      </c>
      <c r="E27" s="314">
        <f t="shared" si="3"/>
        <v>1</v>
      </c>
      <c r="F27" s="314">
        <f t="shared" si="4"/>
        <v>1</v>
      </c>
      <c r="G27" s="314">
        <f t="shared" si="5"/>
        <v>1</v>
      </c>
      <c r="H27" s="314">
        <f t="shared" si="6"/>
        <v>1</v>
      </c>
      <c r="I27" s="314">
        <f t="shared" si="7"/>
        <v>1</v>
      </c>
      <c r="J27" s="314">
        <f t="shared" si="8"/>
        <v>1</v>
      </c>
      <c r="K27" s="314">
        <f t="shared" si="9"/>
        <v>1</v>
      </c>
      <c r="L27" s="314">
        <f t="shared" si="10"/>
        <v>1</v>
      </c>
    </row>
    <row r="28" spans="1:94">
      <c r="C28" s="311"/>
      <c r="D28" s="7"/>
      <c r="E28" s="7"/>
      <c r="F28" s="7"/>
      <c r="G28" s="7"/>
      <c r="H28" s="7"/>
      <c r="I28" s="7"/>
      <c r="J28" s="7"/>
      <c r="K28" s="7"/>
      <c r="L28" s="8"/>
    </row>
    <row r="31" spans="1:94" s="3" customFormat="1" ht="15" thickBo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</row>
  </sheetData>
  <phoneticPr fontId="89" type="noConversion"/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23A5C-90E7-429B-B12A-81E5A92A4DE6}">
  <dimension ref="A2:IT35"/>
  <sheetViews>
    <sheetView workbookViewId="0">
      <selection activeCell="B17" sqref="B17"/>
    </sheetView>
  </sheetViews>
  <sheetFormatPr defaultRowHeight="14.5"/>
  <cols>
    <col min="2" max="2" width="28.54296875" customWidth="1"/>
    <col min="3" max="3" width="16" customWidth="1"/>
    <col min="4" max="4" width="17.08984375" customWidth="1"/>
    <col min="5" max="5" width="16.26953125" customWidth="1"/>
    <col min="6" max="6" width="18.453125" customWidth="1"/>
    <col min="7" max="7" width="16.1796875" customWidth="1"/>
    <col min="8" max="8" width="16.453125" customWidth="1"/>
    <col min="9" max="10" width="13.1796875" customWidth="1"/>
    <col min="11" max="11" width="15.08984375" customWidth="1"/>
    <col min="12" max="12" width="14.7265625" customWidth="1"/>
    <col min="13" max="13" width="13.08984375" customWidth="1"/>
    <col min="14" max="14" width="12.6328125" customWidth="1"/>
    <col min="15" max="15" width="10.81640625" customWidth="1"/>
    <col min="16" max="16" width="17" customWidth="1"/>
    <col min="17" max="17" width="30.453125" bestFit="1" customWidth="1"/>
    <col min="18" max="18" width="8.453125" bestFit="1" customWidth="1"/>
    <col min="20" max="20" width="34.453125" customWidth="1"/>
    <col min="23" max="23" width="15.54296875" customWidth="1"/>
  </cols>
  <sheetData>
    <row r="2" spans="2:14" ht="26">
      <c r="B2" s="2" t="s">
        <v>162</v>
      </c>
    </row>
    <row r="4" spans="2:14" ht="39" customHeight="1">
      <c r="B4" t="s">
        <v>22</v>
      </c>
      <c r="C4" s="79" t="s">
        <v>24</v>
      </c>
      <c r="D4" s="79" t="s">
        <v>1</v>
      </c>
      <c r="E4" s="79" t="s">
        <v>3</v>
      </c>
      <c r="F4" s="79" t="s">
        <v>4</v>
      </c>
      <c r="G4" s="79" t="s">
        <v>25</v>
      </c>
      <c r="H4" s="79" t="s">
        <v>84</v>
      </c>
      <c r="I4" s="79" t="s">
        <v>26</v>
      </c>
      <c r="J4" s="79" t="s">
        <v>27</v>
      </c>
      <c r="K4" s="79" t="s">
        <v>8</v>
      </c>
      <c r="L4" s="79" t="s">
        <v>106</v>
      </c>
      <c r="M4" s="79" t="s">
        <v>20</v>
      </c>
      <c r="N4" s="79" t="s">
        <v>21</v>
      </c>
    </row>
    <row r="5" spans="2:14">
      <c r="B5" t="s">
        <v>9</v>
      </c>
      <c r="C5" s="272">
        <v>1.4946471017308198</v>
      </c>
      <c r="D5" s="272">
        <v>2.6067240382626071</v>
      </c>
      <c r="E5" s="272">
        <v>5.4183278157788379</v>
      </c>
      <c r="F5" s="272">
        <v>1.0620000000000001</v>
      </c>
      <c r="G5" s="272">
        <v>1.0708735452415483</v>
      </c>
      <c r="H5" s="272">
        <v>1.4158495737511767</v>
      </c>
      <c r="I5" s="272">
        <v>0.24373490525824892</v>
      </c>
      <c r="J5" s="272">
        <v>23.119124139612104</v>
      </c>
      <c r="K5" s="272">
        <v>0</v>
      </c>
      <c r="L5" s="272">
        <v>2.7160000000000002</v>
      </c>
      <c r="M5" s="272">
        <v>0.11500000000000002</v>
      </c>
      <c r="N5" s="272">
        <v>0</v>
      </c>
    </row>
    <row r="6" spans="2:14">
      <c r="B6" t="s">
        <v>10</v>
      </c>
      <c r="C6" s="272">
        <v>2.21385051032438</v>
      </c>
      <c r="D6" s="272">
        <v>1.0076167718102363E-2</v>
      </c>
      <c r="E6" s="272">
        <v>7.6905936518080281E-2</v>
      </c>
      <c r="F6" s="272">
        <v>0</v>
      </c>
      <c r="G6" s="272">
        <v>0.4169380122763322</v>
      </c>
      <c r="H6" s="272">
        <v>0.82748751177240187</v>
      </c>
      <c r="I6" s="272">
        <v>0.27679602391995911</v>
      </c>
      <c r="J6" s="272">
        <v>0</v>
      </c>
      <c r="K6" s="272">
        <v>0</v>
      </c>
      <c r="L6" s="272">
        <v>0</v>
      </c>
      <c r="M6" s="272">
        <v>0</v>
      </c>
      <c r="N6" s="272">
        <v>5.2444506315973728E-2</v>
      </c>
    </row>
    <row r="7" spans="2:14">
      <c r="B7" t="s">
        <v>11</v>
      </c>
      <c r="C7" s="272">
        <v>9.5541439747216508</v>
      </c>
      <c r="D7" s="272">
        <v>1.5281871803842991E-2</v>
      </c>
      <c r="E7" s="272">
        <v>7.4528209649011884E-2</v>
      </c>
      <c r="F7" s="272">
        <v>0</v>
      </c>
      <c r="G7" s="272">
        <v>0.23935416514960164</v>
      </c>
      <c r="H7" s="272">
        <v>3.1870969904417983</v>
      </c>
      <c r="I7" s="272">
        <v>9.0386593917741784</v>
      </c>
      <c r="J7" s="272">
        <v>0</v>
      </c>
      <c r="K7" s="272">
        <v>0</v>
      </c>
      <c r="L7" s="272">
        <v>0</v>
      </c>
      <c r="M7" s="272">
        <v>0</v>
      </c>
      <c r="N7" s="272">
        <v>2.8889576098956629</v>
      </c>
    </row>
    <row r="8" spans="2:14">
      <c r="B8" t="s">
        <v>12</v>
      </c>
      <c r="C8" s="272">
        <v>0.80662286330110033</v>
      </c>
      <c r="D8" s="272">
        <v>0</v>
      </c>
      <c r="E8" s="272">
        <v>0</v>
      </c>
      <c r="F8" s="272">
        <v>0</v>
      </c>
      <c r="G8" s="272">
        <v>0</v>
      </c>
      <c r="H8" s="272">
        <v>0</v>
      </c>
      <c r="I8" s="272">
        <v>0.89818106126521824</v>
      </c>
      <c r="J8" s="272">
        <v>0</v>
      </c>
      <c r="K8" s="272">
        <v>0</v>
      </c>
      <c r="L8" s="272">
        <v>0</v>
      </c>
      <c r="M8" s="272">
        <v>0</v>
      </c>
      <c r="N8" s="272">
        <v>1.6057695087853363</v>
      </c>
    </row>
    <row r="9" spans="2:14">
      <c r="B9" t="s">
        <v>13</v>
      </c>
      <c r="C9" s="272">
        <v>0.87363271944309573</v>
      </c>
      <c r="D9" s="272">
        <v>2.6559566986452787E-4</v>
      </c>
      <c r="E9" s="272">
        <v>8.0213713032391038E-4</v>
      </c>
      <c r="F9" s="272">
        <v>0</v>
      </c>
      <c r="G9" s="272">
        <v>0</v>
      </c>
      <c r="H9" s="272">
        <v>0.29567907531280851</v>
      </c>
      <c r="I9" s="272">
        <v>0.25612967820396448</v>
      </c>
      <c r="J9" s="272">
        <v>0</v>
      </c>
      <c r="K9" s="272">
        <v>0</v>
      </c>
      <c r="L9" s="272">
        <v>0</v>
      </c>
      <c r="M9" s="272">
        <v>0</v>
      </c>
      <c r="N9" s="272">
        <v>5.5431258056164549E-3</v>
      </c>
    </row>
    <row r="10" spans="2:14">
      <c r="B10" t="s">
        <v>14</v>
      </c>
      <c r="C10" s="272">
        <v>0.71879943793394796</v>
      </c>
      <c r="D10" s="272">
        <v>0</v>
      </c>
      <c r="E10" s="272">
        <v>0</v>
      </c>
      <c r="F10" s="272">
        <v>0</v>
      </c>
      <c r="G10" s="272">
        <v>0</v>
      </c>
      <c r="H10" s="272">
        <v>2.116326687170109E-2</v>
      </c>
      <c r="I10" s="272">
        <v>0.91346970108011138</v>
      </c>
      <c r="J10" s="272">
        <v>0</v>
      </c>
      <c r="K10" s="272">
        <v>0.24102092468057296</v>
      </c>
      <c r="L10" s="272">
        <v>0</v>
      </c>
      <c r="M10" s="272">
        <v>0</v>
      </c>
      <c r="N10" s="272">
        <v>5.846285249197412</v>
      </c>
    </row>
    <row r="11" spans="2:14">
      <c r="B11" t="s">
        <v>15</v>
      </c>
      <c r="C11" s="272">
        <v>1.6707229883018038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3.7331015332847493</v>
      </c>
      <c r="J11" s="272">
        <v>0</v>
      </c>
      <c r="K11" s="272">
        <v>1.0010194152939751</v>
      </c>
      <c r="L11" s="272">
        <v>0</v>
      </c>
      <c r="M11" s="272">
        <v>0</v>
      </c>
      <c r="N11" s="272">
        <v>0</v>
      </c>
    </row>
    <row r="12" spans="2:14">
      <c r="B12" t="s">
        <v>16</v>
      </c>
      <c r="C12" s="272">
        <v>0.16664400699933776</v>
      </c>
      <c r="D12" s="272">
        <v>3.1652326545582886E-2</v>
      </c>
      <c r="E12" s="272">
        <v>8.7381578963601575E-2</v>
      </c>
      <c r="F12" s="272">
        <v>0</v>
      </c>
      <c r="G12" s="272">
        <v>3.0834277332517597E-2</v>
      </c>
      <c r="H12" s="272">
        <v>0.11672358185011317</v>
      </c>
      <c r="I12" s="272">
        <v>2.927705213569201E-3</v>
      </c>
      <c r="J12" s="272">
        <v>8.4875860387897545E-2</v>
      </c>
      <c r="K12" s="272">
        <v>3.4959660025451908E-2</v>
      </c>
      <c r="L12" s="272">
        <v>0</v>
      </c>
      <c r="M12" s="272">
        <v>0</v>
      </c>
      <c r="N12" s="272">
        <v>0</v>
      </c>
    </row>
    <row r="13" spans="2:14">
      <c r="B13" t="s">
        <v>17</v>
      </c>
      <c r="C13" s="272">
        <v>2.2936397243864814E-2</v>
      </c>
      <c r="D13" s="272">
        <v>0</v>
      </c>
      <c r="E13" s="272">
        <v>5.4321960143847536E-5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</row>
    <row r="14" spans="2:14">
      <c r="B14" s="307" t="s">
        <v>18</v>
      </c>
      <c r="C14" s="308">
        <f>SUM(C5:C13)</f>
        <v>17.522000000000002</v>
      </c>
      <c r="D14" s="308">
        <f t="shared" ref="D14:N14" si="0">SUM(D5:D13)</f>
        <v>2.6639999999999997</v>
      </c>
      <c r="E14" s="308">
        <f t="shared" si="0"/>
        <v>5.6579999999999986</v>
      </c>
      <c r="F14" s="308">
        <f t="shared" si="0"/>
        <v>1.0620000000000001</v>
      </c>
      <c r="G14" s="308">
        <f t="shared" si="0"/>
        <v>1.7579999999999998</v>
      </c>
      <c r="H14" s="308">
        <f t="shared" si="0"/>
        <v>5.8639999999999999</v>
      </c>
      <c r="I14" s="308">
        <f t="shared" si="0"/>
        <v>15.362999999999996</v>
      </c>
      <c r="J14" s="308">
        <f t="shared" si="0"/>
        <v>23.204000000000001</v>
      </c>
      <c r="K14" s="308">
        <f t="shared" si="0"/>
        <v>1.2769999999999999</v>
      </c>
      <c r="L14" s="308">
        <f t="shared" si="0"/>
        <v>2.7160000000000002</v>
      </c>
      <c r="M14" s="308">
        <f t="shared" si="0"/>
        <v>0.11500000000000002</v>
      </c>
      <c r="N14" s="308">
        <f t="shared" si="0"/>
        <v>10.399000000000001</v>
      </c>
    </row>
    <row r="15" spans="2:14">
      <c r="B15" s="307"/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</row>
    <row r="17" spans="2:14" ht="43.5">
      <c r="B17" t="s">
        <v>22</v>
      </c>
      <c r="C17" s="79" t="s">
        <v>24</v>
      </c>
      <c r="D17" s="79" t="s">
        <v>1</v>
      </c>
      <c r="E17" s="79" t="s">
        <v>3</v>
      </c>
      <c r="F17" s="79" t="s">
        <v>4</v>
      </c>
      <c r="G17" s="79" t="s">
        <v>25</v>
      </c>
      <c r="H17" s="79" t="s">
        <v>5</v>
      </c>
      <c r="I17" s="79" t="s">
        <v>26</v>
      </c>
      <c r="J17" s="79" t="s">
        <v>27</v>
      </c>
      <c r="K17" s="79" t="s">
        <v>8</v>
      </c>
      <c r="L17" s="79" t="s">
        <v>106</v>
      </c>
      <c r="M17" s="79" t="s">
        <v>20</v>
      </c>
      <c r="N17" s="79" t="s">
        <v>21</v>
      </c>
    </row>
    <row r="18" spans="2:14">
      <c r="B18" t="s">
        <v>9</v>
      </c>
      <c r="C18" s="316">
        <f>C5/$C$14</f>
        <v>8.5301170056547179E-2</v>
      </c>
      <c r="D18" s="316">
        <f>D5/$D$14</f>
        <v>0.97850001436284062</v>
      </c>
      <c r="E18" s="316">
        <f>E5/$E$14</f>
        <v>0.95764012297257672</v>
      </c>
      <c r="F18" s="316">
        <f>F5/$F$14</f>
        <v>1</v>
      </c>
      <c r="G18" s="316">
        <f>G5/$G$14</f>
        <v>0.60914308603045986</v>
      </c>
      <c r="H18" s="316">
        <f>H5/$H$14</f>
        <v>0.24144774450054174</v>
      </c>
      <c r="I18" s="316">
        <f>I5/$I$14</f>
        <v>1.5865059250032478E-2</v>
      </c>
      <c r="J18" s="316">
        <f>J5/$J$14</f>
        <v>0.99634218839907362</v>
      </c>
      <c r="K18" s="316">
        <f>K5/$K$14</f>
        <v>0</v>
      </c>
      <c r="L18" s="316">
        <f>L5/$L$14</f>
        <v>1</v>
      </c>
      <c r="M18" s="316">
        <f>M5/$M$14</f>
        <v>1</v>
      </c>
      <c r="N18" s="316">
        <f>N5/$N$14</f>
        <v>0</v>
      </c>
    </row>
    <row r="19" spans="2:14">
      <c r="B19" t="s">
        <v>10</v>
      </c>
      <c r="C19" s="316">
        <f t="shared" ref="C19:C26" si="1">C6/$C$14</f>
        <v>0.1263469073350291</v>
      </c>
      <c r="D19" s="316">
        <f t="shared" ref="D19:D27" si="2">D6/$D$14</f>
        <v>3.7823452395279143E-3</v>
      </c>
      <c r="E19" s="316">
        <f t="shared" ref="E19:E27" si="3">E6/$E$14</f>
        <v>1.3592424269720802E-2</v>
      </c>
      <c r="F19" s="316">
        <f t="shared" ref="F19:F27" si="4">F6/$F$14</f>
        <v>0</v>
      </c>
      <c r="G19" s="316">
        <f t="shared" ref="G19:G27" si="5">G6/$G$14</f>
        <v>0.23716610482157693</v>
      </c>
      <c r="H19" s="316">
        <f t="shared" ref="H19:H27" si="6">H6/$H$14</f>
        <v>0.14111315002940006</v>
      </c>
      <c r="I19" s="316">
        <f t="shared" ref="I19:I27" si="7">I6/$I$14</f>
        <v>1.8017055517799856E-2</v>
      </c>
      <c r="J19" s="316">
        <f t="shared" ref="J19:J27" si="8">J6/$J$14</f>
        <v>0</v>
      </c>
      <c r="K19" s="316">
        <f t="shared" ref="K19:K26" si="9">K6/$K$14</f>
        <v>0</v>
      </c>
      <c r="L19" s="316">
        <f t="shared" ref="L19:L27" si="10">L6/$L$14</f>
        <v>0</v>
      </c>
      <c r="M19" s="316">
        <f t="shared" ref="M19:M27" si="11">M6/$M$14</f>
        <v>0</v>
      </c>
      <c r="N19" s="316">
        <f t="shared" ref="N19:N27" si="12">N6/$N$14</f>
        <v>5.0432259174895393E-3</v>
      </c>
    </row>
    <row r="20" spans="2:14">
      <c r="B20" t="s">
        <v>11</v>
      </c>
      <c r="C20" s="316">
        <f t="shared" si="1"/>
        <v>0.54526560750608666</v>
      </c>
      <c r="D20" s="316">
        <f t="shared" si="2"/>
        <v>5.7364383648059285E-3</v>
      </c>
      <c r="E20" s="316">
        <f t="shared" si="3"/>
        <v>1.3172182688054418E-2</v>
      </c>
      <c r="F20" s="316">
        <f t="shared" si="4"/>
        <v>0</v>
      </c>
      <c r="G20" s="316">
        <f t="shared" si="5"/>
        <v>0.13615140224664488</v>
      </c>
      <c r="H20" s="316">
        <f t="shared" si="6"/>
        <v>0.54350221528680054</v>
      </c>
      <c r="I20" s="316">
        <f t="shared" si="7"/>
        <v>0.58833947743111248</v>
      </c>
      <c r="J20" s="316">
        <f t="shared" si="8"/>
        <v>0</v>
      </c>
      <c r="K20" s="316">
        <f t="shared" si="9"/>
        <v>0</v>
      </c>
      <c r="L20" s="316">
        <f t="shared" si="10"/>
        <v>0</v>
      </c>
      <c r="M20" s="316">
        <f t="shared" si="11"/>
        <v>0</v>
      </c>
      <c r="N20" s="316">
        <f t="shared" si="12"/>
        <v>0.27781109817248412</v>
      </c>
    </row>
    <row r="21" spans="2:14">
      <c r="B21" t="s">
        <v>12</v>
      </c>
      <c r="C21" s="316">
        <f t="shared" si="1"/>
        <v>4.6034862647020905E-2</v>
      </c>
      <c r="D21" s="316">
        <f t="shared" si="2"/>
        <v>0</v>
      </c>
      <c r="E21" s="316">
        <f t="shared" si="3"/>
        <v>0</v>
      </c>
      <c r="F21" s="316">
        <f t="shared" si="4"/>
        <v>0</v>
      </c>
      <c r="G21" s="316">
        <f t="shared" si="5"/>
        <v>0</v>
      </c>
      <c r="H21" s="316">
        <f t="shared" si="6"/>
        <v>0</v>
      </c>
      <c r="I21" s="316">
        <f t="shared" si="7"/>
        <v>5.846391077688072E-2</v>
      </c>
      <c r="J21" s="316">
        <f t="shared" si="8"/>
        <v>0</v>
      </c>
      <c r="K21" s="316">
        <f t="shared" si="9"/>
        <v>0</v>
      </c>
      <c r="L21" s="316">
        <f t="shared" si="10"/>
        <v>0</v>
      </c>
      <c r="M21" s="316">
        <f t="shared" si="11"/>
        <v>0</v>
      </c>
      <c r="N21" s="316">
        <f t="shared" si="12"/>
        <v>0.15441576197570306</v>
      </c>
    </row>
    <row r="22" spans="2:14">
      <c r="B22" t="s">
        <v>13</v>
      </c>
      <c r="C22" s="316">
        <f t="shared" si="1"/>
        <v>4.9859189558446274E-2</v>
      </c>
      <c r="D22" s="316">
        <f t="shared" si="2"/>
        <v>9.9698074273471427E-5</v>
      </c>
      <c r="E22" s="316">
        <f t="shared" si="3"/>
        <v>1.4177043660726593E-4</v>
      </c>
      <c r="F22" s="316">
        <f t="shared" si="4"/>
        <v>0</v>
      </c>
      <c r="G22" s="316">
        <f t="shared" si="5"/>
        <v>0</v>
      </c>
      <c r="H22" s="316">
        <f t="shared" si="6"/>
        <v>5.0422761820056027E-2</v>
      </c>
      <c r="I22" s="316">
        <f t="shared" si="7"/>
        <v>1.6671853036774365E-2</v>
      </c>
      <c r="J22" s="316">
        <f t="shared" si="8"/>
        <v>0</v>
      </c>
      <c r="K22" s="316">
        <f t="shared" si="9"/>
        <v>0</v>
      </c>
      <c r="L22" s="316">
        <f t="shared" si="10"/>
        <v>0</v>
      </c>
      <c r="M22" s="316">
        <f t="shared" si="11"/>
        <v>0</v>
      </c>
      <c r="N22" s="316">
        <f t="shared" si="12"/>
        <v>5.330441201669828E-4</v>
      </c>
    </row>
    <row r="23" spans="2:14">
      <c r="B23" t="s">
        <v>14</v>
      </c>
      <c r="C23" s="316">
        <f t="shared" si="1"/>
        <v>4.102268222428649E-2</v>
      </c>
      <c r="D23" s="316">
        <f t="shared" si="2"/>
        <v>0</v>
      </c>
      <c r="E23" s="316">
        <f t="shared" si="3"/>
        <v>0</v>
      </c>
      <c r="F23" s="316">
        <f t="shared" si="4"/>
        <v>0</v>
      </c>
      <c r="G23" s="316">
        <f t="shared" si="5"/>
        <v>0</v>
      </c>
      <c r="H23" s="316">
        <f t="shared" si="6"/>
        <v>3.6090154965383852E-3</v>
      </c>
      <c r="I23" s="316">
        <f t="shared" si="7"/>
        <v>5.9459070564350167E-2</v>
      </c>
      <c r="J23" s="316">
        <f t="shared" si="8"/>
        <v>0</v>
      </c>
      <c r="K23" s="316">
        <f t="shared" si="9"/>
        <v>0.18873995668016677</v>
      </c>
      <c r="L23" s="316">
        <f t="shared" si="10"/>
        <v>0</v>
      </c>
      <c r="M23" s="316">
        <f t="shared" si="11"/>
        <v>0</v>
      </c>
      <c r="N23" s="316">
        <f t="shared" si="12"/>
        <v>0.56219686981415629</v>
      </c>
    </row>
    <row r="24" spans="2:14">
      <c r="B24" t="s">
        <v>15</v>
      </c>
      <c r="C24" s="316">
        <f t="shared" si="1"/>
        <v>9.5350016453704126E-2</v>
      </c>
      <c r="D24" s="316">
        <f t="shared" si="2"/>
        <v>0</v>
      </c>
      <c r="E24" s="316">
        <f t="shared" si="3"/>
        <v>0</v>
      </c>
      <c r="F24" s="316">
        <f t="shared" si="4"/>
        <v>0</v>
      </c>
      <c r="G24" s="316">
        <f t="shared" si="5"/>
        <v>0</v>
      </c>
      <c r="H24" s="316">
        <f t="shared" si="6"/>
        <v>0</v>
      </c>
      <c r="I24" s="316">
        <f t="shared" si="7"/>
        <v>0.24299300483530237</v>
      </c>
      <c r="J24" s="316">
        <f t="shared" si="8"/>
        <v>0</v>
      </c>
      <c r="K24" s="316">
        <f t="shared" si="9"/>
        <v>0.78388364549254119</v>
      </c>
      <c r="L24" s="316">
        <f t="shared" si="10"/>
        <v>0</v>
      </c>
      <c r="M24" s="316">
        <f t="shared" si="11"/>
        <v>0</v>
      </c>
      <c r="N24" s="316">
        <f t="shared" si="12"/>
        <v>0</v>
      </c>
    </row>
    <row r="25" spans="2:14">
      <c r="B25" t="s">
        <v>16</v>
      </c>
      <c r="C25" s="316">
        <f t="shared" si="1"/>
        <v>9.5105585549216838E-3</v>
      </c>
      <c r="D25" s="316">
        <f t="shared" si="2"/>
        <v>1.1881503958552135E-2</v>
      </c>
      <c r="E25" s="316">
        <f t="shared" si="3"/>
        <v>1.5443898721032448E-2</v>
      </c>
      <c r="F25" s="316">
        <f t="shared" si="4"/>
        <v>0</v>
      </c>
      <c r="G25" s="316">
        <f t="shared" si="5"/>
        <v>1.7539406901318316E-2</v>
      </c>
      <c r="H25" s="316">
        <f t="shared" si="6"/>
        <v>1.9905112866663226E-2</v>
      </c>
      <c r="I25" s="316">
        <f t="shared" si="7"/>
        <v>1.9056858774778375E-4</v>
      </c>
      <c r="J25" s="316">
        <f t="shared" si="8"/>
        <v>3.6578116009264583E-3</v>
      </c>
      <c r="K25" s="316">
        <f t="shared" si="9"/>
        <v>2.737639782729202E-2</v>
      </c>
      <c r="L25" s="316">
        <f t="shared" si="10"/>
        <v>0</v>
      </c>
      <c r="M25" s="316">
        <f t="shared" si="11"/>
        <v>0</v>
      </c>
      <c r="N25" s="316">
        <f t="shared" si="12"/>
        <v>0</v>
      </c>
    </row>
    <row r="26" spans="2:14">
      <c r="B26" t="s">
        <v>17</v>
      </c>
      <c r="C26" s="316">
        <f t="shared" si="1"/>
        <v>1.3090056639575853E-3</v>
      </c>
      <c r="D26" s="316">
        <f t="shared" si="2"/>
        <v>0</v>
      </c>
      <c r="E26" s="316">
        <f t="shared" si="3"/>
        <v>9.6009120084566187E-6</v>
      </c>
      <c r="F26" s="316">
        <f t="shared" si="4"/>
        <v>0</v>
      </c>
      <c r="G26" s="316">
        <f t="shared" si="5"/>
        <v>0</v>
      </c>
      <c r="H26" s="316">
        <f t="shared" si="6"/>
        <v>0</v>
      </c>
      <c r="I26" s="316">
        <f t="shared" si="7"/>
        <v>0</v>
      </c>
      <c r="J26" s="316">
        <f t="shared" si="8"/>
        <v>0</v>
      </c>
      <c r="K26" s="316">
        <f t="shared" si="9"/>
        <v>0</v>
      </c>
      <c r="L26" s="316">
        <f t="shared" si="10"/>
        <v>0</v>
      </c>
      <c r="M26" s="316">
        <f t="shared" si="11"/>
        <v>0</v>
      </c>
      <c r="N26" s="316">
        <f t="shared" si="12"/>
        <v>0</v>
      </c>
    </row>
    <row r="27" spans="2:14">
      <c r="B27" s="307" t="s">
        <v>18</v>
      </c>
      <c r="C27" s="309">
        <f>SUM(C18:C26)</f>
        <v>1</v>
      </c>
      <c r="D27" s="317">
        <f t="shared" si="2"/>
        <v>1</v>
      </c>
      <c r="E27" s="317">
        <f t="shared" si="3"/>
        <v>1</v>
      </c>
      <c r="F27" s="317">
        <f t="shared" si="4"/>
        <v>1</v>
      </c>
      <c r="G27" s="317">
        <f t="shared" si="5"/>
        <v>1</v>
      </c>
      <c r="H27" s="317">
        <f t="shared" si="6"/>
        <v>1</v>
      </c>
      <c r="I27" s="317">
        <f t="shared" si="7"/>
        <v>1</v>
      </c>
      <c r="J27" s="317">
        <f t="shared" si="8"/>
        <v>1</v>
      </c>
      <c r="K27" s="317">
        <f>K14/$K$14</f>
        <v>1</v>
      </c>
      <c r="L27" s="317">
        <f t="shared" si="10"/>
        <v>1</v>
      </c>
      <c r="M27" s="317">
        <f t="shared" si="11"/>
        <v>1</v>
      </c>
      <c r="N27" s="317">
        <f t="shared" si="12"/>
        <v>1</v>
      </c>
    </row>
    <row r="35" spans="1:254" s="3" customFormat="1" ht="15" thickBo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CDEE-9416-48A6-BFE6-DA9A06E93CFF}">
  <sheetPr>
    <tabColor theme="0" tint="-0.249977111117893"/>
  </sheetPr>
  <dimension ref="B1:CO80"/>
  <sheetViews>
    <sheetView tabSelected="1" workbookViewId="0"/>
  </sheetViews>
  <sheetFormatPr defaultColWidth="7.1796875" defaultRowHeight="10"/>
  <cols>
    <col min="1" max="1" width="7.1796875" style="62"/>
    <col min="2" max="2" width="8" style="62" customWidth="1"/>
    <col min="3" max="3" width="27.26953125" style="62" customWidth="1"/>
    <col min="4" max="4" width="13.81640625" style="62" customWidth="1"/>
    <col min="5" max="5" width="13.26953125" style="62" customWidth="1"/>
    <col min="6" max="6" width="12.1796875" style="62" customWidth="1"/>
    <col min="7" max="7" width="14.1796875" style="62" customWidth="1"/>
    <col min="8" max="43" width="7.1796875" style="62" customWidth="1"/>
    <col min="44" max="44" width="8.26953125" style="62" customWidth="1"/>
    <col min="45" max="52" width="7.1796875" style="62" customWidth="1"/>
    <col min="53" max="53" width="8.26953125" style="62" customWidth="1"/>
    <col min="54" max="61" width="7.1796875" style="62" customWidth="1"/>
    <col min="62" max="70" width="7.1796875" style="62"/>
    <col min="71" max="71" width="7.81640625" style="62" customWidth="1"/>
    <col min="72" max="83" width="7.1796875" style="62"/>
    <col min="84" max="84" width="17.81640625" style="62" bestFit="1" customWidth="1"/>
    <col min="85" max="95" width="7.1796875" style="62"/>
    <col min="96" max="96" width="10.453125" style="62" bestFit="1" customWidth="1"/>
    <col min="97" max="16384" width="7.1796875" style="62"/>
  </cols>
  <sheetData>
    <row r="1" spans="2:93" ht="15" thickBot="1"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2:93" ht="12" customHeight="1" thickBot="1">
      <c r="D2" s="78"/>
      <c r="E2" s="78"/>
      <c r="F2" s="78"/>
      <c r="G2" s="78"/>
      <c r="H2" s="64" t="s">
        <v>86</v>
      </c>
      <c r="I2" s="65"/>
      <c r="J2" s="65"/>
      <c r="K2" s="65"/>
      <c r="L2" s="65"/>
      <c r="M2" s="65"/>
      <c r="N2" s="65"/>
      <c r="O2" s="65"/>
      <c r="P2" s="66"/>
      <c r="Q2" s="64" t="s">
        <v>87</v>
      </c>
      <c r="R2" s="65"/>
      <c r="S2" s="65"/>
      <c r="T2" s="65"/>
      <c r="U2" s="65"/>
      <c r="V2" s="65"/>
      <c r="W2" s="65"/>
      <c r="X2" s="65"/>
      <c r="Y2" s="66"/>
      <c r="Z2" s="64" t="s">
        <v>88</v>
      </c>
      <c r="AA2" s="65"/>
      <c r="AB2" s="65"/>
      <c r="AC2" s="65"/>
      <c r="AD2" s="65"/>
      <c r="AE2" s="65"/>
      <c r="AF2" s="65"/>
      <c r="AG2" s="65"/>
      <c r="AH2" s="66"/>
      <c r="AI2" s="64" t="s">
        <v>89</v>
      </c>
      <c r="AJ2" s="65"/>
      <c r="AK2" s="65"/>
      <c r="AL2" s="65"/>
      <c r="AM2" s="65"/>
      <c r="AN2" s="65"/>
      <c r="AO2" s="65"/>
      <c r="AP2" s="65"/>
      <c r="AQ2" s="66"/>
      <c r="AR2" s="64" t="s">
        <v>90</v>
      </c>
      <c r="AS2" s="65"/>
      <c r="AT2" s="65"/>
      <c r="AU2" s="65"/>
      <c r="AV2" s="65"/>
      <c r="AW2" s="65"/>
      <c r="AX2" s="65"/>
      <c r="AY2" s="65"/>
      <c r="AZ2" s="66"/>
      <c r="BA2" s="64" t="s">
        <v>91</v>
      </c>
      <c r="BB2" s="65"/>
      <c r="BC2" s="65"/>
      <c r="BD2" s="65"/>
      <c r="BE2" s="65"/>
      <c r="BF2" s="65"/>
      <c r="BG2" s="65"/>
      <c r="BH2" s="65"/>
      <c r="BI2" s="66"/>
      <c r="BJ2" s="64" t="s">
        <v>92</v>
      </c>
      <c r="BK2" s="65"/>
      <c r="BL2" s="65"/>
      <c r="BM2" s="65"/>
      <c r="BN2" s="65"/>
      <c r="BO2" s="65"/>
      <c r="BP2" s="65"/>
      <c r="BQ2" s="65"/>
      <c r="BR2" s="66"/>
      <c r="BS2" s="64" t="s">
        <v>93</v>
      </c>
      <c r="BT2" s="65"/>
      <c r="BU2" s="65"/>
      <c r="BV2" s="65"/>
      <c r="BW2" s="65"/>
      <c r="BX2" s="65"/>
      <c r="BY2" s="65"/>
      <c r="BZ2" s="65"/>
      <c r="CA2" s="66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2:93" ht="22.5" customHeight="1" thickBot="1">
      <c r="B3" s="67" t="s">
        <v>32</v>
      </c>
      <c r="C3" s="68" t="s">
        <v>168</v>
      </c>
      <c r="D3" s="68" t="s">
        <v>73</v>
      </c>
      <c r="E3" s="68" t="s">
        <v>85</v>
      </c>
      <c r="F3" s="68" t="s">
        <v>74</v>
      </c>
      <c r="G3" s="69" t="s">
        <v>75</v>
      </c>
      <c r="H3" s="70" t="s">
        <v>64</v>
      </c>
      <c r="I3" s="63" t="s">
        <v>65</v>
      </c>
      <c r="J3" s="63" t="s">
        <v>66</v>
      </c>
      <c r="K3" s="63" t="s">
        <v>67</v>
      </c>
      <c r="L3" s="63" t="s">
        <v>68</v>
      </c>
      <c r="M3" s="63" t="s">
        <v>69</v>
      </c>
      <c r="N3" s="63" t="s">
        <v>70</v>
      </c>
      <c r="O3" s="63" t="s">
        <v>71</v>
      </c>
      <c r="P3" s="71" t="s">
        <v>72</v>
      </c>
      <c r="Q3" s="70" t="s">
        <v>64</v>
      </c>
      <c r="R3" s="63" t="s">
        <v>65</v>
      </c>
      <c r="S3" s="63" t="s">
        <v>66</v>
      </c>
      <c r="T3" s="63" t="s">
        <v>67</v>
      </c>
      <c r="U3" s="63" t="s">
        <v>68</v>
      </c>
      <c r="V3" s="63" t="s">
        <v>69</v>
      </c>
      <c r="W3" s="63" t="s">
        <v>70</v>
      </c>
      <c r="X3" s="63" t="s">
        <v>71</v>
      </c>
      <c r="Y3" s="71" t="s">
        <v>72</v>
      </c>
      <c r="Z3" s="70" t="s">
        <v>64</v>
      </c>
      <c r="AA3" s="63" t="s">
        <v>65</v>
      </c>
      <c r="AB3" s="63" t="s">
        <v>66</v>
      </c>
      <c r="AC3" s="63" t="s">
        <v>67</v>
      </c>
      <c r="AD3" s="63" t="s">
        <v>68</v>
      </c>
      <c r="AE3" s="63" t="s">
        <v>69</v>
      </c>
      <c r="AF3" s="63" t="s">
        <v>70</v>
      </c>
      <c r="AG3" s="63" t="s">
        <v>71</v>
      </c>
      <c r="AH3" s="71" t="s">
        <v>72</v>
      </c>
      <c r="AI3" s="70" t="s">
        <v>64</v>
      </c>
      <c r="AJ3" s="63" t="s">
        <v>65</v>
      </c>
      <c r="AK3" s="63" t="s">
        <v>66</v>
      </c>
      <c r="AL3" s="63" t="s">
        <v>67</v>
      </c>
      <c r="AM3" s="63" t="s">
        <v>68</v>
      </c>
      <c r="AN3" s="63" t="s">
        <v>69</v>
      </c>
      <c r="AO3" s="63" t="s">
        <v>70</v>
      </c>
      <c r="AP3" s="63" t="s">
        <v>71</v>
      </c>
      <c r="AQ3" s="71" t="s">
        <v>72</v>
      </c>
      <c r="AR3" s="70" t="s">
        <v>64</v>
      </c>
      <c r="AS3" s="63" t="s">
        <v>65</v>
      </c>
      <c r="AT3" s="63" t="s">
        <v>66</v>
      </c>
      <c r="AU3" s="63" t="s">
        <v>67</v>
      </c>
      <c r="AV3" s="63" t="s">
        <v>68</v>
      </c>
      <c r="AW3" s="63" t="s">
        <v>69</v>
      </c>
      <c r="AX3" s="63" t="s">
        <v>70</v>
      </c>
      <c r="AY3" s="63" t="s">
        <v>71</v>
      </c>
      <c r="AZ3" s="71" t="s">
        <v>72</v>
      </c>
      <c r="BA3" s="70" t="s">
        <v>64</v>
      </c>
      <c r="BB3" s="63" t="s">
        <v>65</v>
      </c>
      <c r="BC3" s="63" t="s">
        <v>66</v>
      </c>
      <c r="BD3" s="63" t="s">
        <v>67</v>
      </c>
      <c r="BE3" s="63" t="s">
        <v>68</v>
      </c>
      <c r="BF3" s="63" t="s">
        <v>69</v>
      </c>
      <c r="BG3" s="63" t="s">
        <v>70</v>
      </c>
      <c r="BH3" s="63" t="s">
        <v>71</v>
      </c>
      <c r="BI3" s="71" t="s">
        <v>72</v>
      </c>
      <c r="BJ3" s="70" t="s">
        <v>64</v>
      </c>
      <c r="BK3" s="63" t="s">
        <v>65</v>
      </c>
      <c r="BL3" s="63" t="s">
        <v>66</v>
      </c>
      <c r="BM3" s="63" t="s">
        <v>67</v>
      </c>
      <c r="BN3" s="63" t="s">
        <v>68</v>
      </c>
      <c r="BO3" s="63" t="s">
        <v>69</v>
      </c>
      <c r="BP3" s="63" t="s">
        <v>70</v>
      </c>
      <c r="BQ3" s="63" t="s">
        <v>71</v>
      </c>
      <c r="BR3" s="71" t="s">
        <v>72</v>
      </c>
      <c r="BS3" s="70" t="s">
        <v>64</v>
      </c>
      <c r="BT3" s="63" t="s">
        <v>65</v>
      </c>
      <c r="BU3" s="63" t="s">
        <v>66</v>
      </c>
      <c r="BV3" s="63" t="s">
        <v>67</v>
      </c>
      <c r="BW3" s="63" t="s">
        <v>68</v>
      </c>
      <c r="BX3" s="63" t="s">
        <v>69</v>
      </c>
      <c r="BY3" s="63" t="s">
        <v>70</v>
      </c>
      <c r="BZ3" s="63" t="s">
        <v>71</v>
      </c>
      <c r="CA3" s="71" t="s">
        <v>72</v>
      </c>
      <c r="CC3"/>
      <c r="CD3"/>
      <c r="CE3"/>
      <c r="CF3"/>
      <c r="CG3"/>
      <c r="CH3"/>
      <c r="CI3"/>
      <c r="CJ3"/>
      <c r="CK3"/>
      <c r="CL3"/>
      <c r="CM3"/>
      <c r="CN3"/>
      <c r="CO3"/>
    </row>
    <row r="4" spans="2:93" ht="14.5">
      <c r="B4" s="72">
        <v>2027</v>
      </c>
      <c r="C4" s="73" t="s">
        <v>3</v>
      </c>
      <c r="D4" s="74">
        <v>11.473476209442689</v>
      </c>
      <c r="E4" s="74">
        <v>111.26015460995134</v>
      </c>
      <c r="F4" s="74">
        <v>0.95390930126319695</v>
      </c>
      <c r="G4" s="322">
        <v>2.2098309885999998</v>
      </c>
      <c r="H4" s="75">
        <v>0.95851281173083924</v>
      </c>
      <c r="I4" s="76">
        <v>1.3259623741741756E-2</v>
      </c>
      <c r="J4" s="76">
        <v>1.2796849235248202E-2</v>
      </c>
      <c r="K4" s="76">
        <v>0</v>
      </c>
      <c r="L4" s="76">
        <v>1.5316567900325781E-4</v>
      </c>
      <c r="M4" s="76">
        <v>0</v>
      </c>
      <c r="N4" s="76">
        <v>0</v>
      </c>
      <c r="O4" s="76">
        <v>1.5268670591246801E-2</v>
      </c>
      <c r="P4" s="77">
        <v>8.8790219206404237E-6</v>
      </c>
      <c r="Q4" s="75">
        <v>0.95521349349717788</v>
      </c>
      <c r="R4" s="76">
        <v>1.4247888356273537E-2</v>
      </c>
      <c r="S4" s="76">
        <v>1.4466811350515163E-2</v>
      </c>
      <c r="T4" s="76">
        <v>0</v>
      </c>
      <c r="U4" s="76">
        <v>1.1518750098018439E-4</v>
      </c>
      <c r="V4" s="76">
        <v>0</v>
      </c>
      <c r="W4" s="76">
        <v>0</v>
      </c>
      <c r="X4" s="76">
        <v>1.5944813052185224E-2</v>
      </c>
      <c r="Y4" s="77">
        <v>1.180624286819663E-5</v>
      </c>
      <c r="Z4" s="75">
        <v>0.95764012297257672</v>
      </c>
      <c r="AA4" s="76">
        <v>1.3592424269720802E-2</v>
      </c>
      <c r="AB4" s="76">
        <v>1.3172182688054418E-2</v>
      </c>
      <c r="AC4" s="76">
        <v>0</v>
      </c>
      <c r="AD4" s="76">
        <v>1.4177043660726593E-4</v>
      </c>
      <c r="AE4" s="76">
        <v>0</v>
      </c>
      <c r="AF4" s="76">
        <v>0</v>
      </c>
      <c r="AG4" s="76">
        <v>1.5443898721032448E-2</v>
      </c>
      <c r="AH4" s="77">
        <v>9.6009120084566187E-6</v>
      </c>
      <c r="AI4" s="75">
        <v>0.95925899058506248</v>
      </c>
      <c r="AJ4" s="76">
        <v>1.3558911385035522E-2</v>
      </c>
      <c r="AK4" s="76">
        <v>1.1933112994258355E-2</v>
      </c>
      <c r="AL4" s="76">
        <v>0</v>
      </c>
      <c r="AM4" s="76">
        <v>1.5187144145642083E-4</v>
      </c>
      <c r="AN4" s="76">
        <v>0</v>
      </c>
      <c r="AO4" s="76">
        <v>0</v>
      </c>
      <c r="AP4" s="76">
        <v>1.5089280109329101E-2</v>
      </c>
      <c r="AQ4" s="77">
        <v>7.8334848580812063E-6</v>
      </c>
      <c r="AR4" s="76">
        <f>$D4*H4</f>
        <v>10.997473941839804</v>
      </c>
      <c r="AS4" s="76">
        <f t="shared" ref="AS4:AS58" si="0">$D4*I4</f>
        <v>0.15213397754703548</v>
      </c>
      <c r="AT4" s="76">
        <f t="shared" ref="AT4:AT58" si="1">$D4*J4</f>
        <v>0.14682434525644511</v>
      </c>
      <c r="AU4" s="76">
        <f t="shared" ref="AU4:AU58" si="2">$D4*K4</f>
        <v>0</v>
      </c>
      <c r="AV4" s="76">
        <f t="shared" ref="AV4:AV58" si="3">$D4*L4</f>
        <v>1.7573427741470141E-3</v>
      </c>
      <c r="AW4" s="76">
        <f t="shared" ref="AW4:AW58" si="4">$D4*M4</f>
        <v>0</v>
      </c>
      <c r="AX4" s="76">
        <f t="shared" ref="AX4:AX58" si="5">$D4*N4</f>
        <v>0</v>
      </c>
      <c r="AY4" s="76">
        <f t="shared" ref="AY4:AY58" si="6">$D4*O4</f>
        <v>0.1751847287784874</v>
      </c>
      <c r="AZ4" s="297">
        <f t="shared" ref="AZ4:AZ58" si="7">$D4*P4</f>
        <v>1.0187324676958803E-4</v>
      </c>
      <c r="BA4" s="302">
        <f>$E4*Q4</f>
        <v>106.27720097200776</v>
      </c>
      <c r="BB4" s="76">
        <f t="shared" ref="BB4:BB58" si="8">$E4*R4</f>
        <v>1.5852222613843192</v>
      </c>
      <c r="BC4" s="76">
        <f t="shared" ref="BC4:BC58" si="9">$E4*S4</f>
        <v>1.6095796675713161</v>
      </c>
      <c r="BD4" s="76">
        <f t="shared" ref="BD4:BD58" si="10">$E4*T4</f>
        <v>0</v>
      </c>
      <c r="BE4" s="76">
        <f t="shared" ref="BE4:BE58" si="11">$E4*U4</f>
        <v>1.2815779168189236E-2</v>
      </c>
      <c r="BF4" s="76">
        <f t="shared" ref="BF4:BF58" si="12">$E4*V4</f>
        <v>0</v>
      </c>
      <c r="BG4" s="76">
        <f t="shared" ref="BG4:BG58" si="13">$E4*W4</f>
        <v>0</v>
      </c>
      <c r="BH4" s="76">
        <f t="shared" ref="BH4:BH58" si="14">$E4*X4</f>
        <v>1.7740223654128982</v>
      </c>
      <c r="BI4" s="76">
        <f t="shared" ref="BI4:BI58" si="15">$E4*Y4</f>
        <v>1.3135644068781925E-3</v>
      </c>
      <c r="BJ4" s="75">
        <f>$F4*Z4</f>
        <v>0.91350182056637264</v>
      </c>
      <c r="BK4" s="76">
        <f t="shared" ref="BK4:BK58" si="16">$F4*AA4</f>
        <v>1.296593993760229E-2</v>
      </c>
      <c r="BL4" s="76">
        <f t="shared" ref="BL4:BL58" si="17">$F4*AB4</f>
        <v>1.2565067584073169E-2</v>
      </c>
      <c r="BM4" s="76">
        <f t="shared" ref="BM4:BM58" si="18">$F4*AC4</f>
        <v>0</v>
      </c>
      <c r="BN4" s="76">
        <f t="shared" ref="BN4:BN58" si="19">$F4*AD4</f>
        <v>1.352361381238154E-4</v>
      </c>
      <c r="BO4" s="76">
        <f t="shared" ref="BO4:BO58" si="20">$F4*AE4</f>
        <v>0</v>
      </c>
      <c r="BP4" s="76">
        <f t="shared" ref="BP4:BP58" si="21">$F4*AF4</f>
        <v>0</v>
      </c>
      <c r="BQ4" s="76">
        <f t="shared" ref="BQ4:BQ58" si="22">$F4*AG4</f>
        <v>1.4732078637759645E-2</v>
      </c>
      <c r="BR4" s="297">
        <f t="shared" ref="BR4:BR58" si="23">$F4*AH4</f>
        <v>9.1583992654762896E-6</v>
      </c>
      <c r="BS4" s="303">
        <f>$G4*AI4</f>
        <v>2.1198002434880263</v>
      </c>
      <c r="BT4" s="76">
        <f t="shared" ref="BT4:BT58" si="24">$G4*AJ4</f>
        <v>2.9962902550332841E-2</v>
      </c>
      <c r="BU4" s="76">
        <f t="shared" ref="BU4:BU58" si="25">$G4*AK4</f>
        <v>2.6370162885177444E-2</v>
      </c>
      <c r="BV4" s="76">
        <f t="shared" ref="BV4:BV58" si="26">$G4*AL4</f>
        <v>0</v>
      </c>
      <c r="BW4" s="76">
        <f t="shared" ref="BW4:BW58" si="27">$G4*AM4</f>
        <v>3.3561021761374942E-4</v>
      </c>
      <c r="BX4" s="76">
        <f t="shared" ref="BX4:BX58" si="28">$G4*AN4</f>
        <v>0</v>
      </c>
      <c r="BY4" s="76">
        <f t="shared" ref="BY4:BY58" si="29">$G4*AO4</f>
        <v>0</v>
      </c>
      <c r="BZ4" s="76">
        <f t="shared" ref="BZ4:BZ58" si="30">$G4*AP4</f>
        <v>3.3344758781261044E-2</v>
      </c>
      <c r="CA4" s="305">
        <f t="shared" ref="CA4:CA58" si="31">$G4*AQ4</f>
        <v>1.7310677588116721E-5</v>
      </c>
      <c r="CC4"/>
      <c r="CD4"/>
      <c r="CE4"/>
      <c r="CF4"/>
      <c r="CG4"/>
      <c r="CH4"/>
      <c r="CI4"/>
      <c r="CJ4"/>
      <c r="CK4"/>
      <c r="CL4"/>
      <c r="CM4"/>
      <c r="CN4"/>
      <c r="CO4"/>
    </row>
    <row r="5" spans="2:93" ht="14.5">
      <c r="B5" s="72">
        <v>2028</v>
      </c>
      <c r="C5" s="73" t="s">
        <v>3</v>
      </c>
      <c r="D5" s="74">
        <v>12.214520092314286</v>
      </c>
      <c r="E5" s="74">
        <v>129.35581310906278</v>
      </c>
      <c r="F5" s="74">
        <v>3.0195259024118228</v>
      </c>
      <c r="G5" s="322">
        <v>3.2653055394999999</v>
      </c>
      <c r="H5" s="75">
        <v>0.95851281173083924</v>
      </c>
      <c r="I5" s="76">
        <v>1.3259623741741756E-2</v>
      </c>
      <c r="J5" s="76">
        <v>1.2796849235248202E-2</v>
      </c>
      <c r="K5" s="76">
        <v>0</v>
      </c>
      <c r="L5" s="76">
        <v>1.5316567900325781E-4</v>
      </c>
      <c r="M5" s="76">
        <v>0</v>
      </c>
      <c r="N5" s="76">
        <v>0</v>
      </c>
      <c r="O5" s="76">
        <v>1.5268670591246801E-2</v>
      </c>
      <c r="P5" s="77">
        <v>8.8790219206404237E-6</v>
      </c>
      <c r="Q5" s="75">
        <v>0.95521349349717788</v>
      </c>
      <c r="R5" s="76">
        <v>1.4247888356273537E-2</v>
      </c>
      <c r="S5" s="76">
        <v>1.4466811350515163E-2</v>
      </c>
      <c r="T5" s="76">
        <v>0</v>
      </c>
      <c r="U5" s="76">
        <v>1.1518750098018439E-4</v>
      </c>
      <c r="V5" s="76">
        <v>0</v>
      </c>
      <c r="W5" s="76">
        <v>0</v>
      </c>
      <c r="X5" s="76">
        <v>1.5944813052185224E-2</v>
      </c>
      <c r="Y5" s="77">
        <v>1.180624286819663E-5</v>
      </c>
      <c r="Z5" s="75">
        <v>0.95764012297257672</v>
      </c>
      <c r="AA5" s="76">
        <v>1.3592424269720802E-2</v>
      </c>
      <c r="AB5" s="76">
        <v>1.3172182688054418E-2</v>
      </c>
      <c r="AC5" s="76">
        <v>0</v>
      </c>
      <c r="AD5" s="76">
        <v>1.4177043660726593E-4</v>
      </c>
      <c r="AE5" s="76">
        <v>0</v>
      </c>
      <c r="AF5" s="76">
        <v>0</v>
      </c>
      <c r="AG5" s="76">
        <v>1.5443898721032448E-2</v>
      </c>
      <c r="AH5" s="77">
        <v>9.6009120084566187E-6</v>
      </c>
      <c r="AI5" s="75">
        <v>0.95925899058506248</v>
      </c>
      <c r="AJ5" s="76">
        <v>1.3558911385035522E-2</v>
      </c>
      <c r="AK5" s="76">
        <v>1.1933112994258355E-2</v>
      </c>
      <c r="AL5" s="76">
        <v>0</v>
      </c>
      <c r="AM5" s="76">
        <v>1.5187144145642083E-4</v>
      </c>
      <c r="AN5" s="76">
        <v>0</v>
      </c>
      <c r="AO5" s="76">
        <v>0</v>
      </c>
      <c r="AP5" s="76">
        <v>1.5089280109329101E-2</v>
      </c>
      <c r="AQ5" s="77">
        <v>7.8334848580812063E-6</v>
      </c>
      <c r="AR5" s="76">
        <f t="shared" ref="AR5:AR58" si="32">$D5*H5</f>
        <v>11.707773997626997</v>
      </c>
      <c r="AS5" s="76">
        <f t="shared" si="0"/>
        <v>0.16195994061003222</v>
      </c>
      <c r="AT5" s="76">
        <f t="shared" si="1"/>
        <v>0.15630737210225587</v>
      </c>
      <c r="AU5" s="76">
        <f t="shared" si="2"/>
        <v>0</v>
      </c>
      <c r="AV5" s="76">
        <f t="shared" si="3"/>
        <v>1.8708452636382528E-3</v>
      </c>
      <c r="AW5" s="76">
        <f t="shared" si="4"/>
        <v>0</v>
      </c>
      <c r="AX5" s="76">
        <f t="shared" si="5"/>
        <v>0</v>
      </c>
      <c r="AY5" s="76">
        <f t="shared" si="6"/>
        <v>0.18649948371971231</v>
      </c>
      <c r="AZ5" s="297">
        <f t="shared" si="7"/>
        <v>1.0845299164976144E-4</v>
      </c>
      <c r="BA5" s="75">
        <f t="shared" ref="BA5:BA58" si="33">$E5*Q5</f>
        <v>123.56241814407589</v>
      </c>
      <c r="BB5" s="76">
        <f t="shared" si="8"/>
        <v>1.8430471834129114</v>
      </c>
      <c r="BC5" s="76">
        <f t="shared" si="9"/>
        <v>1.8713661453413075</v>
      </c>
      <c r="BD5" s="76">
        <f t="shared" si="10"/>
        <v>0</v>
      </c>
      <c r="BE5" s="76">
        <f t="shared" si="11"/>
        <v>1.4900172849292717E-2</v>
      </c>
      <c r="BF5" s="76">
        <f t="shared" si="12"/>
        <v>0</v>
      </c>
      <c r="BG5" s="76">
        <f t="shared" si="13"/>
        <v>0</v>
      </c>
      <c r="BH5" s="76">
        <f t="shared" si="14"/>
        <v>2.0625542572374167</v>
      </c>
      <c r="BI5" s="76">
        <f t="shared" si="15"/>
        <v>1.5272061459786486E-3</v>
      </c>
      <c r="BJ5" s="75">
        <f t="shared" ref="BJ5:BJ58" si="34">$F5*Z5</f>
        <v>2.8916191565045386</v>
      </c>
      <c r="BK5" s="76">
        <f t="shared" si="16"/>
        <v>4.1042677158993068E-2</v>
      </c>
      <c r="BL5" s="76">
        <f t="shared" si="17"/>
        <v>3.9773746817880908E-2</v>
      </c>
      <c r="BM5" s="76">
        <f t="shared" si="18"/>
        <v>0</v>
      </c>
      <c r="BN5" s="76">
        <f t="shared" si="19"/>
        <v>4.2807950553187281E-4</v>
      </c>
      <c r="BO5" s="76">
        <f t="shared" si="20"/>
        <v>0</v>
      </c>
      <c r="BP5" s="76">
        <f t="shared" si="21"/>
        <v>0</v>
      </c>
      <c r="BQ5" s="76">
        <f t="shared" si="22"/>
        <v>4.66332522223823E-2</v>
      </c>
      <c r="BR5" s="297">
        <f t="shared" si="23"/>
        <v>2.8990202496311479E-5</v>
      </c>
      <c r="BS5" s="304">
        <f t="shared" ref="BS5:BS58" si="35">$G5*AI5</f>
        <v>3.1322736957725827</v>
      </c>
      <c r="BT5" s="76">
        <f t="shared" si="24"/>
        <v>4.4273988455146109E-2</v>
      </c>
      <c r="BU5" s="76">
        <f t="shared" si="25"/>
        <v>3.8965259963631239E-2</v>
      </c>
      <c r="BV5" s="76">
        <f t="shared" si="26"/>
        <v>0</v>
      </c>
      <c r="BW5" s="76">
        <f t="shared" si="27"/>
        <v>4.9590665907950089E-4</v>
      </c>
      <c r="BX5" s="76">
        <f t="shared" si="28"/>
        <v>0</v>
      </c>
      <c r="BY5" s="76">
        <f t="shared" si="29"/>
        <v>0</v>
      </c>
      <c r="BZ5" s="76">
        <f t="shared" si="30"/>
        <v>4.9271109928059477E-2</v>
      </c>
      <c r="CA5" s="77">
        <f t="shared" si="31"/>
        <v>2.5578721500681934E-5</v>
      </c>
      <c r="CC5"/>
      <c r="CD5"/>
      <c r="CE5"/>
      <c r="CF5"/>
      <c r="CG5"/>
      <c r="CH5"/>
      <c r="CI5"/>
      <c r="CJ5"/>
      <c r="CK5"/>
      <c r="CL5"/>
      <c r="CM5"/>
      <c r="CN5"/>
      <c r="CO5"/>
    </row>
    <row r="6" spans="2:93" ht="14.5">
      <c r="B6" s="72">
        <v>2029</v>
      </c>
      <c r="C6" s="73" t="s">
        <v>3</v>
      </c>
      <c r="D6" s="74">
        <v>13.524168547189888</v>
      </c>
      <c r="E6" s="74">
        <v>152.43967272702491</v>
      </c>
      <c r="F6" s="74">
        <v>4.947302401085631</v>
      </c>
      <c r="G6" s="322">
        <v>4.7978260249</v>
      </c>
      <c r="H6" s="75">
        <v>0.95851281173083924</v>
      </c>
      <c r="I6" s="76">
        <v>1.3259623741741756E-2</v>
      </c>
      <c r="J6" s="76">
        <v>1.2796849235248202E-2</v>
      </c>
      <c r="K6" s="76">
        <v>0</v>
      </c>
      <c r="L6" s="76">
        <v>1.5316567900325781E-4</v>
      </c>
      <c r="M6" s="76">
        <v>0</v>
      </c>
      <c r="N6" s="76">
        <v>0</v>
      </c>
      <c r="O6" s="76">
        <v>1.5268670591246801E-2</v>
      </c>
      <c r="P6" s="77">
        <v>8.8790219206404237E-6</v>
      </c>
      <c r="Q6" s="75">
        <v>0.95521349349717788</v>
      </c>
      <c r="R6" s="76">
        <v>1.4247888356273537E-2</v>
      </c>
      <c r="S6" s="76">
        <v>1.4466811350515163E-2</v>
      </c>
      <c r="T6" s="76">
        <v>0</v>
      </c>
      <c r="U6" s="76">
        <v>1.1518750098018439E-4</v>
      </c>
      <c r="V6" s="76">
        <v>0</v>
      </c>
      <c r="W6" s="76">
        <v>0</v>
      </c>
      <c r="X6" s="76">
        <v>1.5944813052185224E-2</v>
      </c>
      <c r="Y6" s="77">
        <v>1.180624286819663E-5</v>
      </c>
      <c r="Z6" s="75">
        <v>0.95764012297257672</v>
      </c>
      <c r="AA6" s="76">
        <v>1.3592424269720802E-2</v>
      </c>
      <c r="AB6" s="76">
        <v>1.3172182688054418E-2</v>
      </c>
      <c r="AC6" s="76">
        <v>0</v>
      </c>
      <c r="AD6" s="76">
        <v>1.4177043660726593E-4</v>
      </c>
      <c r="AE6" s="76">
        <v>0</v>
      </c>
      <c r="AF6" s="76">
        <v>0</v>
      </c>
      <c r="AG6" s="76">
        <v>1.5443898721032448E-2</v>
      </c>
      <c r="AH6" s="77">
        <v>9.6009120084566187E-6</v>
      </c>
      <c r="AI6" s="75">
        <v>0.95925899058506248</v>
      </c>
      <c r="AJ6" s="76">
        <v>1.3558911385035522E-2</v>
      </c>
      <c r="AK6" s="76">
        <v>1.1933112994258355E-2</v>
      </c>
      <c r="AL6" s="76">
        <v>0</v>
      </c>
      <c r="AM6" s="76">
        <v>1.5187144145642083E-4</v>
      </c>
      <c r="AN6" s="76">
        <v>0</v>
      </c>
      <c r="AO6" s="76">
        <v>0</v>
      </c>
      <c r="AP6" s="76">
        <v>1.5089280109329101E-2</v>
      </c>
      <c r="AQ6" s="77">
        <v>7.8334848580812063E-6</v>
      </c>
      <c r="AR6" s="76">
        <f t="shared" si="32"/>
        <v>12.963088820488759</v>
      </c>
      <c r="AS6" s="76">
        <f t="shared" si="0"/>
        <v>0.17932538635563616</v>
      </c>
      <c r="AT6" s="76">
        <f t="shared" si="1"/>
        <v>0.17306674593047469</v>
      </c>
      <c r="AU6" s="76">
        <f t="shared" si="2"/>
        <v>0</v>
      </c>
      <c r="AV6" s="76">
        <f t="shared" si="3"/>
        <v>2.0714384584848418E-3</v>
      </c>
      <c r="AW6" s="76">
        <f t="shared" si="4"/>
        <v>0</v>
      </c>
      <c r="AX6" s="76">
        <f t="shared" si="5"/>
        <v>0</v>
      </c>
      <c r="AY6" s="76">
        <f t="shared" si="6"/>
        <v>0.20649607456754321</v>
      </c>
      <c r="AZ6" s="297">
        <f t="shared" si="7"/>
        <v>1.2008138898893476E-4</v>
      </c>
      <c r="BA6" s="75">
        <f t="shared" si="33"/>
        <v>145.61243233314792</v>
      </c>
      <c r="BB6" s="76">
        <f t="shared" si="8"/>
        <v>2.1719434380815268</v>
      </c>
      <c r="BC6" s="76">
        <f t="shared" si="9"/>
        <v>2.205315987676141</v>
      </c>
      <c r="BD6" s="76">
        <f t="shared" si="10"/>
        <v>0</v>
      </c>
      <c r="BE6" s="76">
        <f t="shared" si="11"/>
        <v>1.7559144951663171E-2</v>
      </c>
      <c r="BF6" s="76">
        <f t="shared" si="12"/>
        <v>0</v>
      </c>
      <c r="BG6" s="76">
        <f t="shared" si="13"/>
        <v>0</v>
      </c>
      <c r="BH6" s="76">
        <f t="shared" si="14"/>
        <v>2.4306220833687107</v>
      </c>
      <c r="BI6" s="76">
        <f t="shared" si="15"/>
        <v>1.7997397989636661E-3</v>
      </c>
      <c r="BJ6" s="75">
        <f t="shared" si="34"/>
        <v>4.7377352797581676</v>
      </c>
      <c r="BK6" s="76">
        <f t="shared" si="16"/>
        <v>6.7245833226164328E-2</v>
      </c>
      <c r="BL6" s="76">
        <f t="shared" si="17"/>
        <v>6.5166771040150201E-2</v>
      </c>
      <c r="BM6" s="76">
        <f t="shared" si="18"/>
        <v>0</v>
      </c>
      <c r="BN6" s="76">
        <f t="shared" si="19"/>
        <v>7.0138122143008493E-4</v>
      </c>
      <c r="BO6" s="76">
        <f t="shared" si="20"/>
        <v>0</v>
      </c>
      <c r="BP6" s="76">
        <f t="shared" si="21"/>
        <v>0</v>
      </c>
      <c r="BQ6" s="76">
        <f t="shared" si="22"/>
        <v>7.6405637224687142E-2</v>
      </c>
      <c r="BR6" s="297">
        <f t="shared" si="23"/>
        <v>4.7498615032049295E-5</v>
      </c>
      <c r="BS6" s="304">
        <f t="shared" si="35"/>
        <v>4.6023577496483172</v>
      </c>
      <c r="BT6" s="76">
        <f t="shared" si="24"/>
        <v>6.5053297912436331E-2</v>
      </c>
      <c r="BU6" s="76">
        <f t="shared" si="25"/>
        <v>5.7253000081925104E-2</v>
      </c>
      <c r="BV6" s="76">
        <f t="shared" si="26"/>
        <v>0</v>
      </c>
      <c r="BW6" s="76">
        <f t="shared" si="27"/>
        <v>7.286527542586926E-4</v>
      </c>
      <c r="BX6" s="76">
        <f t="shared" si="28"/>
        <v>0</v>
      </c>
      <c r="BY6" s="76">
        <f t="shared" si="29"/>
        <v>0</v>
      </c>
      <c r="BZ6" s="76">
        <f t="shared" si="30"/>
        <v>7.2395740805545075E-2</v>
      </c>
      <c r="CA6" s="77">
        <f t="shared" si="31"/>
        <v>3.7583697517762092E-5</v>
      </c>
      <c r="CC6"/>
      <c r="CD6"/>
      <c r="CE6"/>
      <c r="CF6"/>
      <c r="CG6"/>
      <c r="CH6"/>
      <c r="CI6"/>
      <c r="CJ6"/>
      <c r="CK6"/>
      <c r="CL6"/>
      <c r="CM6"/>
      <c r="CN6"/>
      <c r="CO6"/>
    </row>
    <row r="7" spans="2:93" ht="14.5">
      <c r="B7" s="72">
        <v>2030</v>
      </c>
      <c r="C7" s="73" t="s">
        <v>3</v>
      </c>
      <c r="D7" s="74">
        <v>13.293227052178503</v>
      </c>
      <c r="E7" s="74">
        <v>153.03959424928539</v>
      </c>
      <c r="F7" s="74">
        <v>5.3124485877746386</v>
      </c>
      <c r="G7" s="322">
        <v>5.0687771492999998</v>
      </c>
      <c r="H7" s="75">
        <v>0.95851281173083924</v>
      </c>
      <c r="I7" s="76">
        <v>1.3259623741741756E-2</v>
      </c>
      <c r="J7" s="76">
        <v>1.2796849235248202E-2</v>
      </c>
      <c r="K7" s="76">
        <v>0</v>
      </c>
      <c r="L7" s="76">
        <v>1.5316567900325781E-4</v>
      </c>
      <c r="M7" s="76">
        <v>0</v>
      </c>
      <c r="N7" s="76">
        <v>0</v>
      </c>
      <c r="O7" s="76">
        <v>1.5268670591246801E-2</v>
      </c>
      <c r="P7" s="77">
        <v>8.8790219206404237E-6</v>
      </c>
      <c r="Q7" s="75">
        <v>0.95521349349717788</v>
      </c>
      <c r="R7" s="76">
        <v>1.4247888356273537E-2</v>
      </c>
      <c r="S7" s="76">
        <v>1.4466811350515163E-2</v>
      </c>
      <c r="T7" s="76">
        <v>0</v>
      </c>
      <c r="U7" s="76">
        <v>1.1518750098018439E-4</v>
      </c>
      <c r="V7" s="76">
        <v>0</v>
      </c>
      <c r="W7" s="76">
        <v>0</v>
      </c>
      <c r="X7" s="76">
        <v>1.5944813052185224E-2</v>
      </c>
      <c r="Y7" s="77">
        <v>1.180624286819663E-5</v>
      </c>
      <c r="Z7" s="75">
        <v>0.95764012297257672</v>
      </c>
      <c r="AA7" s="76">
        <v>1.3592424269720802E-2</v>
      </c>
      <c r="AB7" s="76">
        <v>1.3172182688054418E-2</v>
      </c>
      <c r="AC7" s="76">
        <v>0</v>
      </c>
      <c r="AD7" s="76">
        <v>1.4177043660726593E-4</v>
      </c>
      <c r="AE7" s="76">
        <v>0</v>
      </c>
      <c r="AF7" s="76">
        <v>0</v>
      </c>
      <c r="AG7" s="76">
        <v>1.5443898721032448E-2</v>
      </c>
      <c r="AH7" s="77">
        <v>9.6009120084566187E-6</v>
      </c>
      <c r="AI7" s="75">
        <v>0.95925899058506248</v>
      </c>
      <c r="AJ7" s="76">
        <v>1.3558911385035522E-2</v>
      </c>
      <c r="AK7" s="76">
        <v>1.1933112994258355E-2</v>
      </c>
      <c r="AL7" s="76">
        <v>0</v>
      </c>
      <c r="AM7" s="76">
        <v>1.5187144145642083E-4</v>
      </c>
      <c r="AN7" s="76">
        <v>0</v>
      </c>
      <c r="AO7" s="76">
        <v>0</v>
      </c>
      <c r="AP7" s="76">
        <v>1.5089280109329101E-2</v>
      </c>
      <c r="AQ7" s="77">
        <v>7.8334848580812063E-6</v>
      </c>
      <c r="AR7" s="76">
        <f t="shared" si="32"/>
        <v>12.741728438760072</v>
      </c>
      <c r="AS7" s="76">
        <f t="shared" si="0"/>
        <v>0.17626318902542987</v>
      </c>
      <c r="AT7" s="76">
        <f t="shared" si="1"/>
        <v>0.1701114224366512</v>
      </c>
      <c r="AU7" s="76">
        <f t="shared" si="2"/>
        <v>0</v>
      </c>
      <c r="AV7" s="76">
        <f t="shared" si="3"/>
        <v>2.0360661475913957E-3</v>
      </c>
      <c r="AW7" s="76">
        <f t="shared" si="4"/>
        <v>0</v>
      </c>
      <c r="AX7" s="76">
        <f t="shared" si="5"/>
        <v>0</v>
      </c>
      <c r="AY7" s="76">
        <f t="shared" si="6"/>
        <v>0.20296990495436432</v>
      </c>
      <c r="AZ7" s="297">
        <f t="shared" si="7"/>
        <v>1.1803085439234322E-4</v>
      </c>
      <c r="BA7" s="75">
        <f t="shared" si="33"/>
        <v>146.1854854662505</v>
      </c>
      <c r="BB7" s="76">
        <f t="shared" si="8"/>
        <v>2.18049105295322</v>
      </c>
      <c r="BC7" s="76">
        <f t="shared" si="9"/>
        <v>2.213994939163797</v>
      </c>
      <c r="BD7" s="76">
        <f t="shared" si="10"/>
        <v>0</v>
      </c>
      <c r="BE7" s="76">
        <f t="shared" si="11"/>
        <v>1.7628248412596581E-2</v>
      </c>
      <c r="BF7" s="76">
        <f t="shared" si="12"/>
        <v>0</v>
      </c>
      <c r="BG7" s="76">
        <f t="shared" si="13"/>
        <v>0</v>
      </c>
      <c r="BH7" s="76">
        <f t="shared" si="14"/>
        <v>2.4401877198871365</v>
      </c>
      <c r="BI7" s="76">
        <f t="shared" si="15"/>
        <v>1.8068226181573316E-3</v>
      </c>
      <c r="BJ7" s="75">
        <f t="shared" si="34"/>
        <v>5.087413918881996</v>
      </c>
      <c r="BK7" s="76">
        <f t="shared" si="16"/>
        <v>7.2209055116112003E-2</v>
      </c>
      <c r="BL7" s="76">
        <f t="shared" si="17"/>
        <v>6.9976543319064236E-2</v>
      </c>
      <c r="BM7" s="76">
        <f t="shared" si="18"/>
        <v>0</v>
      </c>
      <c r="BN7" s="76">
        <f t="shared" si="19"/>
        <v>7.5314815574246377E-4</v>
      </c>
      <c r="BO7" s="76">
        <f t="shared" si="20"/>
        <v>0</v>
      </c>
      <c r="BP7" s="76">
        <f t="shared" si="21"/>
        <v>0</v>
      </c>
      <c r="BQ7" s="76">
        <f t="shared" si="22"/>
        <v>8.2044917950283375E-2</v>
      </c>
      <c r="BR7" s="297">
        <f t="shared" si="23"/>
        <v>5.1004351440673934E-5</v>
      </c>
      <c r="BS7" s="304">
        <f t="shared" si="35"/>
        <v>4.8622700517381485</v>
      </c>
      <c r="BT7" s="76">
        <f t="shared" si="24"/>
        <v>6.8727100197851665E-2</v>
      </c>
      <c r="BU7" s="76">
        <f t="shared" si="25"/>
        <v>6.0486290465311648E-2</v>
      </c>
      <c r="BV7" s="76">
        <f t="shared" si="26"/>
        <v>0</v>
      </c>
      <c r="BW7" s="76">
        <f t="shared" si="27"/>
        <v>7.6980249208555859E-4</v>
      </c>
      <c r="BX7" s="76">
        <f t="shared" si="28"/>
        <v>0</v>
      </c>
      <c r="BY7" s="76">
        <f t="shared" si="29"/>
        <v>0</v>
      </c>
      <c r="BZ7" s="76">
        <f t="shared" si="30"/>
        <v>7.6484198217554353E-2</v>
      </c>
      <c r="CA7" s="77">
        <f t="shared" si="31"/>
        <v>3.9706189048029573E-5</v>
      </c>
      <c r="CC7"/>
      <c r="CD7"/>
      <c r="CE7"/>
      <c r="CF7"/>
      <c r="CG7"/>
      <c r="CH7"/>
      <c r="CI7"/>
      <c r="CJ7"/>
      <c r="CK7"/>
      <c r="CL7"/>
      <c r="CM7"/>
      <c r="CN7"/>
      <c r="CO7"/>
    </row>
    <row r="8" spans="2:93" ht="14.5">
      <c r="B8" s="72">
        <v>2031</v>
      </c>
      <c r="C8" s="73" t="s">
        <v>3</v>
      </c>
      <c r="D8" s="74">
        <v>12.876455250651563</v>
      </c>
      <c r="E8" s="74">
        <v>145.04788894124616</v>
      </c>
      <c r="F8" s="74">
        <v>4.4500952645337586</v>
      </c>
      <c r="G8" s="322">
        <v>5.2190994543000002</v>
      </c>
      <c r="H8" s="75">
        <v>0.95851281173083924</v>
      </c>
      <c r="I8" s="76">
        <v>1.3259623741741756E-2</v>
      </c>
      <c r="J8" s="76">
        <v>1.2796849235248202E-2</v>
      </c>
      <c r="K8" s="76">
        <v>0</v>
      </c>
      <c r="L8" s="76">
        <v>1.5316567900325781E-4</v>
      </c>
      <c r="M8" s="76">
        <v>0</v>
      </c>
      <c r="N8" s="76">
        <v>0</v>
      </c>
      <c r="O8" s="76">
        <v>1.5268670591246801E-2</v>
      </c>
      <c r="P8" s="77">
        <v>8.8790219206404237E-6</v>
      </c>
      <c r="Q8" s="75">
        <v>0.95521349349717788</v>
      </c>
      <c r="R8" s="76">
        <v>1.4247888356273537E-2</v>
      </c>
      <c r="S8" s="76">
        <v>1.4466811350515163E-2</v>
      </c>
      <c r="T8" s="76">
        <v>0</v>
      </c>
      <c r="U8" s="76">
        <v>1.1518750098018439E-4</v>
      </c>
      <c r="V8" s="76">
        <v>0</v>
      </c>
      <c r="W8" s="76">
        <v>0</v>
      </c>
      <c r="X8" s="76">
        <v>1.5944813052185224E-2</v>
      </c>
      <c r="Y8" s="77">
        <v>1.180624286819663E-5</v>
      </c>
      <c r="Z8" s="75">
        <v>0.95764012297257672</v>
      </c>
      <c r="AA8" s="76">
        <v>1.3592424269720802E-2</v>
      </c>
      <c r="AB8" s="76">
        <v>1.3172182688054418E-2</v>
      </c>
      <c r="AC8" s="76">
        <v>0</v>
      </c>
      <c r="AD8" s="76">
        <v>1.4177043660726593E-4</v>
      </c>
      <c r="AE8" s="76">
        <v>0</v>
      </c>
      <c r="AF8" s="76">
        <v>0</v>
      </c>
      <c r="AG8" s="76">
        <v>1.5443898721032448E-2</v>
      </c>
      <c r="AH8" s="77">
        <v>9.6009120084566187E-6</v>
      </c>
      <c r="AI8" s="75">
        <v>0.95925899058506248</v>
      </c>
      <c r="AJ8" s="76">
        <v>1.3558911385035522E-2</v>
      </c>
      <c r="AK8" s="76">
        <v>1.1933112994258355E-2</v>
      </c>
      <c r="AL8" s="76">
        <v>0</v>
      </c>
      <c r="AM8" s="76">
        <v>1.5187144145642083E-4</v>
      </c>
      <c r="AN8" s="76">
        <v>0</v>
      </c>
      <c r="AO8" s="76">
        <v>0</v>
      </c>
      <c r="AP8" s="76">
        <v>1.5089280109329101E-2</v>
      </c>
      <c r="AQ8" s="77">
        <v>7.8334848580812063E-6</v>
      </c>
      <c r="AR8" s="76">
        <f t="shared" si="32"/>
        <v>12.342247327428359</v>
      </c>
      <c r="AS8" s="76">
        <f t="shared" si="0"/>
        <v>0.17073695175101478</v>
      </c>
      <c r="AT8" s="76">
        <f t="shared" si="1"/>
        <v>0.16477805652700817</v>
      </c>
      <c r="AU8" s="76">
        <f t="shared" si="2"/>
        <v>0</v>
      </c>
      <c r="AV8" s="76">
        <f t="shared" si="3"/>
        <v>1.9722310116211108E-3</v>
      </c>
      <c r="AW8" s="76">
        <f t="shared" si="4"/>
        <v>0</v>
      </c>
      <c r="AX8" s="76">
        <f t="shared" si="5"/>
        <v>0</v>
      </c>
      <c r="AY8" s="76">
        <f t="shared" si="6"/>
        <v>0.19660635360512899</v>
      </c>
      <c r="AZ8" s="297">
        <f t="shared" si="7"/>
        <v>1.1433032843068072E-4</v>
      </c>
      <c r="BA8" s="75">
        <f t="shared" si="33"/>
        <v>138.5517007199584</v>
      </c>
      <c r="BB8" s="76">
        <f t="shared" si="8"/>
        <v>2.0666261279480382</v>
      </c>
      <c r="BC8" s="76">
        <f t="shared" si="9"/>
        <v>2.0983804461034827</v>
      </c>
      <c r="BD8" s="76">
        <f t="shared" si="10"/>
        <v>0</v>
      </c>
      <c r="BE8" s="76">
        <f t="shared" si="11"/>
        <v>1.6707703849593469E-2</v>
      </c>
      <c r="BF8" s="76">
        <f t="shared" si="12"/>
        <v>0</v>
      </c>
      <c r="BG8" s="76">
        <f t="shared" si="13"/>
        <v>0</v>
      </c>
      <c r="BH8" s="76">
        <f t="shared" si="14"/>
        <v>2.3127614727822943</v>
      </c>
      <c r="BI8" s="76">
        <f t="shared" si="15"/>
        <v>1.7124706043595644E-3</v>
      </c>
      <c r="BJ8" s="75">
        <f t="shared" si="34"/>
        <v>4.2615897763677903</v>
      </c>
      <c r="BK8" s="76">
        <f t="shared" si="16"/>
        <v>6.048758287621827E-2</v>
      </c>
      <c r="BL8" s="76">
        <f t="shared" si="17"/>
        <v>5.8617467803684521E-2</v>
      </c>
      <c r="BM8" s="76">
        <f t="shared" si="18"/>
        <v>0</v>
      </c>
      <c r="BN8" s="76">
        <f t="shared" si="19"/>
        <v>6.3089194859687755E-4</v>
      </c>
      <c r="BO8" s="76">
        <f t="shared" si="20"/>
        <v>0</v>
      </c>
      <c r="BP8" s="76">
        <f t="shared" si="21"/>
        <v>0</v>
      </c>
      <c r="BQ8" s="76">
        <f t="shared" si="22"/>
        <v>6.8726820564405475E-2</v>
      </c>
      <c r="BR8" s="297">
        <f t="shared" si="23"/>
        <v>4.2724973064038098E-5</v>
      </c>
      <c r="BS8" s="304">
        <f t="shared" si="35"/>
        <v>5.0064680742948688</v>
      </c>
      <c r="BT8" s="76">
        <f t="shared" si="24"/>
        <v>7.0765307010540957E-2</v>
      </c>
      <c r="BU8" s="76">
        <f t="shared" si="25"/>
        <v>6.2280103516434024E-2</v>
      </c>
      <c r="BV8" s="76">
        <f t="shared" si="26"/>
        <v>0</v>
      </c>
      <c r="BW8" s="76">
        <f t="shared" si="27"/>
        <v>7.9263215722896036E-4</v>
      </c>
      <c r="BX8" s="76">
        <f t="shared" si="28"/>
        <v>0</v>
      </c>
      <c r="BY8" s="76">
        <f t="shared" si="29"/>
        <v>0</v>
      </c>
      <c r="BZ8" s="76">
        <f t="shared" si="30"/>
        <v>7.8752453584379364E-2</v>
      </c>
      <c r="CA8" s="77">
        <f t="shared" si="31"/>
        <v>4.0883736548078938E-5</v>
      </c>
      <c r="CC8"/>
      <c r="CD8"/>
      <c r="CE8"/>
      <c r="CF8"/>
      <c r="CG8"/>
      <c r="CH8"/>
      <c r="CI8"/>
      <c r="CJ8"/>
      <c r="CK8"/>
      <c r="CL8"/>
      <c r="CM8"/>
      <c r="CN8"/>
      <c r="CO8"/>
    </row>
    <row r="9" spans="2:93" ht="14.5">
      <c r="B9" s="72">
        <v>2027</v>
      </c>
      <c r="C9" s="73" t="s">
        <v>1</v>
      </c>
      <c r="D9" s="74">
        <v>7.8413054397024675</v>
      </c>
      <c r="E9" s="74">
        <v>72.00977311987296</v>
      </c>
      <c r="F9" s="74">
        <v>0.51948420756878133</v>
      </c>
      <c r="G9" s="322">
        <v>7.266228732679112</v>
      </c>
      <c r="H9" s="75">
        <v>0.97853145672856534</v>
      </c>
      <c r="I9" s="76">
        <v>3.0122417444474205E-3</v>
      </c>
      <c r="J9" s="76">
        <v>5.3078217261165591E-3</v>
      </c>
      <c r="K9" s="76">
        <v>0</v>
      </c>
      <c r="L9" s="76">
        <v>3.9945345421621846E-5</v>
      </c>
      <c r="M9" s="76">
        <v>0</v>
      </c>
      <c r="N9" s="76">
        <v>0</v>
      </c>
      <c r="O9" s="76">
        <v>1.3108534455449043E-2</v>
      </c>
      <c r="P9" s="77">
        <v>0</v>
      </c>
      <c r="Q9" s="75">
        <v>0.96159784142699478</v>
      </c>
      <c r="R9" s="76">
        <v>3.1526802896316063E-2</v>
      </c>
      <c r="S9" s="76">
        <v>3.9722899044392331E-3</v>
      </c>
      <c r="T9" s="76">
        <v>0</v>
      </c>
      <c r="U9" s="76">
        <v>6.9742716677987461E-5</v>
      </c>
      <c r="V9" s="76">
        <v>0</v>
      </c>
      <c r="W9" s="76">
        <v>0</v>
      </c>
      <c r="X9" s="76">
        <v>2.8333230555719212E-3</v>
      </c>
      <c r="Y9" s="77">
        <v>0</v>
      </c>
      <c r="Z9" s="75">
        <v>0.97850001436284062</v>
      </c>
      <c r="AA9" s="76">
        <v>3.7823452395279143E-3</v>
      </c>
      <c r="AB9" s="76">
        <v>5.7364383648059285E-3</v>
      </c>
      <c r="AC9" s="76">
        <v>0</v>
      </c>
      <c r="AD9" s="76">
        <v>9.9698074273471427E-5</v>
      </c>
      <c r="AE9" s="76">
        <v>0</v>
      </c>
      <c r="AF9" s="76">
        <v>0</v>
      </c>
      <c r="AG9" s="76">
        <v>1.1881503958552135E-2</v>
      </c>
      <c r="AH9" s="77">
        <v>0</v>
      </c>
      <c r="AI9" s="75">
        <v>0.98146702838025668</v>
      </c>
      <c r="AJ9" s="76">
        <v>2.2908368736369563E-3</v>
      </c>
      <c r="AK9" s="76">
        <v>3.1879709703209352E-3</v>
      </c>
      <c r="AL9" s="76">
        <v>0</v>
      </c>
      <c r="AM9" s="76">
        <v>3.0874697395416612E-5</v>
      </c>
      <c r="AN9" s="76">
        <v>0</v>
      </c>
      <c r="AO9" s="76">
        <v>0</v>
      </c>
      <c r="AP9" s="76">
        <v>1.2989580574491819E-2</v>
      </c>
      <c r="AQ9" s="77">
        <v>3.3708503898071804E-5</v>
      </c>
      <c r="AR9" s="76">
        <f t="shared" si="32"/>
        <v>7.6729640345656795</v>
      </c>
      <c r="AS9" s="76">
        <f t="shared" si="0"/>
        <v>2.361990757643441E-2</v>
      </c>
      <c r="AT9" s="76">
        <f t="shared" si="1"/>
        <v>4.1620251373968714E-2</v>
      </c>
      <c r="AU9" s="76">
        <f t="shared" si="2"/>
        <v>0</v>
      </c>
      <c r="AV9" s="76">
        <f t="shared" si="3"/>
        <v>3.1322365434535742E-4</v>
      </c>
      <c r="AW9" s="76">
        <f t="shared" si="4"/>
        <v>0</v>
      </c>
      <c r="AX9" s="76">
        <f t="shared" si="5"/>
        <v>0</v>
      </c>
      <c r="AY9" s="76">
        <f t="shared" si="6"/>
        <v>0.10278802253203981</v>
      </c>
      <c r="AZ9" s="297">
        <f t="shared" si="7"/>
        <v>0</v>
      </c>
      <c r="BA9" s="75">
        <f t="shared" si="33"/>
        <v>69.244442393717463</v>
      </c>
      <c r="BB9" s="76">
        <f t="shared" si="8"/>
        <v>2.2702379237586734</v>
      </c>
      <c r="BC9" s="76">
        <f t="shared" si="9"/>
        <v>0.286043694785031</v>
      </c>
      <c r="BD9" s="76">
        <f t="shared" si="10"/>
        <v>0</v>
      </c>
      <c r="BE9" s="76">
        <f t="shared" si="11"/>
        <v>5.0221572047454569E-3</v>
      </c>
      <c r="BF9" s="76">
        <f t="shared" si="12"/>
        <v>0</v>
      </c>
      <c r="BG9" s="76">
        <f t="shared" si="13"/>
        <v>0</v>
      </c>
      <c r="BH9" s="76">
        <f t="shared" si="14"/>
        <v>0.20402695040703925</v>
      </c>
      <c r="BI9" s="76">
        <f t="shared" si="15"/>
        <v>0</v>
      </c>
      <c r="BJ9" s="75">
        <f t="shared" si="34"/>
        <v>0.50831530456732144</v>
      </c>
      <c r="BK9" s="76">
        <f t="shared" si="16"/>
        <v>1.964868619507711E-3</v>
      </c>
      <c r="BL9" s="76">
        <f t="shared" si="17"/>
        <v>2.9799891382083633E-3</v>
      </c>
      <c r="BM9" s="76">
        <f t="shared" si="18"/>
        <v>0</v>
      </c>
      <c r="BN9" s="76">
        <f t="shared" si="19"/>
        <v>5.1791575110087807E-5</v>
      </c>
      <c r="BO9" s="76">
        <f t="shared" si="20"/>
        <v>0</v>
      </c>
      <c r="BP9" s="76">
        <f t="shared" si="21"/>
        <v>0</v>
      </c>
      <c r="BQ9" s="76">
        <f t="shared" si="22"/>
        <v>6.1722536686337941E-3</v>
      </c>
      <c r="BR9" s="297">
        <f t="shared" si="23"/>
        <v>0</v>
      </c>
      <c r="BS9" s="304">
        <f t="shared" si="35"/>
        <v>7.1315639217938065</v>
      </c>
      <c r="BT9" s="76">
        <f t="shared" si="24"/>
        <v>1.6645744713101641E-2</v>
      </c>
      <c r="BU9" s="76">
        <f t="shared" si="25"/>
        <v>2.3164526263492888E-2</v>
      </c>
      <c r="BV9" s="76">
        <f t="shared" si="26"/>
        <v>0</v>
      </c>
      <c r="BW9" s="76">
        <f t="shared" si="27"/>
        <v>2.2434261332734913E-4</v>
      </c>
      <c r="BX9" s="76">
        <f t="shared" si="28"/>
        <v>0</v>
      </c>
      <c r="BY9" s="76">
        <f t="shared" si="29"/>
        <v>0</v>
      </c>
      <c r="BZ9" s="76">
        <f t="shared" si="30"/>
        <v>9.4385263595822902E-2</v>
      </c>
      <c r="CA9" s="77">
        <f t="shared" si="31"/>
        <v>2.449336995597952E-4</v>
      </c>
      <c r="CC9"/>
      <c r="CD9"/>
      <c r="CE9"/>
      <c r="CF9"/>
      <c r="CG9"/>
      <c r="CH9"/>
      <c r="CI9"/>
      <c r="CJ9"/>
      <c r="CK9"/>
      <c r="CL9"/>
      <c r="CM9"/>
      <c r="CN9"/>
      <c r="CO9"/>
    </row>
    <row r="10" spans="2:93" ht="14.5">
      <c r="B10" s="72">
        <v>2028</v>
      </c>
      <c r="C10" s="73" t="s">
        <v>1</v>
      </c>
      <c r="D10" s="74">
        <v>7.8175050894975202</v>
      </c>
      <c r="E10" s="74">
        <v>71.689734171063151</v>
      </c>
      <c r="F10" s="74">
        <v>0.51327070383274864</v>
      </c>
      <c r="G10" s="322">
        <v>7.5290960591398601</v>
      </c>
      <c r="H10" s="75">
        <v>0.97853145672856534</v>
      </c>
      <c r="I10" s="76">
        <v>3.0122417444474205E-3</v>
      </c>
      <c r="J10" s="76">
        <v>5.3078217261165591E-3</v>
      </c>
      <c r="K10" s="76">
        <v>0</v>
      </c>
      <c r="L10" s="76">
        <v>3.9945345421621846E-5</v>
      </c>
      <c r="M10" s="76">
        <v>0</v>
      </c>
      <c r="N10" s="76">
        <v>0</v>
      </c>
      <c r="O10" s="76">
        <v>1.3108534455449043E-2</v>
      </c>
      <c r="P10" s="77">
        <v>0</v>
      </c>
      <c r="Q10" s="75">
        <v>0.96159784142699478</v>
      </c>
      <c r="R10" s="76">
        <v>3.1526802896316063E-2</v>
      </c>
      <c r="S10" s="76">
        <v>3.9722899044392331E-3</v>
      </c>
      <c r="T10" s="76">
        <v>0</v>
      </c>
      <c r="U10" s="76">
        <v>6.9742716677987461E-5</v>
      </c>
      <c r="V10" s="76">
        <v>0</v>
      </c>
      <c r="W10" s="76">
        <v>0</v>
      </c>
      <c r="X10" s="76">
        <v>2.8333230555719212E-3</v>
      </c>
      <c r="Y10" s="77">
        <v>0</v>
      </c>
      <c r="Z10" s="75">
        <v>0.97850001436284062</v>
      </c>
      <c r="AA10" s="76">
        <v>3.7823452395279143E-3</v>
      </c>
      <c r="AB10" s="76">
        <v>5.7364383648059285E-3</v>
      </c>
      <c r="AC10" s="76">
        <v>0</v>
      </c>
      <c r="AD10" s="76">
        <v>9.9698074273471427E-5</v>
      </c>
      <c r="AE10" s="76">
        <v>0</v>
      </c>
      <c r="AF10" s="76">
        <v>0</v>
      </c>
      <c r="AG10" s="76">
        <v>1.1881503958552135E-2</v>
      </c>
      <c r="AH10" s="77">
        <v>0</v>
      </c>
      <c r="AI10" s="75">
        <v>0.98146702838025668</v>
      </c>
      <c r="AJ10" s="76">
        <v>2.2908368736369563E-3</v>
      </c>
      <c r="AK10" s="76">
        <v>3.1879709703209352E-3</v>
      </c>
      <c r="AL10" s="76">
        <v>0</v>
      </c>
      <c r="AM10" s="76">
        <v>3.0874697395416612E-5</v>
      </c>
      <c r="AN10" s="76">
        <v>0</v>
      </c>
      <c r="AO10" s="76">
        <v>0</v>
      </c>
      <c r="AP10" s="76">
        <v>1.2989580574491819E-2</v>
      </c>
      <c r="AQ10" s="77">
        <v>3.3708503898071804E-5</v>
      </c>
      <c r="AR10" s="76">
        <f t="shared" si="32"/>
        <v>7.6496746432089822</v>
      </c>
      <c r="AS10" s="76">
        <f t="shared" si="0"/>
        <v>2.35482151680146E-2</v>
      </c>
      <c r="AT10" s="76">
        <f t="shared" si="1"/>
        <v>4.1493923358061714E-2</v>
      </c>
      <c r="AU10" s="76">
        <f t="shared" si="2"/>
        <v>0</v>
      </c>
      <c r="AV10" s="76">
        <f t="shared" si="3"/>
        <v>3.1227294113526525E-4</v>
      </c>
      <c r="AW10" s="76">
        <f t="shared" si="4"/>
        <v>0</v>
      </c>
      <c r="AX10" s="76">
        <f t="shared" si="5"/>
        <v>0</v>
      </c>
      <c r="AY10" s="76">
        <f t="shared" si="6"/>
        <v>0.1024760348213265</v>
      </c>
      <c r="AZ10" s="297">
        <f t="shared" si="7"/>
        <v>0</v>
      </c>
      <c r="BA10" s="75">
        <f t="shared" si="33"/>
        <v>68.936693631369394</v>
      </c>
      <c r="BB10" s="76">
        <f t="shared" si="8"/>
        <v>2.2601481189004025</v>
      </c>
      <c r="BC10" s="76">
        <f t="shared" si="9"/>
        <v>0.28477240729964648</v>
      </c>
      <c r="BD10" s="76">
        <f t="shared" si="10"/>
        <v>0</v>
      </c>
      <c r="BE10" s="76">
        <f t="shared" si="11"/>
        <v>4.9998368190126933E-3</v>
      </c>
      <c r="BF10" s="76">
        <f t="shared" si="12"/>
        <v>0</v>
      </c>
      <c r="BG10" s="76">
        <f t="shared" si="13"/>
        <v>0</v>
      </c>
      <c r="BH10" s="76">
        <f t="shared" si="14"/>
        <v>0.20312017667469542</v>
      </c>
      <c r="BI10" s="76">
        <f t="shared" si="15"/>
        <v>0</v>
      </c>
      <c r="BJ10" s="75">
        <f t="shared" si="34"/>
        <v>0.50223539107236981</v>
      </c>
      <c r="BK10" s="76">
        <f t="shared" si="16"/>
        <v>1.9413670032309388E-3</v>
      </c>
      <c r="BL10" s="76">
        <f t="shared" si="17"/>
        <v>2.9443457569971205E-3</v>
      </c>
      <c r="BM10" s="76">
        <f t="shared" si="18"/>
        <v>0</v>
      </c>
      <c r="BN10" s="76">
        <f t="shared" si="19"/>
        <v>5.1172100753114331E-5</v>
      </c>
      <c r="BO10" s="76">
        <f t="shared" si="20"/>
        <v>0</v>
      </c>
      <c r="BP10" s="76">
        <f t="shared" si="21"/>
        <v>0</v>
      </c>
      <c r="BQ10" s="76">
        <f t="shared" si="22"/>
        <v>6.0984278993976432E-3</v>
      </c>
      <c r="BR10" s="297">
        <f t="shared" si="23"/>
        <v>0</v>
      </c>
      <c r="BS10" s="304">
        <f t="shared" si="35"/>
        <v>7.3895595355534995</v>
      </c>
      <c r="BT10" s="76">
        <f t="shared" si="24"/>
        <v>1.7247930877432285E-2</v>
      </c>
      <c r="BU10" s="76">
        <f t="shared" si="25"/>
        <v>2.4002539669295629E-2</v>
      </c>
      <c r="BV10" s="76">
        <f t="shared" si="26"/>
        <v>0</v>
      </c>
      <c r="BW10" s="76">
        <f t="shared" si="27"/>
        <v>2.3245856248696692E-4</v>
      </c>
      <c r="BX10" s="76">
        <f t="shared" si="28"/>
        <v>0</v>
      </c>
      <c r="BY10" s="76">
        <f t="shared" si="29"/>
        <v>0</v>
      </c>
      <c r="BZ10" s="76">
        <f t="shared" si="30"/>
        <v>9.7799799913286037E-2</v>
      </c>
      <c r="CA10" s="77">
        <f t="shared" si="31"/>
        <v>2.5379456385847305E-4</v>
      </c>
      <c r="CC10"/>
      <c r="CD10"/>
      <c r="CE10"/>
      <c r="CF10"/>
      <c r="CG10"/>
      <c r="CH10"/>
      <c r="CI10"/>
      <c r="CJ10"/>
      <c r="CK10"/>
      <c r="CL10"/>
      <c r="CM10"/>
      <c r="CN10"/>
      <c r="CO10"/>
    </row>
    <row r="11" spans="2:93" ht="14.5">
      <c r="B11" s="72">
        <v>2029</v>
      </c>
      <c r="C11" s="73" t="s">
        <v>1</v>
      </c>
      <c r="D11" s="74">
        <v>7.7985886898533856</v>
      </c>
      <c r="E11" s="74">
        <v>71.417994581227333</v>
      </c>
      <c r="F11" s="74">
        <v>0.50776379517956638</v>
      </c>
      <c r="G11" s="322">
        <v>7.804170518060034</v>
      </c>
      <c r="H11" s="75">
        <v>0.97853145672856534</v>
      </c>
      <c r="I11" s="76">
        <v>3.0122417444474205E-3</v>
      </c>
      <c r="J11" s="76">
        <v>5.3078217261165591E-3</v>
      </c>
      <c r="K11" s="76">
        <v>0</v>
      </c>
      <c r="L11" s="76">
        <v>3.9945345421621846E-5</v>
      </c>
      <c r="M11" s="76">
        <v>0</v>
      </c>
      <c r="N11" s="76">
        <v>0</v>
      </c>
      <c r="O11" s="76">
        <v>1.3108534455449043E-2</v>
      </c>
      <c r="P11" s="77">
        <v>0</v>
      </c>
      <c r="Q11" s="75">
        <v>0.96159784142699478</v>
      </c>
      <c r="R11" s="76">
        <v>3.1526802896316063E-2</v>
      </c>
      <c r="S11" s="76">
        <v>3.9722899044392331E-3</v>
      </c>
      <c r="T11" s="76">
        <v>0</v>
      </c>
      <c r="U11" s="76">
        <v>6.9742716677987461E-5</v>
      </c>
      <c r="V11" s="76">
        <v>0</v>
      </c>
      <c r="W11" s="76">
        <v>0</v>
      </c>
      <c r="X11" s="76">
        <v>2.8333230555719212E-3</v>
      </c>
      <c r="Y11" s="77">
        <v>0</v>
      </c>
      <c r="Z11" s="75">
        <v>0.97850001436284062</v>
      </c>
      <c r="AA11" s="76">
        <v>3.7823452395279143E-3</v>
      </c>
      <c r="AB11" s="76">
        <v>5.7364383648059285E-3</v>
      </c>
      <c r="AC11" s="76">
        <v>0</v>
      </c>
      <c r="AD11" s="76">
        <v>9.9698074273471427E-5</v>
      </c>
      <c r="AE11" s="76">
        <v>0</v>
      </c>
      <c r="AF11" s="76">
        <v>0</v>
      </c>
      <c r="AG11" s="76">
        <v>1.1881503958552135E-2</v>
      </c>
      <c r="AH11" s="77">
        <v>0</v>
      </c>
      <c r="AI11" s="75">
        <v>0.98146702838025668</v>
      </c>
      <c r="AJ11" s="76">
        <v>2.2908368736369563E-3</v>
      </c>
      <c r="AK11" s="76">
        <v>3.1879709703209352E-3</v>
      </c>
      <c r="AL11" s="76">
        <v>0</v>
      </c>
      <c r="AM11" s="76">
        <v>3.0874697395416612E-5</v>
      </c>
      <c r="AN11" s="76">
        <v>0</v>
      </c>
      <c r="AO11" s="76">
        <v>0</v>
      </c>
      <c r="AP11" s="76">
        <v>1.2989580574491819E-2</v>
      </c>
      <c r="AQ11" s="77">
        <v>3.3708503898071804E-5</v>
      </c>
      <c r="AR11" s="76">
        <f t="shared" si="32"/>
        <v>7.6311643511091471</v>
      </c>
      <c r="AS11" s="76">
        <f t="shared" si="0"/>
        <v>2.3491234399351885E-2</v>
      </c>
      <c r="AT11" s="76">
        <f t="shared" si="1"/>
        <v>4.1393518481050676E-2</v>
      </c>
      <c r="AU11" s="76">
        <f t="shared" si="2"/>
        <v>0</v>
      </c>
      <c r="AV11" s="76">
        <f t="shared" si="3"/>
        <v>3.1151731901734686E-4</v>
      </c>
      <c r="AW11" s="76">
        <f t="shared" si="4"/>
        <v>0</v>
      </c>
      <c r="AX11" s="76">
        <f t="shared" si="5"/>
        <v>0</v>
      </c>
      <c r="AY11" s="76">
        <f t="shared" si="6"/>
        <v>0.10222806854481832</v>
      </c>
      <c r="AZ11" s="297">
        <f t="shared" si="7"/>
        <v>0</v>
      </c>
      <c r="BA11" s="75">
        <f t="shared" si="33"/>
        <v>68.675389428353014</v>
      </c>
      <c r="BB11" s="76">
        <f t="shared" si="8"/>
        <v>2.2515810384125228</v>
      </c>
      <c r="BC11" s="76">
        <f t="shared" si="9"/>
        <v>0.2836929788703052</v>
      </c>
      <c r="BD11" s="76">
        <f t="shared" si="10"/>
        <v>0</v>
      </c>
      <c r="BE11" s="76">
        <f t="shared" si="11"/>
        <v>4.9808849617885816E-3</v>
      </c>
      <c r="BF11" s="76">
        <f t="shared" si="12"/>
        <v>0</v>
      </c>
      <c r="BG11" s="76">
        <f t="shared" si="13"/>
        <v>0</v>
      </c>
      <c r="BH11" s="76">
        <f t="shared" si="14"/>
        <v>0.20235025062970194</v>
      </c>
      <c r="BI11" s="76">
        <f t="shared" si="15"/>
        <v>0</v>
      </c>
      <c r="BJ11" s="75">
        <f t="shared" si="34"/>
        <v>0.49684688087613615</v>
      </c>
      <c r="BK11" s="76">
        <f t="shared" si="16"/>
        <v>1.9205379735020597E-3</v>
      </c>
      <c r="BL11" s="76">
        <f t="shared" si="17"/>
        <v>2.9127557149275242E-3</v>
      </c>
      <c r="BM11" s="76">
        <f t="shared" si="18"/>
        <v>0</v>
      </c>
      <c r="BN11" s="76">
        <f t="shared" si="19"/>
        <v>5.0623072565192143E-5</v>
      </c>
      <c r="BO11" s="76">
        <f t="shared" si="20"/>
        <v>0</v>
      </c>
      <c r="BP11" s="76">
        <f t="shared" si="21"/>
        <v>0</v>
      </c>
      <c r="BQ11" s="76">
        <f t="shared" si="22"/>
        <v>6.0329975424354733E-3</v>
      </c>
      <c r="BR11" s="297">
        <f t="shared" si="23"/>
        <v>0</v>
      </c>
      <c r="BS11" s="304">
        <f t="shared" si="35"/>
        <v>7.6595360473331899</v>
      </c>
      <c r="BT11" s="76">
        <f t="shared" si="24"/>
        <v>1.7878081590922353E-2</v>
      </c>
      <c r="BU11" s="76">
        <f t="shared" si="25"/>
        <v>2.4879469059009882E-2</v>
      </c>
      <c r="BV11" s="76">
        <f t="shared" si="26"/>
        <v>0</v>
      </c>
      <c r="BW11" s="76">
        <f t="shared" si="27"/>
        <v>2.4095140316733526E-4</v>
      </c>
      <c r="BX11" s="76">
        <f t="shared" si="28"/>
        <v>0</v>
      </c>
      <c r="BY11" s="76">
        <f t="shared" si="29"/>
        <v>0</v>
      </c>
      <c r="BZ11" s="76">
        <f t="shared" si="30"/>
        <v>0.10137290176141438</v>
      </c>
      <c r="CA11" s="77">
        <f t="shared" si="31"/>
        <v>2.6306691232924373E-4</v>
      </c>
      <c r="CC11"/>
      <c r="CD11"/>
      <c r="CE11"/>
      <c r="CF11"/>
      <c r="CG11"/>
      <c r="CH11"/>
      <c r="CI11"/>
      <c r="CJ11"/>
      <c r="CK11"/>
      <c r="CL11"/>
      <c r="CM11"/>
      <c r="CN11"/>
      <c r="CO11"/>
    </row>
    <row r="12" spans="2:93" ht="14.5">
      <c r="B12" s="72">
        <v>2030</v>
      </c>
      <c r="C12" s="73" t="s">
        <v>1</v>
      </c>
      <c r="D12" s="74">
        <v>8.0623737117292045</v>
      </c>
      <c r="E12" s="74">
        <v>73.735091419216687</v>
      </c>
      <c r="F12" s="74">
        <v>0.52088714849371487</v>
      </c>
      <c r="G12" s="322">
        <v>8.3303584675731717</v>
      </c>
      <c r="H12" s="75">
        <v>0.97853145672856534</v>
      </c>
      <c r="I12" s="76">
        <v>3.0122417444474205E-3</v>
      </c>
      <c r="J12" s="76">
        <v>5.3078217261165591E-3</v>
      </c>
      <c r="K12" s="76">
        <v>0</v>
      </c>
      <c r="L12" s="76">
        <v>3.9945345421621846E-5</v>
      </c>
      <c r="M12" s="76">
        <v>0</v>
      </c>
      <c r="N12" s="76">
        <v>0</v>
      </c>
      <c r="O12" s="76">
        <v>1.3108534455449043E-2</v>
      </c>
      <c r="P12" s="77">
        <v>0</v>
      </c>
      <c r="Q12" s="75">
        <v>0.96159784142699478</v>
      </c>
      <c r="R12" s="76">
        <v>3.1526802896316063E-2</v>
      </c>
      <c r="S12" s="76">
        <v>3.9722899044392331E-3</v>
      </c>
      <c r="T12" s="76">
        <v>0</v>
      </c>
      <c r="U12" s="76">
        <v>6.9742716677987461E-5</v>
      </c>
      <c r="V12" s="76">
        <v>0</v>
      </c>
      <c r="W12" s="76">
        <v>0</v>
      </c>
      <c r="X12" s="76">
        <v>2.8333230555719212E-3</v>
      </c>
      <c r="Y12" s="77">
        <v>0</v>
      </c>
      <c r="Z12" s="75">
        <v>0.97850001436284062</v>
      </c>
      <c r="AA12" s="76">
        <v>3.7823452395279143E-3</v>
      </c>
      <c r="AB12" s="76">
        <v>5.7364383648059285E-3</v>
      </c>
      <c r="AC12" s="76">
        <v>0</v>
      </c>
      <c r="AD12" s="76">
        <v>9.9698074273471427E-5</v>
      </c>
      <c r="AE12" s="76">
        <v>0</v>
      </c>
      <c r="AF12" s="76">
        <v>0</v>
      </c>
      <c r="AG12" s="76">
        <v>1.1881503958552135E-2</v>
      </c>
      <c r="AH12" s="77">
        <v>0</v>
      </c>
      <c r="AI12" s="75">
        <v>0.98146702838025668</v>
      </c>
      <c r="AJ12" s="76">
        <v>2.2908368736369563E-3</v>
      </c>
      <c r="AK12" s="76">
        <v>3.1879709703209352E-3</v>
      </c>
      <c r="AL12" s="76">
        <v>0</v>
      </c>
      <c r="AM12" s="76">
        <v>3.0874697395416612E-5</v>
      </c>
      <c r="AN12" s="76">
        <v>0</v>
      </c>
      <c r="AO12" s="76">
        <v>0</v>
      </c>
      <c r="AP12" s="76">
        <v>1.2989580574491819E-2</v>
      </c>
      <c r="AQ12" s="77">
        <v>3.3708503898071804E-5</v>
      </c>
      <c r="AR12" s="76">
        <f t="shared" si="32"/>
        <v>7.8892862928284684</v>
      </c>
      <c r="AS12" s="76">
        <f t="shared" si="0"/>
        <v>2.4285818653806204E-2</v>
      </c>
      <c r="AT12" s="76">
        <f t="shared" si="1"/>
        <v>4.2793642351187273E-2</v>
      </c>
      <c r="AU12" s="76">
        <f t="shared" si="2"/>
        <v>0</v>
      </c>
      <c r="AV12" s="76">
        <f t="shared" si="3"/>
        <v>3.2205430283322649E-4</v>
      </c>
      <c r="AW12" s="76">
        <f t="shared" si="4"/>
        <v>0</v>
      </c>
      <c r="AX12" s="76">
        <f t="shared" si="5"/>
        <v>0</v>
      </c>
      <c r="AY12" s="76">
        <f t="shared" si="6"/>
        <v>0.10568590359290887</v>
      </c>
      <c r="AZ12" s="297">
        <f t="shared" si="7"/>
        <v>0</v>
      </c>
      <c r="BA12" s="75">
        <f t="shared" si="33"/>
        <v>70.903504746140896</v>
      </c>
      <c r="BB12" s="76">
        <f t="shared" si="8"/>
        <v>2.3246316937154905</v>
      </c>
      <c r="BC12" s="76">
        <f t="shared" si="9"/>
        <v>0.29289715924745835</v>
      </c>
      <c r="BD12" s="76">
        <f t="shared" si="10"/>
        <v>0</v>
      </c>
      <c r="BE12" s="76">
        <f t="shared" si="11"/>
        <v>5.1424855900759339E-3</v>
      </c>
      <c r="BF12" s="76">
        <f t="shared" si="12"/>
        <v>0</v>
      </c>
      <c r="BG12" s="76">
        <f t="shared" si="13"/>
        <v>0</v>
      </c>
      <c r="BH12" s="76">
        <f t="shared" si="14"/>
        <v>0.20891533452276997</v>
      </c>
      <c r="BI12" s="76">
        <f t="shared" si="15"/>
        <v>0</v>
      </c>
      <c r="BJ12" s="75">
        <f t="shared" si="34"/>
        <v>0.50968808228251905</v>
      </c>
      <c r="BK12" s="76">
        <f t="shared" si="16"/>
        <v>1.9701750264364722E-3</v>
      </c>
      <c r="BL12" s="76">
        <f t="shared" si="17"/>
        <v>2.9880370223537085E-3</v>
      </c>
      <c r="BM12" s="76">
        <f t="shared" si="18"/>
        <v>0</v>
      </c>
      <c r="BN12" s="76">
        <f t="shared" si="19"/>
        <v>5.1931445618623126E-5</v>
      </c>
      <c r="BO12" s="76">
        <f t="shared" si="20"/>
        <v>0</v>
      </c>
      <c r="BP12" s="76">
        <f t="shared" si="21"/>
        <v>0</v>
      </c>
      <c r="BQ12" s="76">
        <f t="shared" si="22"/>
        <v>6.1889227167870068E-3</v>
      </c>
      <c r="BR12" s="297">
        <f t="shared" si="23"/>
        <v>0</v>
      </c>
      <c r="BS12" s="304">
        <f t="shared" si="35"/>
        <v>8.1759721705113488</v>
      </c>
      <c r="BT12" s="76">
        <f t="shared" si="24"/>
        <v>1.9083492348130469E-2</v>
      </c>
      <c r="BU12" s="76">
        <f t="shared" si="25"/>
        <v>2.6556940966990461E-2</v>
      </c>
      <c r="BV12" s="76">
        <f t="shared" si="26"/>
        <v>0</v>
      </c>
      <c r="BW12" s="76">
        <f t="shared" si="27"/>
        <v>2.5719729688166815E-4</v>
      </c>
      <c r="BX12" s="76">
        <f t="shared" si="28"/>
        <v>0</v>
      </c>
      <c r="BY12" s="76">
        <f t="shared" si="29"/>
        <v>0</v>
      </c>
      <c r="BZ12" s="76">
        <f t="shared" si="30"/>
        <v>0.10820786252894191</v>
      </c>
      <c r="CA12" s="77">
        <f t="shared" si="31"/>
        <v>2.8080392087652574E-4</v>
      </c>
      <c r="CC12"/>
      <c r="CD12"/>
      <c r="CE12"/>
      <c r="CF12"/>
      <c r="CG12"/>
      <c r="CH12"/>
      <c r="CI12"/>
      <c r="CJ12"/>
      <c r="CK12"/>
      <c r="CL12"/>
      <c r="CM12"/>
      <c r="CN12"/>
      <c r="CO12"/>
    </row>
    <row r="13" spans="2:93" ht="14.5">
      <c r="B13" s="72">
        <v>2031</v>
      </c>
      <c r="C13" s="73" t="s">
        <v>1</v>
      </c>
      <c r="D13" s="74">
        <v>8.0523115073722558</v>
      </c>
      <c r="E13" s="74">
        <v>73.547525203106801</v>
      </c>
      <c r="F13" s="74">
        <v>0.51653247301986382</v>
      </c>
      <c r="G13" s="322">
        <v>8.5677392569681121</v>
      </c>
      <c r="H13" s="75">
        <v>0.97853145672856534</v>
      </c>
      <c r="I13" s="76">
        <v>3.0122417444474205E-3</v>
      </c>
      <c r="J13" s="76">
        <v>5.3078217261165591E-3</v>
      </c>
      <c r="K13" s="76">
        <v>0</v>
      </c>
      <c r="L13" s="76">
        <v>3.9945345421621846E-5</v>
      </c>
      <c r="M13" s="76">
        <v>0</v>
      </c>
      <c r="N13" s="76">
        <v>0</v>
      </c>
      <c r="O13" s="76">
        <v>1.3108534455449043E-2</v>
      </c>
      <c r="P13" s="77">
        <v>0</v>
      </c>
      <c r="Q13" s="75">
        <v>0.96159784142699478</v>
      </c>
      <c r="R13" s="76">
        <v>3.1526802896316063E-2</v>
      </c>
      <c r="S13" s="76">
        <v>3.9722899044392331E-3</v>
      </c>
      <c r="T13" s="76">
        <v>0</v>
      </c>
      <c r="U13" s="76">
        <v>6.9742716677987461E-5</v>
      </c>
      <c r="V13" s="76">
        <v>0</v>
      </c>
      <c r="W13" s="76">
        <v>0</v>
      </c>
      <c r="X13" s="76">
        <v>2.8333230555719212E-3</v>
      </c>
      <c r="Y13" s="77">
        <v>0</v>
      </c>
      <c r="Z13" s="75">
        <v>0.97850001436284062</v>
      </c>
      <c r="AA13" s="76">
        <v>3.7823452395279143E-3</v>
      </c>
      <c r="AB13" s="76">
        <v>5.7364383648059285E-3</v>
      </c>
      <c r="AC13" s="76">
        <v>0</v>
      </c>
      <c r="AD13" s="76">
        <v>9.9698074273471427E-5</v>
      </c>
      <c r="AE13" s="76">
        <v>0</v>
      </c>
      <c r="AF13" s="76">
        <v>0</v>
      </c>
      <c r="AG13" s="76">
        <v>1.1881503958552135E-2</v>
      </c>
      <c r="AH13" s="77">
        <v>0</v>
      </c>
      <c r="AI13" s="75">
        <v>0.98146702838025668</v>
      </c>
      <c r="AJ13" s="76">
        <v>2.2908368736369563E-3</v>
      </c>
      <c r="AK13" s="76">
        <v>3.1879709703209352E-3</v>
      </c>
      <c r="AL13" s="76">
        <v>0</v>
      </c>
      <c r="AM13" s="76">
        <v>3.0874697395416612E-5</v>
      </c>
      <c r="AN13" s="76">
        <v>0</v>
      </c>
      <c r="AO13" s="76">
        <v>0</v>
      </c>
      <c r="AP13" s="76">
        <v>1.2989580574491819E-2</v>
      </c>
      <c r="AQ13" s="77">
        <v>3.3708503898071804E-5</v>
      </c>
      <c r="AR13" s="76">
        <f t="shared" si="32"/>
        <v>7.8794401093411635</v>
      </c>
      <c r="AS13" s="76">
        <f t="shared" si="0"/>
        <v>2.4255508861801042E-2</v>
      </c>
      <c r="AT13" s="76">
        <f t="shared" si="1"/>
        <v>4.2740233964288839E-2</v>
      </c>
      <c r="AU13" s="76">
        <f t="shared" si="2"/>
        <v>0</v>
      </c>
      <c r="AV13" s="76">
        <f t="shared" si="3"/>
        <v>3.2165236460448524E-4</v>
      </c>
      <c r="AW13" s="76">
        <f t="shared" si="4"/>
        <v>0</v>
      </c>
      <c r="AX13" s="76">
        <f t="shared" si="5"/>
        <v>0</v>
      </c>
      <c r="AY13" s="76">
        <f t="shared" si="6"/>
        <v>0.10555400284039804</v>
      </c>
      <c r="AZ13" s="297">
        <f t="shared" si="7"/>
        <v>0</v>
      </c>
      <c r="BA13" s="75">
        <f t="shared" si="33"/>
        <v>70.723141477604997</v>
      </c>
      <c r="BB13" s="76">
        <f t="shared" si="8"/>
        <v>2.3187183305901859</v>
      </c>
      <c r="BC13" s="76">
        <f t="shared" si="9"/>
        <v>0.29215209186079122</v>
      </c>
      <c r="BD13" s="76">
        <f t="shared" si="10"/>
        <v>0</v>
      </c>
      <c r="BE13" s="76">
        <f t="shared" si="11"/>
        <v>5.1294042126074201E-3</v>
      </c>
      <c r="BF13" s="76">
        <f t="shared" si="12"/>
        <v>0</v>
      </c>
      <c r="BG13" s="76">
        <f t="shared" si="13"/>
        <v>0</v>
      </c>
      <c r="BH13" s="76">
        <f t="shared" si="14"/>
        <v>0.20838389883821945</v>
      </c>
      <c r="BI13" s="76">
        <f t="shared" si="15"/>
        <v>0</v>
      </c>
      <c r="BJ13" s="75">
        <f t="shared" si="34"/>
        <v>0.50542703226881036</v>
      </c>
      <c r="BK13" s="76">
        <f t="shared" si="16"/>
        <v>1.9537041403882628E-3</v>
      </c>
      <c r="BL13" s="76">
        <f t="shared" si="17"/>
        <v>2.9630566948992301E-3</v>
      </c>
      <c r="BM13" s="76">
        <f t="shared" si="18"/>
        <v>0</v>
      </c>
      <c r="BN13" s="76">
        <f t="shared" si="19"/>
        <v>5.1497292859794261E-5</v>
      </c>
      <c r="BO13" s="76">
        <f t="shared" si="20"/>
        <v>0</v>
      </c>
      <c r="BP13" s="76">
        <f t="shared" si="21"/>
        <v>0</v>
      </c>
      <c r="BQ13" s="76">
        <f t="shared" si="22"/>
        <v>6.1371826229062358E-3</v>
      </c>
      <c r="BR13" s="297">
        <f t="shared" si="23"/>
        <v>0</v>
      </c>
      <c r="BS13" s="304">
        <f t="shared" si="35"/>
        <v>8.4089535884733611</v>
      </c>
      <c r="BT13" s="76">
        <f t="shared" si="24"/>
        <v>1.9627293013569448E-2</v>
      </c>
      <c r="BU13" s="76">
        <f t="shared" si="25"/>
        <v>2.7313704032493401E-2</v>
      </c>
      <c r="BV13" s="76">
        <f t="shared" si="26"/>
        <v>0</v>
      </c>
      <c r="BW13" s="76">
        <f t="shared" si="27"/>
        <v>2.6452635692172206E-4</v>
      </c>
      <c r="BX13" s="76">
        <f t="shared" si="28"/>
        <v>0</v>
      </c>
      <c r="BY13" s="76">
        <f t="shared" si="29"/>
        <v>0</v>
      </c>
      <c r="BZ13" s="76">
        <f t="shared" si="30"/>
        <v>0.11129133941962396</v>
      </c>
      <c r="CA13" s="77">
        <f t="shared" si="31"/>
        <v>2.8880567214117242E-4</v>
      </c>
      <c r="CC13"/>
      <c r="CD13"/>
      <c r="CE13"/>
      <c r="CF13"/>
      <c r="CG13"/>
      <c r="CH13"/>
      <c r="CI13"/>
      <c r="CJ13"/>
      <c r="CK13"/>
      <c r="CL13"/>
      <c r="CM13"/>
      <c r="CN13"/>
      <c r="CO13"/>
    </row>
    <row r="14" spans="2:93" ht="14.5">
      <c r="B14" s="72">
        <v>2027</v>
      </c>
      <c r="C14" s="73" t="s">
        <v>27</v>
      </c>
      <c r="D14" s="74">
        <v>1.2321403619239339</v>
      </c>
      <c r="E14" s="74">
        <v>23.962983760999613</v>
      </c>
      <c r="F14" s="74">
        <v>1.0121624570860175</v>
      </c>
      <c r="G14" s="322">
        <v>3.2706844909893236</v>
      </c>
      <c r="H14" s="75">
        <v>0.98568051906720855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1.4319480932791536E-2</v>
      </c>
      <c r="P14" s="77">
        <v>0</v>
      </c>
      <c r="Q14" s="75">
        <v>0.985536220119275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1.4463779880724999E-2</v>
      </c>
      <c r="Y14" s="77">
        <v>0</v>
      </c>
      <c r="Z14" s="75">
        <v>0.99634218839907362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3.6578116009264583E-3</v>
      </c>
      <c r="AH14" s="77">
        <v>0</v>
      </c>
      <c r="AI14" s="75">
        <v>0.99231318624883547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7.6868137511646138E-3</v>
      </c>
      <c r="AQ14" s="77">
        <v>0</v>
      </c>
      <c r="AR14" s="76">
        <f t="shared" si="32"/>
        <v>1.2144967515048415</v>
      </c>
      <c r="AS14" s="76">
        <f t="shared" si="0"/>
        <v>0</v>
      </c>
      <c r="AT14" s="76">
        <f t="shared" si="1"/>
        <v>0</v>
      </c>
      <c r="AU14" s="76">
        <f t="shared" si="2"/>
        <v>0</v>
      </c>
      <c r="AV14" s="76">
        <f t="shared" si="3"/>
        <v>0</v>
      </c>
      <c r="AW14" s="76">
        <f t="shared" si="4"/>
        <v>0</v>
      </c>
      <c r="AX14" s="76">
        <f t="shared" si="5"/>
        <v>0</v>
      </c>
      <c r="AY14" s="76">
        <f t="shared" si="6"/>
        <v>1.7643610419092633E-2</v>
      </c>
      <c r="AZ14" s="297">
        <f t="shared" si="7"/>
        <v>0</v>
      </c>
      <c r="BA14" s="75">
        <f t="shared" si="33"/>
        <v>23.616388438595127</v>
      </c>
      <c r="BB14" s="76">
        <f t="shared" si="8"/>
        <v>0</v>
      </c>
      <c r="BC14" s="76">
        <f t="shared" si="9"/>
        <v>0</v>
      </c>
      <c r="BD14" s="76">
        <f t="shared" si="10"/>
        <v>0</v>
      </c>
      <c r="BE14" s="76">
        <f t="shared" si="11"/>
        <v>0</v>
      </c>
      <c r="BF14" s="76">
        <f t="shared" si="12"/>
        <v>0</v>
      </c>
      <c r="BG14" s="76">
        <f t="shared" si="13"/>
        <v>0</v>
      </c>
      <c r="BH14" s="76">
        <f t="shared" si="14"/>
        <v>0.34659532240448609</v>
      </c>
      <c r="BI14" s="76">
        <f t="shared" si="15"/>
        <v>0</v>
      </c>
      <c r="BJ14" s="75">
        <f t="shared" si="34"/>
        <v>1.0084601575084662</v>
      </c>
      <c r="BK14" s="76">
        <f t="shared" si="16"/>
        <v>0</v>
      </c>
      <c r="BL14" s="76">
        <f t="shared" si="17"/>
        <v>0</v>
      </c>
      <c r="BM14" s="76">
        <f t="shared" si="18"/>
        <v>0</v>
      </c>
      <c r="BN14" s="76">
        <f t="shared" si="19"/>
        <v>0</v>
      </c>
      <c r="BO14" s="76">
        <f t="shared" si="20"/>
        <v>0</v>
      </c>
      <c r="BP14" s="76">
        <f t="shared" si="21"/>
        <v>0</v>
      </c>
      <c r="BQ14" s="76">
        <f t="shared" si="22"/>
        <v>3.7022995775514633E-3</v>
      </c>
      <c r="BR14" s="297">
        <f t="shared" si="23"/>
        <v>0</v>
      </c>
      <c r="BS14" s="304">
        <f t="shared" si="35"/>
        <v>3.2455433484682663</v>
      </c>
      <c r="BT14" s="76">
        <f t="shared" si="24"/>
        <v>0</v>
      </c>
      <c r="BU14" s="76">
        <f t="shared" si="25"/>
        <v>0</v>
      </c>
      <c r="BV14" s="76">
        <f t="shared" si="26"/>
        <v>0</v>
      </c>
      <c r="BW14" s="76">
        <f t="shared" si="27"/>
        <v>0</v>
      </c>
      <c r="BX14" s="76">
        <f t="shared" si="28"/>
        <v>0</v>
      </c>
      <c r="BY14" s="76">
        <f t="shared" si="29"/>
        <v>0</v>
      </c>
      <c r="BZ14" s="76">
        <f t="shared" si="30"/>
        <v>2.5141142521057567E-2</v>
      </c>
      <c r="CA14" s="77">
        <f t="shared" si="31"/>
        <v>0</v>
      </c>
      <c r="CC14"/>
      <c r="CD14"/>
      <c r="CE14"/>
      <c r="CF14"/>
      <c r="CG14"/>
      <c r="CH14"/>
      <c r="CI14"/>
      <c r="CJ14"/>
      <c r="CK14"/>
      <c r="CL14"/>
      <c r="CM14"/>
      <c r="CN14"/>
      <c r="CO14"/>
    </row>
    <row r="15" spans="2:93" ht="14.5">
      <c r="B15" s="72">
        <v>2028</v>
      </c>
      <c r="C15" s="73" t="s">
        <v>27</v>
      </c>
      <c r="D15" s="74">
        <v>1.9714245790782938</v>
      </c>
      <c r="E15" s="74">
        <v>38.340774017599379</v>
      </c>
      <c r="F15" s="74">
        <v>1.6194599313376277</v>
      </c>
      <c r="G15" s="322">
        <v>3.908596557806852</v>
      </c>
      <c r="H15" s="75">
        <v>0.98568051906720855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1.4319480932791536E-2</v>
      </c>
      <c r="P15" s="77">
        <v>0</v>
      </c>
      <c r="Q15" s="75">
        <v>0.985536220119275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0</v>
      </c>
      <c r="X15" s="76">
        <v>1.4463779880724999E-2</v>
      </c>
      <c r="Y15" s="77">
        <v>0</v>
      </c>
      <c r="Z15" s="75">
        <v>0.99634218839907362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3.6578116009264583E-3</v>
      </c>
      <c r="AH15" s="77">
        <v>0</v>
      </c>
      <c r="AI15" s="75">
        <v>0.99231318624883547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76">
        <v>0</v>
      </c>
      <c r="AP15" s="76">
        <v>7.6868137511646138E-3</v>
      </c>
      <c r="AQ15" s="77">
        <v>0</v>
      </c>
      <c r="AR15" s="76">
        <f t="shared" si="32"/>
        <v>1.9431948024077459</v>
      </c>
      <c r="AS15" s="76">
        <f t="shared" si="0"/>
        <v>0</v>
      </c>
      <c r="AT15" s="76">
        <f t="shared" si="1"/>
        <v>0</v>
      </c>
      <c r="AU15" s="76">
        <f t="shared" si="2"/>
        <v>0</v>
      </c>
      <c r="AV15" s="76">
        <f t="shared" si="3"/>
        <v>0</v>
      </c>
      <c r="AW15" s="76">
        <f t="shared" si="4"/>
        <v>0</v>
      </c>
      <c r="AX15" s="76">
        <f t="shared" si="5"/>
        <v>0</v>
      </c>
      <c r="AY15" s="76">
        <f t="shared" si="6"/>
        <v>2.8229776670548209E-2</v>
      </c>
      <c r="AZ15" s="297">
        <f t="shared" si="7"/>
        <v>0</v>
      </c>
      <c r="BA15" s="75">
        <f t="shared" si="33"/>
        <v>37.786221501752202</v>
      </c>
      <c r="BB15" s="76">
        <f t="shared" si="8"/>
        <v>0</v>
      </c>
      <c r="BC15" s="76">
        <f t="shared" si="9"/>
        <v>0</v>
      </c>
      <c r="BD15" s="76">
        <f t="shared" si="10"/>
        <v>0</v>
      </c>
      <c r="BE15" s="76">
        <f t="shared" si="11"/>
        <v>0</v>
      </c>
      <c r="BF15" s="76">
        <f t="shared" si="12"/>
        <v>0</v>
      </c>
      <c r="BG15" s="76">
        <f t="shared" si="13"/>
        <v>0</v>
      </c>
      <c r="BH15" s="76">
        <f t="shared" si="14"/>
        <v>0.55455251584717768</v>
      </c>
      <c r="BI15" s="76">
        <f t="shared" si="15"/>
        <v>0</v>
      </c>
      <c r="BJ15" s="75">
        <f t="shared" si="34"/>
        <v>1.6135362520135454</v>
      </c>
      <c r="BK15" s="76">
        <f t="shared" si="16"/>
        <v>0</v>
      </c>
      <c r="BL15" s="76">
        <f t="shared" si="17"/>
        <v>0</v>
      </c>
      <c r="BM15" s="76">
        <f t="shared" si="18"/>
        <v>0</v>
      </c>
      <c r="BN15" s="76">
        <f t="shared" si="19"/>
        <v>0</v>
      </c>
      <c r="BO15" s="76">
        <f t="shared" si="20"/>
        <v>0</v>
      </c>
      <c r="BP15" s="76">
        <f t="shared" si="21"/>
        <v>0</v>
      </c>
      <c r="BQ15" s="76">
        <f t="shared" si="22"/>
        <v>5.9236793240823402E-3</v>
      </c>
      <c r="BR15" s="297">
        <f t="shared" si="23"/>
        <v>0</v>
      </c>
      <c r="BS15" s="304">
        <f t="shared" si="35"/>
        <v>3.8785519040385479</v>
      </c>
      <c r="BT15" s="76">
        <f t="shared" si="24"/>
        <v>0</v>
      </c>
      <c r="BU15" s="76">
        <f t="shared" si="25"/>
        <v>0</v>
      </c>
      <c r="BV15" s="76">
        <f t="shared" si="26"/>
        <v>0</v>
      </c>
      <c r="BW15" s="76">
        <f t="shared" si="27"/>
        <v>0</v>
      </c>
      <c r="BX15" s="76">
        <f t="shared" si="28"/>
        <v>0</v>
      </c>
      <c r="BY15" s="76">
        <f t="shared" si="29"/>
        <v>0</v>
      </c>
      <c r="BZ15" s="76">
        <f t="shared" si="30"/>
        <v>3.0044653768304386E-2</v>
      </c>
      <c r="CA15" s="77">
        <f t="shared" si="31"/>
        <v>0</v>
      </c>
      <c r="CC15"/>
      <c r="CD15"/>
      <c r="CE15"/>
      <c r="CF15"/>
      <c r="CG15"/>
      <c r="CH15"/>
      <c r="CI15"/>
      <c r="CJ15"/>
      <c r="CK15"/>
      <c r="CL15"/>
      <c r="CM15"/>
      <c r="CN15"/>
      <c r="CO15"/>
    </row>
    <row r="16" spans="2:93" ht="14.5">
      <c r="B16" s="72">
        <v>2029</v>
      </c>
      <c r="C16" s="73" t="s">
        <v>27</v>
      </c>
      <c r="D16" s="74">
        <v>1.9714245790782938</v>
      </c>
      <c r="E16" s="74">
        <v>38.340774017599379</v>
      </c>
      <c r="F16" s="74">
        <v>1.6194599313376277</v>
      </c>
      <c r="G16" s="322">
        <v>5.427474852571688</v>
      </c>
      <c r="H16" s="75">
        <v>0.98568051906720855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1.4319480932791536E-2</v>
      </c>
      <c r="P16" s="77">
        <v>0</v>
      </c>
      <c r="Q16" s="75">
        <v>0.985536220119275</v>
      </c>
      <c r="R16" s="76">
        <v>0</v>
      </c>
      <c r="S16" s="76">
        <v>0</v>
      </c>
      <c r="T16" s="76">
        <v>0</v>
      </c>
      <c r="U16" s="76">
        <v>0</v>
      </c>
      <c r="V16" s="76">
        <v>0</v>
      </c>
      <c r="W16" s="76">
        <v>0</v>
      </c>
      <c r="X16" s="76">
        <v>1.4463779880724999E-2</v>
      </c>
      <c r="Y16" s="77">
        <v>0</v>
      </c>
      <c r="Z16" s="75">
        <v>0.99634218839907362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v>3.6578116009264583E-3</v>
      </c>
      <c r="AH16" s="77">
        <v>0</v>
      </c>
      <c r="AI16" s="75">
        <v>0.99231318624883547</v>
      </c>
      <c r="AJ16" s="76">
        <v>0</v>
      </c>
      <c r="AK16" s="76">
        <v>0</v>
      </c>
      <c r="AL16" s="76">
        <v>0</v>
      </c>
      <c r="AM16" s="76">
        <v>0</v>
      </c>
      <c r="AN16" s="76">
        <v>0</v>
      </c>
      <c r="AO16" s="76">
        <v>0</v>
      </c>
      <c r="AP16" s="76">
        <v>7.6868137511646138E-3</v>
      </c>
      <c r="AQ16" s="77">
        <v>0</v>
      </c>
      <c r="AR16" s="76">
        <f t="shared" si="32"/>
        <v>1.9431948024077459</v>
      </c>
      <c r="AS16" s="76">
        <f t="shared" si="0"/>
        <v>0</v>
      </c>
      <c r="AT16" s="76">
        <f t="shared" si="1"/>
        <v>0</v>
      </c>
      <c r="AU16" s="76">
        <f t="shared" si="2"/>
        <v>0</v>
      </c>
      <c r="AV16" s="76">
        <f t="shared" si="3"/>
        <v>0</v>
      </c>
      <c r="AW16" s="76">
        <f t="shared" si="4"/>
        <v>0</v>
      </c>
      <c r="AX16" s="76">
        <f t="shared" si="5"/>
        <v>0</v>
      </c>
      <c r="AY16" s="76">
        <f t="shared" si="6"/>
        <v>2.8229776670548209E-2</v>
      </c>
      <c r="AZ16" s="297">
        <f t="shared" si="7"/>
        <v>0</v>
      </c>
      <c r="BA16" s="75">
        <f t="shared" si="33"/>
        <v>37.786221501752202</v>
      </c>
      <c r="BB16" s="76">
        <f t="shared" si="8"/>
        <v>0</v>
      </c>
      <c r="BC16" s="76">
        <f t="shared" si="9"/>
        <v>0</v>
      </c>
      <c r="BD16" s="76">
        <f t="shared" si="10"/>
        <v>0</v>
      </c>
      <c r="BE16" s="76">
        <f t="shared" si="11"/>
        <v>0</v>
      </c>
      <c r="BF16" s="76">
        <f t="shared" si="12"/>
        <v>0</v>
      </c>
      <c r="BG16" s="76">
        <f t="shared" si="13"/>
        <v>0</v>
      </c>
      <c r="BH16" s="76">
        <f t="shared" si="14"/>
        <v>0.55455251584717768</v>
      </c>
      <c r="BI16" s="76">
        <f t="shared" si="15"/>
        <v>0</v>
      </c>
      <c r="BJ16" s="75">
        <f t="shared" si="34"/>
        <v>1.6135362520135454</v>
      </c>
      <c r="BK16" s="76">
        <f t="shared" si="16"/>
        <v>0</v>
      </c>
      <c r="BL16" s="76">
        <f t="shared" si="17"/>
        <v>0</v>
      </c>
      <c r="BM16" s="76">
        <f t="shared" si="18"/>
        <v>0</v>
      </c>
      <c r="BN16" s="76">
        <f t="shared" si="19"/>
        <v>0</v>
      </c>
      <c r="BO16" s="76">
        <f t="shared" si="20"/>
        <v>0</v>
      </c>
      <c r="BP16" s="76">
        <f t="shared" si="21"/>
        <v>0</v>
      </c>
      <c r="BQ16" s="76">
        <f t="shared" si="22"/>
        <v>5.9236793240823402E-3</v>
      </c>
      <c r="BR16" s="297">
        <f t="shared" si="23"/>
        <v>0</v>
      </c>
      <c r="BS16" s="304">
        <f t="shared" si="35"/>
        <v>5.3857548642408402</v>
      </c>
      <c r="BT16" s="76">
        <f t="shared" si="24"/>
        <v>0</v>
      </c>
      <c r="BU16" s="76">
        <f t="shared" si="25"/>
        <v>0</v>
      </c>
      <c r="BV16" s="76">
        <f t="shared" si="26"/>
        <v>0</v>
      </c>
      <c r="BW16" s="76">
        <f t="shared" si="27"/>
        <v>0</v>
      </c>
      <c r="BX16" s="76">
        <f t="shared" si="28"/>
        <v>0</v>
      </c>
      <c r="BY16" s="76">
        <f t="shared" si="29"/>
        <v>0</v>
      </c>
      <c r="BZ16" s="76">
        <f t="shared" si="30"/>
        <v>4.1719988330848189E-2</v>
      </c>
      <c r="CA16" s="77">
        <f t="shared" si="31"/>
        <v>0</v>
      </c>
      <c r="CC16"/>
      <c r="CD16"/>
      <c r="CE16"/>
      <c r="CF16"/>
      <c r="CG16"/>
      <c r="CH16"/>
      <c r="CI16"/>
      <c r="CJ16"/>
      <c r="CK16"/>
      <c r="CL16"/>
      <c r="CM16"/>
      <c r="CN16"/>
      <c r="CO16"/>
    </row>
    <row r="17" spans="2:93" ht="14.5">
      <c r="B17" s="72">
        <v>2030</v>
      </c>
      <c r="C17" s="73" t="s">
        <v>27</v>
      </c>
      <c r="D17" s="74">
        <v>1.9714245790782938</v>
      </c>
      <c r="E17" s="74">
        <v>38.340774017599379</v>
      </c>
      <c r="F17" s="74">
        <v>1.6194599313376277</v>
      </c>
      <c r="G17" s="322">
        <v>5.5827951634031834</v>
      </c>
      <c r="H17" s="75">
        <v>0.98568051906720855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1.4319480932791536E-2</v>
      </c>
      <c r="P17" s="77">
        <v>0</v>
      </c>
      <c r="Q17" s="75">
        <v>0.985536220119275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0</v>
      </c>
      <c r="X17" s="76">
        <v>1.4463779880724999E-2</v>
      </c>
      <c r="Y17" s="77">
        <v>0</v>
      </c>
      <c r="Z17" s="75">
        <v>0.99634218839907362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3.6578116009264583E-3</v>
      </c>
      <c r="AH17" s="77">
        <v>0</v>
      </c>
      <c r="AI17" s="75">
        <v>0.99231318624883547</v>
      </c>
      <c r="AJ17" s="76">
        <v>0</v>
      </c>
      <c r="AK17" s="76">
        <v>0</v>
      </c>
      <c r="AL17" s="76">
        <v>0</v>
      </c>
      <c r="AM17" s="76">
        <v>0</v>
      </c>
      <c r="AN17" s="76">
        <v>0</v>
      </c>
      <c r="AO17" s="76">
        <v>0</v>
      </c>
      <c r="AP17" s="76">
        <v>7.6868137511646138E-3</v>
      </c>
      <c r="AQ17" s="77">
        <v>0</v>
      </c>
      <c r="AR17" s="76">
        <f t="shared" si="32"/>
        <v>1.9431948024077459</v>
      </c>
      <c r="AS17" s="76">
        <f t="shared" si="0"/>
        <v>0</v>
      </c>
      <c r="AT17" s="76">
        <f t="shared" si="1"/>
        <v>0</v>
      </c>
      <c r="AU17" s="76">
        <f t="shared" si="2"/>
        <v>0</v>
      </c>
      <c r="AV17" s="76">
        <f t="shared" si="3"/>
        <v>0</v>
      </c>
      <c r="AW17" s="76">
        <f t="shared" si="4"/>
        <v>0</v>
      </c>
      <c r="AX17" s="76">
        <f t="shared" si="5"/>
        <v>0</v>
      </c>
      <c r="AY17" s="76">
        <f t="shared" si="6"/>
        <v>2.8229776670548209E-2</v>
      </c>
      <c r="AZ17" s="297">
        <f t="shared" si="7"/>
        <v>0</v>
      </c>
      <c r="BA17" s="75">
        <f t="shared" si="33"/>
        <v>37.786221501752202</v>
      </c>
      <c r="BB17" s="76">
        <f t="shared" si="8"/>
        <v>0</v>
      </c>
      <c r="BC17" s="76">
        <f t="shared" si="9"/>
        <v>0</v>
      </c>
      <c r="BD17" s="76">
        <f t="shared" si="10"/>
        <v>0</v>
      </c>
      <c r="BE17" s="76">
        <f t="shared" si="11"/>
        <v>0</v>
      </c>
      <c r="BF17" s="76">
        <f t="shared" si="12"/>
        <v>0</v>
      </c>
      <c r="BG17" s="76">
        <f t="shared" si="13"/>
        <v>0</v>
      </c>
      <c r="BH17" s="76">
        <f t="shared" si="14"/>
        <v>0.55455251584717768</v>
      </c>
      <c r="BI17" s="76">
        <f t="shared" si="15"/>
        <v>0</v>
      </c>
      <c r="BJ17" s="75">
        <f t="shared" si="34"/>
        <v>1.6135362520135454</v>
      </c>
      <c r="BK17" s="76">
        <f t="shared" si="16"/>
        <v>0</v>
      </c>
      <c r="BL17" s="76">
        <f t="shared" si="17"/>
        <v>0</v>
      </c>
      <c r="BM17" s="76">
        <f t="shared" si="18"/>
        <v>0</v>
      </c>
      <c r="BN17" s="76">
        <f t="shared" si="19"/>
        <v>0</v>
      </c>
      <c r="BO17" s="76">
        <f t="shared" si="20"/>
        <v>0</v>
      </c>
      <c r="BP17" s="76">
        <f t="shared" si="21"/>
        <v>0</v>
      </c>
      <c r="BQ17" s="76">
        <f t="shared" si="22"/>
        <v>5.9236793240823402E-3</v>
      </c>
      <c r="BR17" s="297">
        <f t="shared" si="23"/>
        <v>0</v>
      </c>
      <c r="BS17" s="304">
        <f t="shared" si="35"/>
        <v>5.539881256771201</v>
      </c>
      <c r="BT17" s="76">
        <f t="shared" si="24"/>
        <v>0</v>
      </c>
      <c r="BU17" s="76">
        <f t="shared" si="25"/>
        <v>0</v>
      </c>
      <c r="BV17" s="76">
        <f t="shared" si="26"/>
        <v>0</v>
      </c>
      <c r="BW17" s="76">
        <f t="shared" si="27"/>
        <v>0</v>
      </c>
      <c r="BX17" s="76">
        <f t="shared" si="28"/>
        <v>0</v>
      </c>
      <c r="BY17" s="76">
        <f t="shared" si="29"/>
        <v>0</v>
      </c>
      <c r="BZ17" s="76">
        <f t="shared" si="30"/>
        <v>4.2913906631982884E-2</v>
      </c>
      <c r="CA17" s="77">
        <f t="shared" si="31"/>
        <v>0</v>
      </c>
      <c r="CC17"/>
      <c r="CD17"/>
      <c r="CE17"/>
      <c r="CF17"/>
      <c r="CG17"/>
      <c r="CH17"/>
      <c r="CI17"/>
      <c r="CJ17"/>
      <c r="CK17"/>
      <c r="CL17"/>
      <c r="CM17"/>
      <c r="CN17"/>
      <c r="CO17"/>
    </row>
    <row r="18" spans="2:93" ht="14.5">
      <c r="B18" s="72">
        <v>2031</v>
      </c>
      <c r="C18" s="73" t="s">
        <v>27</v>
      </c>
      <c r="D18" s="74">
        <v>1.9714245790782938</v>
      </c>
      <c r="E18" s="74">
        <v>38.340774017599379</v>
      </c>
      <c r="F18" s="74">
        <v>1.6194599313376277</v>
      </c>
      <c r="G18" s="322">
        <v>6.114655402834301</v>
      </c>
      <c r="H18" s="75">
        <v>0.98568051906720855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1.4319480932791536E-2</v>
      </c>
      <c r="P18" s="77">
        <v>0</v>
      </c>
      <c r="Q18" s="75">
        <v>0.985536220119275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6">
        <v>0</v>
      </c>
      <c r="X18" s="76">
        <v>1.4463779880724999E-2</v>
      </c>
      <c r="Y18" s="77">
        <v>0</v>
      </c>
      <c r="Z18" s="75">
        <v>0.99634218839907362</v>
      </c>
      <c r="AA18" s="76">
        <v>0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3.6578116009264583E-3</v>
      </c>
      <c r="AH18" s="77">
        <v>0</v>
      </c>
      <c r="AI18" s="75">
        <v>0.99231318624883547</v>
      </c>
      <c r="AJ18" s="76">
        <v>0</v>
      </c>
      <c r="AK18" s="76">
        <v>0</v>
      </c>
      <c r="AL18" s="76">
        <v>0</v>
      </c>
      <c r="AM18" s="76">
        <v>0</v>
      </c>
      <c r="AN18" s="76">
        <v>0</v>
      </c>
      <c r="AO18" s="76">
        <v>0</v>
      </c>
      <c r="AP18" s="76">
        <v>7.6868137511646138E-3</v>
      </c>
      <c r="AQ18" s="77">
        <v>0</v>
      </c>
      <c r="AR18" s="76">
        <f t="shared" si="32"/>
        <v>1.9431948024077459</v>
      </c>
      <c r="AS18" s="76">
        <f t="shared" si="0"/>
        <v>0</v>
      </c>
      <c r="AT18" s="76">
        <f t="shared" si="1"/>
        <v>0</v>
      </c>
      <c r="AU18" s="76">
        <f t="shared" si="2"/>
        <v>0</v>
      </c>
      <c r="AV18" s="76">
        <f t="shared" si="3"/>
        <v>0</v>
      </c>
      <c r="AW18" s="76">
        <f t="shared" si="4"/>
        <v>0</v>
      </c>
      <c r="AX18" s="76">
        <f t="shared" si="5"/>
        <v>0</v>
      </c>
      <c r="AY18" s="76">
        <f t="shared" si="6"/>
        <v>2.8229776670548209E-2</v>
      </c>
      <c r="AZ18" s="297">
        <f t="shared" si="7"/>
        <v>0</v>
      </c>
      <c r="BA18" s="75">
        <f t="shared" si="33"/>
        <v>37.786221501752202</v>
      </c>
      <c r="BB18" s="76">
        <f t="shared" si="8"/>
        <v>0</v>
      </c>
      <c r="BC18" s="76">
        <f t="shared" si="9"/>
        <v>0</v>
      </c>
      <c r="BD18" s="76">
        <f t="shared" si="10"/>
        <v>0</v>
      </c>
      <c r="BE18" s="76">
        <f t="shared" si="11"/>
        <v>0</v>
      </c>
      <c r="BF18" s="76">
        <f t="shared" si="12"/>
        <v>0</v>
      </c>
      <c r="BG18" s="76">
        <f t="shared" si="13"/>
        <v>0</v>
      </c>
      <c r="BH18" s="76">
        <f t="shared" si="14"/>
        <v>0.55455251584717768</v>
      </c>
      <c r="BI18" s="76">
        <f t="shared" si="15"/>
        <v>0</v>
      </c>
      <c r="BJ18" s="75">
        <f t="shared" si="34"/>
        <v>1.6135362520135454</v>
      </c>
      <c r="BK18" s="76">
        <f t="shared" si="16"/>
        <v>0</v>
      </c>
      <c r="BL18" s="76">
        <f t="shared" si="17"/>
        <v>0</v>
      </c>
      <c r="BM18" s="76">
        <f t="shared" si="18"/>
        <v>0</v>
      </c>
      <c r="BN18" s="76">
        <f t="shared" si="19"/>
        <v>0</v>
      </c>
      <c r="BO18" s="76">
        <f t="shared" si="20"/>
        <v>0</v>
      </c>
      <c r="BP18" s="76">
        <f t="shared" si="21"/>
        <v>0</v>
      </c>
      <c r="BQ18" s="76">
        <f t="shared" si="22"/>
        <v>5.9236793240823402E-3</v>
      </c>
      <c r="BR18" s="297">
        <f t="shared" si="23"/>
        <v>0</v>
      </c>
      <c r="BS18" s="304">
        <f t="shared" si="35"/>
        <v>6.0676531856001619</v>
      </c>
      <c r="BT18" s="76">
        <f t="shared" si="24"/>
        <v>0</v>
      </c>
      <c r="BU18" s="76">
        <f t="shared" si="25"/>
        <v>0</v>
      </c>
      <c r="BV18" s="76">
        <f t="shared" si="26"/>
        <v>0</v>
      </c>
      <c r="BW18" s="76">
        <f t="shared" si="27"/>
        <v>0</v>
      </c>
      <c r="BX18" s="76">
        <f t="shared" si="28"/>
        <v>0</v>
      </c>
      <c r="BY18" s="76">
        <f t="shared" si="29"/>
        <v>0</v>
      </c>
      <c r="BZ18" s="76">
        <f t="shared" si="30"/>
        <v>4.7002217234139707E-2</v>
      </c>
      <c r="CA18" s="77">
        <f t="shared" si="31"/>
        <v>0</v>
      </c>
      <c r="CC18"/>
      <c r="CD18"/>
      <c r="CE18"/>
      <c r="CF18"/>
      <c r="CG18"/>
      <c r="CH18"/>
      <c r="CI18"/>
      <c r="CJ18"/>
      <c r="CK18"/>
      <c r="CL18"/>
      <c r="CM18"/>
      <c r="CN18"/>
      <c r="CO18"/>
    </row>
    <row r="19" spans="2:93" ht="14.5">
      <c r="B19" s="72">
        <v>2027</v>
      </c>
      <c r="C19" s="73" t="s">
        <v>4</v>
      </c>
      <c r="D19" s="74">
        <v>7.2197676608005329E-2</v>
      </c>
      <c r="E19" s="74">
        <v>1.3452728784586618</v>
      </c>
      <c r="F19" s="74">
        <v>9.5603813671588087E-2</v>
      </c>
      <c r="G19" s="322">
        <v>0.49902732207194445</v>
      </c>
      <c r="H19" s="75">
        <v>1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7">
        <v>0</v>
      </c>
      <c r="Q19" s="75">
        <v>1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5">
        <v>1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7">
        <v>0</v>
      </c>
      <c r="AI19" s="75">
        <v>1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7">
        <v>0</v>
      </c>
      <c r="AR19" s="76">
        <f t="shared" si="32"/>
        <v>7.2197676608005329E-2</v>
      </c>
      <c r="AS19" s="76">
        <f t="shared" si="0"/>
        <v>0</v>
      </c>
      <c r="AT19" s="76">
        <f t="shared" si="1"/>
        <v>0</v>
      </c>
      <c r="AU19" s="76">
        <f t="shared" si="2"/>
        <v>0</v>
      </c>
      <c r="AV19" s="76">
        <f t="shared" si="3"/>
        <v>0</v>
      </c>
      <c r="AW19" s="76">
        <f t="shared" si="4"/>
        <v>0</v>
      </c>
      <c r="AX19" s="76">
        <f t="shared" si="5"/>
        <v>0</v>
      </c>
      <c r="AY19" s="76">
        <f t="shared" si="6"/>
        <v>0</v>
      </c>
      <c r="AZ19" s="297">
        <f t="shared" si="7"/>
        <v>0</v>
      </c>
      <c r="BA19" s="75">
        <f t="shared" si="33"/>
        <v>1.3452728784586618</v>
      </c>
      <c r="BB19" s="76">
        <f t="shared" si="8"/>
        <v>0</v>
      </c>
      <c r="BC19" s="76">
        <f t="shared" si="9"/>
        <v>0</v>
      </c>
      <c r="BD19" s="76">
        <f t="shared" si="10"/>
        <v>0</v>
      </c>
      <c r="BE19" s="76">
        <f t="shared" si="11"/>
        <v>0</v>
      </c>
      <c r="BF19" s="76">
        <f t="shared" si="12"/>
        <v>0</v>
      </c>
      <c r="BG19" s="76">
        <f t="shared" si="13"/>
        <v>0</v>
      </c>
      <c r="BH19" s="76">
        <f t="shared" si="14"/>
        <v>0</v>
      </c>
      <c r="BI19" s="76">
        <f t="shared" si="15"/>
        <v>0</v>
      </c>
      <c r="BJ19" s="75">
        <f t="shared" si="34"/>
        <v>9.5603813671588087E-2</v>
      </c>
      <c r="BK19" s="76">
        <f t="shared" si="16"/>
        <v>0</v>
      </c>
      <c r="BL19" s="76">
        <f t="shared" si="17"/>
        <v>0</v>
      </c>
      <c r="BM19" s="76">
        <f t="shared" si="18"/>
        <v>0</v>
      </c>
      <c r="BN19" s="76">
        <f t="shared" si="19"/>
        <v>0</v>
      </c>
      <c r="BO19" s="76">
        <f t="shared" si="20"/>
        <v>0</v>
      </c>
      <c r="BP19" s="76">
        <f t="shared" si="21"/>
        <v>0</v>
      </c>
      <c r="BQ19" s="76">
        <f t="shared" si="22"/>
        <v>0</v>
      </c>
      <c r="BR19" s="297">
        <f t="shared" si="23"/>
        <v>0</v>
      </c>
      <c r="BS19" s="304">
        <f t="shared" si="35"/>
        <v>0.49902732207194445</v>
      </c>
      <c r="BT19" s="76">
        <f t="shared" si="24"/>
        <v>0</v>
      </c>
      <c r="BU19" s="76">
        <f t="shared" si="25"/>
        <v>0</v>
      </c>
      <c r="BV19" s="76">
        <f t="shared" si="26"/>
        <v>0</v>
      </c>
      <c r="BW19" s="76">
        <f t="shared" si="27"/>
        <v>0</v>
      </c>
      <c r="BX19" s="76">
        <f t="shared" si="28"/>
        <v>0</v>
      </c>
      <c r="BY19" s="76">
        <f t="shared" si="29"/>
        <v>0</v>
      </c>
      <c r="BZ19" s="76">
        <f t="shared" si="30"/>
        <v>0</v>
      </c>
      <c r="CA19" s="77">
        <f t="shared" si="31"/>
        <v>0</v>
      </c>
      <c r="CC19"/>
      <c r="CD19"/>
      <c r="CE19"/>
      <c r="CF19"/>
      <c r="CG19"/>
      <c r="CH19"/>
      <c r="CI19"/>
      <c r="CJ19"/>
      <c r="CK19"/>
      <c r="CL19"/>
      <c r="CM19"/>
      <c r="CN19"/>
      <c r="CO19"/>
    </row>
    <row r="20" spans="2:93" ht="14.5">
      <c r="B20" s="72">
        <v>2028</v>
      </c>
      <c r="C20" s="73" t="s">
        <v>4</v>
      </c>
      <c r="D20" s="74">
        <v>0</v>
      </c>
      <c r="E20" s="74">
        <v>0</v>
      </c>
      <c r="F20" s="74">
        <v>0</v>
      </c>
      <c r="G20" s="322">
        <v>5.9422760000161001E-2</v>
      </c>
      <c r="H20" s="75">
        <v>1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7">
        <v>0</v>
      </c>
      <c r="Q20" s="75">
        <v>1</v>
      </c>
      <c r="R20" s="76">
        <v>0</v>
      </c>
      <c r="S20" s="76">
        <v>0</v>
      </c>
      <c r="T20" s="76">
        <v>0</v>
      </c>
      <c r="U20" s="76">
        <v>0</v>
      </c>
      <c r="V20" s="76">
        <v>0</v>
      </c>
      <c r="W20" s="76">
        <v>0</v>
      </c>
      <c r="X20" s="76">
        <v>0</v>
      </c>
      <c r="Y20" s="77">
        <v>0</v>
      </c>
      <c r="Z20" s="75">
        <v>1</v>
      </c>
      <c r="AA20" s="76">
        <v>0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0</v>
      </c>
      <c r="AH20" s="77">
        <v>0</v>
      </c>
      <c r="AI20" s="75">
        <v>1</v>
      </c>
      <c r="AJ20" s="76">
        <v>0</v>
      </c>
      <c r="AK20" s="76">
        <v>0</v>
      </c>
      <c r="AL20" s="76">
        <v>0</v>
      </c>
      <c r="AM20" s="76">
        <v>0</v>
      </c>
      <c r="AN20" s="76">
        <v>0</v>
      </c>
      <c r="AO20" s="76">
        <v>0</v>
      </c>
      <c r="AP20" s="76">
        <v>0</v>
      </c>
      <c r="AQ20" s="77">
        <v>0</v>
      </c>
      <c r="AR20" s="76">
        <f t="shared" si="32"/>
        <v>0</v>
      </c>
      <c r="AS20" s="76">
        <f t="shared" si="0"/>
        <v>0</v>
      </c>
      <c r="AT20" s="76">
        <f t="shared" si="1"/>
        <v>0</v>
      </c>
      <c r="AU20" s="76">
        <f t="shared" si="2"/>
        <v>0</v>
      </c>
      <c r="AV20" s="76">
        <f t="shared" si="3"/>
        <v>0</v>
      </c>
      <c r="AW20" s="76">
        <f t="shared" si="4"/>
        <v>0</v>
      </c>
      <c r="AX20" s="76">
        <f t="shared" si="5"/>
        <v>0</v>
      </c>
      <c r="AY20" s="76">
        <f t="shared" si="6"/>
        <v>0</v>
      </c>
      <c r="AZ20" s="297">
        <f t="shared" si="7"/>
        <v>0</v>
      </c>
      <c r="BA20" s="75">
        <f t="shared" si="33"/>
        <v>0</v>
      </c>
      <c r="BB20" s="76">
        <f t="shared" si="8"/>
        <v>0</v>
      </c>
      <c r="BC20" s="76">
        <f t="shared" si="9"/>
        <v>0</v>
      </c>
      <c r="BD20" s="76">
        <f t="shared" si="10"/>
        <v>0</v>
      </c>
      <c r="BE20" s="76">
        <f t="shared" si="11"/>
        <v>0</v>
      </c>
      <c r="BF20" s="76">
        <f t="shared" si="12"/>
        <v>0</v>
      </c>
      <c r="BG20" s="76">
        <f t="shared" si="13"/>
        <v>0</v>
      </c>
      <c r="BH20" s="76">
        <f t="shared" si="14"/>
        <v>0</v>
      </c>
      <c r="BI20" s="76">
        <f t="shared" si="15"/>
        <v>0</v>
      </c>
      <c r="BJ20" s="75">
        <f t="shared" si="34"/>
        <v>0</v>
      </c>
      <c r="BK20" s="76">
        <f t="shared" si="16"/>
        <v>0</v>
      </c>
      <c r="BL20" s="76">
        <f t="shared" si="17"/>
        <v>0</v>
      </c>
      <c r="BM20" s="76">
        <f t="shared" si="18"/>
        <v>0</v>
      </c>
      <c r="BN20" s="76">
        <f t="shared" si="19"/>
        <v>0</v>
      </c>
      <c r="BO20" s="76">
        <f t="shared" si="20"/>
        <v>0</v>
      </c>
      <c r="BP20" s="76">
        <f t="shared" si="21"/>
        <v>0</v>
      </c>
      <c r="BQ20" s="76">
        <f t="shared" si="22"/>
        <v>0</v>
      </c>
      <c r="BR20" s="297">
        <f t="shared" si="23"/>
        <v>0</v>
      </c>
      <c r="BS20" s="304">
        <f t="shared" si="35"/>
        <v>5.9422760000161001E-2</v>
      </c>
      <c r="BT20" s="76">
        <f t="shared" si="24"/>
        <v>0</v>
      </c>
      <c r="BU20" s="76">
        <f t="shared" si="25"/>
        <v>0</v>
      </c>
      <c r="BV20" s="76">
        <f t="shared" si="26"/>
        <v>0</v>
      </c>
      <c r="BW20" s="76">
        <f t="shared" si="27"/>
        <v>0</v>
      </c>
      <c r="BX20" s="76">
        <f t="shared" si="28"/>
        <v>0</v>
      </c>
      <c r="BY20" s="76">
        <f t="shared" si="29"/>
        <v>0</v>
      </c>
      <c r="BZ20" s="76">
        <f t="shared" si="30"/>
        <v>0</v>
      </c>
      <c r="CA20" s="77">
        <f t="shared" si="31"/>
        <v>0</v>
      </c>
      <c r="CC20"/>
      <c r="CD20"/>
      <c r="CE20"/>
      <c r="CF20"/>
      <c r="CG20"/>
      <c r="CH20"/>
      <c r="CI20"/>
      <c r="CJ20"/>
      <c r="CK20"/>
      <c r="CL20"/>
      <c r="CM20"/>
      <c r="CN20"/>
      <c r="CO20"/>
    </row>
    <row r="21" spans="2:93" ht="14.5">
      <c r="B21" s="72">
        <v>2029</v>
      </c>
      <c r="C21" s="73" t="s">
        <v>4</v>
      </c>
      <c r="D21" s="74">
        <v>0</v>
      </c>
      <c r="E21" s="74">
        <v>0</v>
      </c>
      <c r="F21" s="74">
        <v>0</v>
      </c>
      <c r="G21" s="322">
        <v>0</v>
      </c>
      <c r="H21" s="75">
        <v>1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7">
        <v>0</v>
      </c>
      <c r="Q21" s="75">
        <v>1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6">
        <v>0</v>
      </c>
      <c r="X21" s="76">
        <v>0</v>
      </c>
      <c r="Y21" s="77">
        <v>0</v>
      </c>
      <c r="Z21" s="75">
        <v>1</v>
      </c>
      <c r="AA21" s="76">
        <v>0</v>
      </c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0</v>
      </c>
      <c r="AH21" s="77">
        <v>0</v>
      </c>
      <c r="AI21" s="75">
        <v>1</v>
      </c>
      <c r="AJ21" s="76">
        <v>0</v>
      </c>
      <c r="AK21" s="76">
        <v>0</v>
      </c>
      <c r="AL21" s="76">
        <v>0</v>
      </c>
      <c r="AM21" s="76">
        <v>0</v>
      </c>
      <c r="AN21" s="76">
        <v>0</v>
      </c>
      <c r="AO21" s="76">
        <v>0</v>
      </c>
      <c r="AP21" s="76">
        <v>0</v>
      </c>
      <c r="AQ21" s="77">
        <v>0</v>
      </c>
      <c r="AR21" s="76">
        <f t="shared" si="32"/>
        <v>0</v>
      </c>
      <c r="AS21" s="76">
        <f t="shared" si="0"/>
        <v>0</v>
      </c>
      <c r="AT21" s="76">
        <f t="shared" si="1"/>
        <v>0</v>
      </c>
      <c r="AU21" s="76">
        <f t="shared" si="2"/>
        <v>0</v>
      </c>
      <c r="AV21" s="76">
        <f t="shared" si="3"/>
        <v>0</v>
      </c>
      <c r="AW21" s="76">
        <f t="shared" si="4"/>
        <v>0</v>
      </c>
      <c r="AX21" s="76">
        <f t="shared" si="5"/>
        <v>0</v>
      </c>
      <c r="AY21" s="76">
        <f t="shared" si="6"/>
        <v>0</v>
      </c>
      <c r="AZ21" s="297">
        <f t="shared" si="7"/>
        <v>0</v>
      </c>
      <c r="BA21" s="75">
        <f t="shared" si="33"/>
        <v>0</v>
      </c>
      <c r="BB21" s="76">
        <f t="shared" si="8"/>
        <v>0</v>
      </c>
      <c r="BC21" s="76">
        <f t="shared" si="9"/>
        <v>0</v>
      </c>
      <c r="BD21" s="76">
        <f t="shared" si="10"/>
        <v>0</v>
      </c>
      <c r="BE21" s="76">
        <f t="shared" si="11"/>
        <v>0</v>
      </c>
      <c r="BF21" s="76">
        <f t="shared" si="12"/>
        <v>0</v>
      </c>
      <c r="BG21" s="76">
        <f t="shared" si="13"/>
        <v>0</v>
      </c>
      <c r="BH21" s="76">
        <f t="shared" si="14"/>
        <v>0</v>
      </c>
      <c r="BI21" s="76">
        <f t="shared" si="15"/>
        <v>0</v>
      </c>
      <c r="BJ21" s="75">
        <f t="shared" si="34"/>
        <v>0</v>
      </c>
      <c r="BK21" s="76">
        <f t="shared" si="16"/>
        <v>0</v>
      </c>
      <c r="BL21" s="76">
        <f t="shared" si="17"/>
        <v>0</v>
      </c>
      <c r="BM21" s="76">
        <f t="shared" si="18"/>
        <v>0</v>
      </c>
      <c r="BN21" s="76">
        <f t="shared" si="19"/>
        <v>0</v>
      </c>
      <c r="BO21" s="76">
        <f t="shared" si="20"/>
        <v>0</v>
      </c>
      <c r="BP21" s="76">
        <f t="shared" si="21"/>
        <v>0</v>
      </c>
      <c r="BQ21" s="76">
        <f t="shared" si="22"/>
        <v>0</v>
      </c>
      <c r="BR21" s="297">
        <f t="shared" si="23"/>
        <v>0</v>
      </c>
      <c r="BS21" s="304">
        <f t="shared" si="35"/>
        <v>0</v>
      </c>
      <c r="BT21" s="76">
        <f t="shared" si="24"/>
        <v>0</v>
      </c>
      <c r="BU21" s="76">
        <f t="shared" si="25"/>
        <v>0</v>
      </c>
      <c r="BV21" s="76">
        <f t="shared" si="26"/>
        <v>0</v>
      </c>
      <c r="BW21" s="76">
        <f t="shared" si="27"/>
        <v>0</v>
      </c>
      <c r="BX21" s="76">
        <f t="shared" si="28"/>
        <v>0</v>
      </c>
      <c r="BY21" s="76">
        <f t="shared" si="29"/>
        <v>0</v>
      </c>
      <c r="BZ21" s="76">
        <f t="shared" si="30"/>
        <v>0</v>
      </c>
      <c r="CA21" s="77">
        <f t="shared" si="31"/>
        <v>0</v>
      </c>
      <c r="CC21"/>
      <c r="CD21"/>
      <c r="CE21"/>
      <c r="CF21"/>
      <c r="CG21"/>
      <c r="CH21"/>
      <c r="CI21"/>
      <c r="CJ21"/>
      <c r="CK21"/>
      <c r="CL21"/>
      <c r="CM21"/>
      <c r="CN21"/>
      <c r="CO21"/>
    </row>
    <row r="22" spans="2:93" ht="14.5">
      <c r="B22" s="72">
        <v>2030</v>
      </c>
      <c r="C22" s="73" t="s">
        <v>4</v>
      </c>
      <c r="D22" s="74">
        <v>0</v>
      </c>
      <c r="E22" s="74">
        <v>0</v>
      </c>
      <c r="F22" s="74">
        <v>0</v>
      </c>
      <c r="G22" s="322">
        <v>0</v>
      </c>
      <c r="H22" s="75">
        <v>1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7">
        <v>0</v>
      </c>
      <c r="Q22" s="75">
        <v>1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7">
        <v>0</v>
      </c>
      <c r="Z22" s="75">
        <v>1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7">
        <v>0</v>
      </c>
      <c r="AI22" s="75">
        <v>1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7">
        <v>0</v>
      </c>
      <c r="AR22" s="76">
        <f t="shared" si="32"/>
        <v>0</v>
      </c>
      <c r="AS22" s="76">
        <f t="shared" si="0"/>
        <v>0</v>
      </c>
      <c r="AT22" s="76">
        <f t="shared" si="1"/>
        <v>0</v>
      </c>
      <c r="AU22" s="76">
        <f t="shared" si="2"/>
        <v>0</v>
      </c>
      <c r="AV22" s="76">
        <f t="shared" si="3"/>
        <v>0</v>
      </c>
      <c r="AW22" s="76">
        <f t="shared" si="4"/>
        <v>0</v>
      </c>
      <c r="AX22" s="76">
        <f t="shared" si="5"/>
        <v>0</v>
      </c>
      <c r="AY22" s="76">
        <f t="shared" si="6"/>
        <v>0</v>
      </c>
      <c r="AZ22" s="297">
        <f t="shared" si="7"/>
        <v>0</v>
      </c>
      <c r="BA22" s="75">
        <f t="shared" si="33"/>
        <v>0</v>
      </c>
      <c r="BB22" s="76">
        <f t="shared" si="8"/>
        <v>0</v>
      </c>
      <c r="BC22" s="76">
        <f t="shared" si="9"/>
        <v>0</v>
      </c>
      <c r="BD22" s="76">
        <f t="shared" si="10"/>
        <v>0</v>
      </c>
      <c r="BE22" s="76">
        <f t="shared" si="11"/>
        <v>0</v>
      </c>
      <c r="BF22" s="76">
        <f t="shared" si="12"/>
        <v>0</v>
      </c>
      <c r="BG22" s="76">
        <f t="shared" si="13"/>
        <v>0</v>
      </c>
      <c r="BH22" s="76">
        <f t="shared" si="14"/>
        <v>0</v>
      </c>
      <c r="BI22" s="76">
        <f t="shared" si="15"/>
        <v>0</v>
      </c>
      <c r="BJ22" s="75">
        <f t="shared" si="34"/>
        <v>0</v>
      </c>
      <c r="BK22" s="76">
        <f t="shared" si="16"/>
        <v>0</v>
      </c>
      <c r="BL22" s="76">
        <f t="shared" si="17"/>
        <v>0</v>
      </c>
      <c r="BM22" s="76">
        <f t="shared" si="18"/>
        <v>0</v>
      </c>
      <c r="BN22" s="76">
        <f t="shared" si="19"/>
        <v>0</v>
      </c>
      <c r="BO22" s="76">
        <f t="shared" si="20"/>
        <v>0</v>
      </c>
      <c r="BP22" s="76">
        <f t="shared" si="21"/>
        <v>0</v>
      </c>
      <c r="BQ22" s="76">
        <f t="shared" si="22"/>
        <v>0</v>
      </c>
      <c r="BR22" s="297">
        <f t="shared" si="23"/>
        <v>0</v>
      </c>
      <c r="BS22" s="304">
        <f t="shared" si="35"/>
        <v>0</v>
      </c>
      <c r="BT22" s="76">
        <f t="shared" si="24"/>
        <v>0</v>
      </c>
      <c r="BU22" s="76">
        <f t="shared" si="25"/>
        <v>0</v>
      </c>
      <c r="BV22" s="76">
        <f t="shared" si="26"/>
        <v>0</v>
      </c>
      <c r="BW22" s="76">
        <f t="shared" si="27"/>
        <v>0</v>
      </c>
      <c r="BX22" s="76">
        <f t="shared" si="28"/>
        <v>0</v>
      </c>
      <c r="BY22" s="76">
        <f t="shared" si="29"/>
        <v>0</v>
      </c>
      <c r="BZ22" s="76">
        <f t="shared" si="30"/>
        <v>0</v>
      </c>
      <c r="CA22" s="77">
        <f t="shared" si="31"/>
        <v>0</v>
      </c>
      <c r="CC22"/>
      <c r="CD22"/>
      <c r="CE22"/>
      <c r="CF22"/>
      <c r="CG22"/>
      <c r="CH22"/>
      <c r="CI22"/>
      <c r="CJ22"/>
      <c r="CK22"/>
      <c r="CL22"/>
      <c r="CM22"/>
      <c r="CN22"/>
      <c r="CO22"/>
    </row>
    <row r="23" spans="2:93" ht="14.5">
      <c r="B23" s="72">
        <v>2031</v>
      </c>
      <c r="C23" s="73" t="s">
        <v>4</v>
      </c>
      <c r="D23" s="74">
        <v>0</v>
      </c>
      <c r="E23" s="74">
        <v>0</v>
      </c>
      <c r="F23" s="74">
        <v>0</v>
      </c>
      <c r="G23" s="322">
        <v>0</v>
      </c>
      <c r="H23" s="75">
        <v>1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7">
        <v>0</v>
      </c>
      <c r="Q23" s="75">
        <v>1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7">
        <v>0</v>
      </c>
      <c r="Z23" s="75">
        <v>1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0</v>
      </c>
      <c r="AH23" s="77">
        <v>0</v>
      </c>
      <c r="AI23" s="75">
        <v>1</v>
      </c>
      <c r="AJ23" s="76">
        <v>0</v>
      </c>
      <c r="AK23" s="76">
        <v>0</v>
      </c>
      <c r="AL23" s="76">
        <v>0</v>
      </c>
      <c r="AM23" s="76">
        <v>0</v>
      </c>
      <c r="AN23" s="76">
        <v>0</v>
      </c>
      <c r="AO23" s="76">
        <v>0</v>
      </c>
      <c r="AP23" s="76">
        <v>0</v>
      </c>
      <c r="AQ23" s="77">
        <v>0</v>
      </c>
      <c r="AR23" s="76">
        <f t="shared" si="32"/>
        <v>0</v>
      </c>
      <c r="AS23" s="76">
        <f t="shared" si="0"/>
        <v>0</v>
      </c>
      <c r="AT23" s="76">
        <f t="shared" si="1"/>
        <v>0</v>
      </c>
      <c r="AU23" s="76">
        <f t="shared" si="2"/>
        <v>0</v>
      </c>
      <c r="AV23" s="76">
        <f t="shared" si="3"/>
        <v>0</v>
      </c>
      <c r="AW23" s="76">
        <f t="shared" si="4"/>
        <v>0</v>
      </c>
      <c r="AX23" s="76">
        <f t="shared" si="5"/>
        <v>0</v>
      </c>
      <c r="AY23" s="76">
        <f t="shared" si="6"/>
        <v>0</v>
      </c>
      <c r="AZ23" s="297">
        <f t="shared" si="7"/>
        <v>0</v>
      </c>
      <c r="BA23" s="75">
        <f t="shared" si="33"/>
        <v>0</v>
      </c>
      <c r="BB23" s="76">
        <f t="shared" si="8"/>
        <v>0</v>
      </c>
      <c r="BC23" s="76">
        <f t="shared" si="9"/>
        <v>0</v>
      </c>
      <c r="BD23" s="76">
        <f t="shared" si="10"/>
        <v>0</v>
      </c>
      <c r="BE23" s="76">
        <f t="shared" si="11"/>
        <v>0</v>
      </c>
      <c r="BF23" s="76">
        <f t="shared" si="12"/>
        <v>0</v>
      </c>
      <c r="BG23" s="76">
        <f t="shared" si="13"/>
        <v>0</v>
      </c>
      <c r="BH23" s="76">
        <f t="shared" si="14"/>
        <v>0</v>
      </c>
      <c r="BI23" s="76">
        <f t="shared" si="15"/>
        <v>0</v>
      </c>
      <c r="BJ23" s="75">
        <f t="shared" si="34"/>
        <v>0</v>
      </c>
      <c r="BK23" s="76">
        <f t="shared" si="16"/>
        <v>0</v>
      </c>
      <c r="BL23" s="76">
        <f t="shared" si="17"/>
        <v>0</v>
      </c>
      <c r="BM23" s="76">
        <f t="shared" si="18"/>
        <v>0</v>
      </c>
      <c r="BN23" s="76">
        <f t="shared" si="19"/>
        <v>0</v>
      </c>
      <c r="BO23" s="76">
        <f t="shared" si="20"/>
        <v>0</v>
      </c>
      <c r="BP23" s="76">
        <f t="shared" si="21"/>
        <v>0</v>
      </c>
      <c r="BQ23" s="76">
        <f t="shared" si="22"/>
        <v>0</v>
      </c>
      <c r="BR23" s="297">
        <f t="shared" si="23"/>
        <v>0</v>
      </c>
      <c r="BS23" s="304">
        <f t="shared" si="35"/>
        <v>0</v>
      </c>
      <c r="BT23" s="76">
        <f t="shared" si="24"/>
        <v>0</v>
      </c>
      <c r="BU23" s="76">
        <f t="shared" si="25"/>
        <v>0</v>
      </c>
      <c r="BV23" s="76">
        <f t="shared" si="26"/>
        <v>0</v>
      </c>
      <c r="BW23" s="76">
        <f t="shared" si="27"/>
        <v>0</v>
      </c>
      <c r="BX23" s="76">
        <f t="shared" si="28"/>
        <v>0</v>
      </c>
      <c r="BY23" s="76">
        <f t="shared" si="29"/>
        <v>0</v>
      </c>
      <c r="BZ23" s="76">
        <f t="shared" si="30"/>
        <v>0</v>
      </c>
      <c r="CA23" s="77">
        <f t="shared" si="31"/>
        <v>0</v>
      </c>
      <c r="CC23"/>
      <c r="CD23"/>
      <c r="CE23"/>
      <c r="CF23"/>
      <c r="CG23"/>
      <c r="CH23"/>
      <c r="CI23"/>
      <c r="CJ23"/>
      <c r="CK23"/>
      <c r="CL23"/>
      <c r="CM23"/>
      <c r="CN23"/>
      <c r="CO23"/>
    </row>
    <row r="24" spans="2:93" ht="14.5">
      <c r="B24" s="72">
        <v>2027</v>
      </c>
      <c r="C24" s="73" t="s">
        <v>24</v>
      </c>
      <c r="D24" s="74">
        <v>14.350251192690445</v>
      </c>
      <c r="E24" s="74">
        <v>146.66757153179404</v>
      </c>
      <c r="F24" s="74">
        <v>2.5694106342010574</v>
      </c>
      <c r="G24" s="322">
        <v>4.1059882947476485</v>
      </c>
      <c r="H24" s="75">
        <v>7.7205611253053391E-2</v>
      </c>
      <c r="I24" s="76">
        <v>0.12399713531041835</v>
      </c>
      <c r="J24" s="76">
        <v>0.55294836128524127</v>
      </c>
      <c r="K24" s="76">
        <v>4.9967970351843687E-2</v>
      </c>
      <c r="L24" s="76">
        <v>5.1984425559849994E-2</v>
      </c>
      <c r="M24" s="76">
        <v>3.7697529063481727E-2</v>
      </c>
      <c r="N24" s="76">
        <v>9.6636368419674629E-2</v>
      </c>
      <c r="O24" s="76">
        <v>8.4368984355132574E-3</v>
      </c>
      <c r="P24" s="77">
        <v>1.1257003209238314E-3</v>
      </c>
      <c r="Q24" s="75">
        <v>8.0770987099413896E-2</v>
      </c>
      <c r="R24" s="76">
        <v>0.12573348519091462</v>
      </c>
      <c r="S24" s="76">
        <v>0.54513417461516767</v>
      </c>
      <c r="T24" s="76">
        <v>5.0275369516181841E-2</v>
      </c>
      <c r="U24" s="76">
        <v>5.5668415920074169E-2</v>
      </c>
      <c r="V24" s="76">
        <v>3.474092670876841E-2</v>
      </c>
      <c r="W24" s="76">
        <v>9.837332480134682E-2</v>
      </c>
      <c r="X24" s="76">
        <v>8.0822660202332763E-3</v>
      </c>
      <c r="Y24" s="77">
        <v>1.2210501278992342E-3</v>
      </c>
      <c r="Z24" s="75">
        <v>8.5301170056547179E-2</v>
      </c>
      <c r="AA24" s="76">
        <v>0.1263469073350291</v>
      </c>
      <c r="AB24" s="76">
        <v>0.54526560750608666</v>
      </c>
      <c r="AC24" s="76">
        <v>4.6034862647020905E-2</v>
      </c>
      <c r="AD24" s="76">
        <v>4.9859189558446274E-2</v>
      </c>
      <c r="AE24" s="76">
        <v>4.102268222428649E-2</v>
      </c>
      <c r="AF24" s="76">
        <v>9.5350016453704126E-2</v>
      </c>
      <c r="AG24" s="76">
        <v>9.5105585549216838E-3</v>
      </c>
      <c r="AH24" s="77">
        <v>1.3090056639575853E-3</v>
      </c>
      <c r="AI24" s="75">
        <v>7.9686190923611538E-2</v>
      </c>
      <c r="AJ24" s="76">
        <v>0.11421284657008558</v>
      </c>
      <c r="AK24" s="76">
        <v>0.55971135785738824</v>
      </c>
      <c r="AL24" s="76">
        <v>4.6114330272941699E-2</v>
      </c>
      <c r="AM24" s="76">
        <v>4.9959139550760624E-2</v>
      </c>
      <c r="AN24" s="76">
        <v>4.0151442018682267E-2</v>
      </c>
      <c r="AO24" s="76">
        <v>9.8770913916318287E-2</v>
      </c>
      <c r="AP24" s="76">
        <v>1.017348074436897E-2</v>
      </c>
      <c r="AQ24" s="77">
        <v>1.2202981458429853E-3</v>
      </c>
      <c r="AR24" s="76">
        <f t="shared" si="32"/>
        <v>1.1079199149665242</v>
      </c>
      <c r="AS24" s="76">
        <f t="shared" si="0"/>
        <v>1.7793900388785295</v>
      </c>
      <c r="AT24" s="76">
        <f t="shared" si="1"/>
        <v>7.9349478810297605</v>
      </c>
      <c r="AU24" s="76">
        <f t="shared" si="2"/>
        <v>0.71705292613786564</v>
      </c>
      <c r="AV24" s="76">
        <f t="shared" si="3"/>
        <v>0.74598956489156498</v>
      </c>
      <c r="AW24" s="76">
        <f t="shared" si="4"/>
        <v>0.54096901140471132</v>
      </c>
      <c r="AX24" s="76">
        <f t="shared" si="5"/>
        <v>1.3867561611717092</v>
      </c>
      <c r="AY24" s="76">
        <f t="shared" si="6"/>
        <v>0.12107161183683227</v>
      </c>
      <c r="AZ24" s="297">
        <f t="shared" si="7"/>
        <v>1.6154082372949227E-2</v>
      </c>
      <c r="BA24" s="75">
        <f t="shared" si="33"/>
        <v>11.846484528096902</v>
      </c>
      <c r="BB24" s="76">
        <f t="shared" si="8"/>
        <v>18.441024933180238</v>
      </c>
      <c r="BC24" s="76">
        <f t="shared" si="9"/>
        <v>79.953505549795608</v>
      </c>
      <c r="BD24" s="76">
        <f t="shared" si="10"/>
        <v>7.3737663548019778</v>
      </c>
      <c r="BE24" s="76">
        <f t="shared" si="11"/>
        <v>8.16475137401914</v>
      </c>
      <c r="BF24" s="76">
        <f t="shared" si="12"/>
        <v>5.095367353139105</v>
      </c>
      <c r="BG24" s="76">
        <f t="shared" si="13"/>
        <v>14.428176652121943</v>
      </c>
      <c r="BH24" s="76">
        <f t="shared" si="14"/>
        <v>1.1854063296615525</v>
      </c>
      <c r="BI24" s="76">
        <f t="shared" si="15"/>
        <v>0.1790884569775672</v>
      </c>
      <c r="BJ24" s="75">
        <f t="shared" si="34"/>
        <v>0.21917373345308513</v>
      </c>
      <c r="BK24" s="76">
        <f t="shared" si="16"/>
        <v>0.32463708730503932</v>
      </c>
      <c r="BL24" s="76">
        <f t="shared" si="17"/>
        <v>1.401011250390239</v>
      </c>
      <c r="BM24" s="76">
        <f t="shared" si="18"/>
        <v>0.11828246562924055</v>
      </c>
      <c r="BN24" s="76">
        <f t="shared" si="19"/>
        <v>0.12810873186411817</v>
      </c>
      <c r="BO24" s="76">
        <f t="shared" si="20"/>
        <v>0.1054041159505324</v>
      </c>
      <c r="BP24" s="76">
        <f t="shared" si="21"/>
        <v>0.24499334624739319</v>
      </c>
      <c r="BQ24" s="76">
        <f t="shared" si="22"/>
        <v>2.4436530288207615E-2</v>
      </c>
      <c r="BR24" s="297">
        <f t="shared" si="23"/>
        <v>3.3633730732020354E-3</v>
      </c>
      <c r="BS24" s="304">
        <f t="shared" si="35"/>
        <v>0.32719056718537526</v>
      </c>
      <c r="BT24" s="76">
        <f t="shared" si="24"/>
        <v>0.46895661112658049</v>
      </c>
      <c r="BU24" s="76">
        <f t="shared" si="25"/>
        <v>2.2981682837997486</v>
      </c>
      <c r="BV24" s="76">
        <f t="shared" si="26"/>
        <v>0.18934490032082574</v>
      </c>
      <c r="BW24" s="76">
        <f t="shared" si="27"/>
        <v>0.20513164221108743</v>
      </c>
      <c r="BX24" s="76">
        <f t="shared" si="28"/>
        <v>0.16486135094594828</v>
      </c>
      <c r="BY24" s="76">
        <f t="shared" si="29"/>
        <v>0.40555221640193051</v>
      </c>
      <c r="BZ24" s="76">
        <f t="shared" si="30"/>
        <v>4.1772192853219585E-2</v>
      </c>
      <c r="CA24" s="77">
        <f t="shared" si="31"/>
        <v>5.0105299029335566E-3</v>
      </c>
      <c r="CC24"/>
      <c r="CD24"/>
      <c r="CE24"/>
      <c r="CF24"/>
      <c r="CG24"/>
      <c r="CH24"/>
      <c r="CI24"/>
      <c r="CJ24"/>
      <c r="CK24"/>
      <c r="CL24"/>
      <c r="CM24"/>
      <c r="CN24"/>
      <c r="CO24"/>
    </row>
    <row r="25" spans="2:93" ht="14.5">
      <c r="B25" s="72">
        <v>2028</v>
      </c>
      <c r="C25" s="73" t="s">
        <v>24</v>
      </c>
      <c r="D25" s="74">
        <v>14.349281584478227</v>
      </c>
      <c r="E25" s="74">
        <v>146.66447581686998</v>
      </c>
      <c r="F25" s="74">
        <v>2.5694713006464771</v>
      </c>
      <c r="G25" s="322">
        <v>4.1907586693476482</v>
      </c>
      <c r="H25" s="75">
        <v>7.7205611253053391E-2</v>
      </c>
      <c r="I25" s="76">
        <v>0.12399713531041835</v>
      </c>
      <c r="J25" s="76">
        <v>0.55294836128524127</v>
      </c>
      <c r="K25" s="76">
        <v>4.9967970351843687E-2</v>
      </c>
      <c r="L25" s="76">
        <v>5.1984425559849994E-2</v>
      </c>
      <c r="M25" s="76">
        <v>3.7697529063481727E-2</v>
      </c>
      <c r="N25" s="76">
        <v>9.6636368419674629E-2</v>
      </c>
      <c r="O25" s="76">
        <v>8.4368984355132574E-3</v>
      </c>
      <c r="P25" s="77">
        <v>1.1257003209238314E-3</v>
      </c>
      <c r="Q25" s="75">
        <v>8.0770987099413896E-2</v>
      </c>
      <c r="R25" s="76">
        <v>0.12573348519091462</v>
      </c>
      <c r="S25" s="76">
        <v>0.54513417461516767</v>
      </c>
      <c r="T25" s="76">
        <v>5.0275369516181841E-2</v>
      </c>
      <c r="U25" s="76">
        <v>5.5668415920074169E-2</v>
      </c>
      <c r="V25" s="76">
        <v>3.474092670876841E-2</v>
      </c>
      <c r="W25" s="76">
        <v>9.837332480134682E-2</v>
      </c>
      <c r="X25" s="76">
        <v>8.0822660202332763E-3</v>
      </c>
      <c r="Y25" s="77">
        <v>1.2210501278992342E-3</v>
      </c>
      <c r="Z25" s="75">
        <v>8.5301170056547179E-2</v>
      </c>
      <c r="AA25" s="76">
        <v>0.1263469073350291</v>
      </c>
      <c r="AB25" s="76">
        <v>0.54526560750608666</v>
      </c>
      <c r="AC25" s="76">
        <v>4.6034862647020905E-2</v>
      </c>
      <c r="AD25" s="76">
        <v>4.9859189558446274E-2</v>
      </c>
      <c r="AE25" s="76">
        <v>4.102268222428649E-2</v>
      </c>
      <c r="AF25" s="76">
        <v>9.5350016453704126E-2</v>
      </c>
      <c r="AG25" s="76">
        <v>9.5105585549216838E-3</v>
      </c>
      <c r="AH25" s="77">
        <v>1.3090056639575853E-3</v>
      </c>
      <c r="AI25" s="75">
        <v>7.9686190923611538E-2</v>
      </c>
      <c r="AJ25" s="76">
        <v>0.11421284657008558</v>
      </c>
      <c r="AK25" s="76">
        <v>0.55971135785738824</v>
      </c>
      <c r="AL25" s="76">
        <v>4.6114330272941699E-2</v>
      </c>
      <c r="AM25" s="76">
        <v>4.9959139550760624E-2</v>
      </c>
      <c r="AN25" s="76">
        <v>4.0151442018682267E-2</v>
      </c>
      <c r="AO25" s="76">
        <v>9.8770913916318287E-2</v>
      </c>
      <c r="AP25" s="76">
        <v>1.017348074436897E-2</v>
      </c>
      <c r="AQ25" s="77">
        <v>1.2202981458429853E-3</v>
      </c>
      <c r="AR25" s="76">
        <f t="shared" si="32"/>
        <v>1.107845055771824</v>
      </c>
      <c r="AS25" s="76">
        <f t="shared" si="0"/>
        <v>1.779269810237841</v>
      </c>
      <c r="AT25" s="76">
        <f t="shared" si="1"/>
        <v>7.9344117377577259</v>
      </c>
      <c r="AU25" s="76">
        <f t="shared" si="2"/>
        <v>0.71700447678346468</v>
      </c>
      <c r="AV25" s="76">
        <f t="shared" si="3"/>
        <v>0.74593916036563479</v>
      </c>
      <c r="AW25" s="76">
        <f t="shared" si="4"/>
        <v>0.54093245957095104</v>
      </c>
      <c r="AX25" s="76">
        <f t="shared" si="5"/>
        <v>1.3866624617552905</v>
      </c>
      <c r="AY25" s="76">
        <f t="shared" si="6"/>
        <v>0.12106343135082355</v>
      </c>
      <c r="AZ25" s="297">
        <f t="shared" si="7"/>
        <v>1.6152990884673566E-2</v>
      </c>
      <c r="BA25" s="75">
        <f t="shared" si="33"/>
        <v>11.846234484146706</v>
      </c>
      <c r="BB25" s="76">
        <f t="shared" si="8"/>
        <v>18.440635698153677</v>
      </c>
      <c r="BC25" s="76">
        <f t="shared" si="9"/>
        <v>79.951817969795641</v>
      </c>
      <c r="BD25" s="76">
        <f t="shared" si="10"/>
        <v>7.373610716590254</v>
      </c>
      <c r="BE25" s="76">
        <f t="shared" si="11"/>
        <v>8.1645790404731784</v>
      </c>
      <c r="BF25" s="76">
        <f t="shared" si="12"/>
        <v>5.0952598051338169</v>
      </c>
      <c r="BG25" s="76">
        <f t="shared" si="13"/>
        <v>14.427872116352226</v>
      </c>
      <c r="BH25" s="76">
        <f t="shared" si="14"/>
        <v>1.1853813092700134</v>
      </c>
      <c r="BI25" s="76">
        <f t="shared" si="15"/>
        <v>0.17908467695446323</v>
      </c>
      <c r="BJ25" s="75">
        <f t="shared" si="34"/>
        <v>0.2191789083718626</v>
      </c>
      <c r="BK25" s="76">
        <f t="shared" si="16"/>
        <v>0.3246447523227971</v>
      </c>
      <c r="BL25" s="76">
        <f t="shared" si="17"/>
        <v>1.4010443297164559</v>
      </c>
      <c r="BM25" s="76">
        <f t="shared" si="18"/>
        <v>0.11828525840072274</v>
      </c>
      <c r="BN25" s="76">
        <f t="shared" si="19"/>
        <v>0.12811175664392019</v>
      </c>
      <c r="BO25" s="76">
        <f t="shared" si="20"/>
        <v>0.10540660465084452</v>
      </c>
      <c r="BP25" s="76">
        <f t="shared" si="21"/>
        <v>0.24499913079396213</v>
      </c>
      <c r="BQ25" s="76">
        <f t="shared" si="22"/>
        <v>2.4437107259989099E-2</v>
      </c>
      <c r="BR25" s="297">
        <f t="shared" si="23"/>
        <v>3.3634524859227021E-3</v>
      </c>
      <c r="BS25" s="304">
        <f t="shared" si="35"/>
        <v>0.33394559544041691</v>
      </c>
      <c r="BT25" s="76">
        <f t="shared" si="24"/>
        <v>0.47863847691445893</v>
      </c>
      <c r="BU25" s="76">
        <f t="shared" si="25"/>
        <v>2.3456152252731934</v>
      </c>
      <c r="BV25" s="76">
        <f t="shared" si="26"/>
        <v>0.19325402937249112</v>
      </c>
      <c r="BW25" s="76">
        <f t="shared" si="27"/>
        <v>0.20936669718549905</v>
      </c>
      <c r="BX25" s="76">
        <f t="shared" si="28"/>
        <v>0.16826500372660214</v>
      </c>
      <c r="BY25" s="76">
        <f t="shared" si="29"/>
        <v>0.41392506377420113</v>
      </c>
      <c r="BZ25" s="76">
        <f t="shared" si="30"/>
        <v>4.2634602626905625E-2</v>
      </c>
      <c r="CA25" s="77">
        <f t="shared" si="31"/>
        <v>5.1139750338803514E-3</v>
      </c>
      <c r="CC25"/>
      <c r="CD25"/>
      <c r="CE25"/>
      <c r="CF25"/>
      <c r="CG25"/>
      <c r="CH25"/>
      <c r="CI25"/>
      <c r="CJ25"/>
      <c r="CK25"/>
      <c r="CL25"/>
      <c r="CM25"/>
      <c r="CN25"/>
      <c r="CO25"/>
    </row>
    <row r="26" spans="2:93" ht="14.5">
      <c r="B26" s="72">
        <v>2029</v>
      </c>
      <c r="C26" s="73" t="s">
        <v>24</v>
      </c>
      <c r="D26" s="74">
        <v>9.1569607227190684</v>
      </c>
      <c r="E26" s="74">
        <v>115.13032694906666</v>
      </c>
      <c r="F26" s="74">
        <v>1.7487696944146223</v>
      </c>
      <c r="G26" s="322">
        <v>3.4417271887615231</v>
      </c>
      <c r="H26" s="75">
        <v>7.7205611253053391E-2</v>
      </c>
      <c r="I26" s="76">
        <v>0.12399713531041835</v>
      </c>
      <c r="J26" s="76">
        <v>0.55294836128524127</v>
      </c>
      <c r="K26" s="76">
        <v>4.9967970351843687E-2</v>
      </c>
      <c r="L26" s="76">
        <v>5.1984425559849994E-2</v>
      </c>
      <c r="M26" s="76">
        <v>3.7697529063481727E-2</v>
      </c>
      <c r="N26" s="76">
        <v>9.6636368419674629E-2</v>
      </c>
      <c r="O26" s="76">
        <v>8.4368984355132574E-3</v>
      </c>
      <c r="P26" s="77">
        <v>1.1257003209238314E-3</v>
      </c>
      <c r="Q26" s="75">
        <v>8.0770987099413896E-2</v>
      </c>
      <c r="R26" s="76">
        <v>0.12573348519091462</v>
      </c>
      <c r="S26" s="76">
        <v>0.54513417461516767</v>
      </c>
      <c r="T26" s="76">
        <v>5.0275369516181841E-2</v>
      </c>
      <c r="U26" s="76">
        <v>5.5668415920074169E-2</v>
      </c>
      <c r="V26" s="76">
        <v>3.474092670876841E-2</v>
      </c>
      <c r="W26" s="76">
        <v>9.837332480134682E-2</v>
      </c>
      <c r="X26" s="76">
        <v>8.0822660202332763E-3</v>
      </c>
      <c r="Y26" s="77">
        <v>1.2210501278992342E-3</v>
      </c>
      <c r="Z26" s="75">
        <v>8.5301170056547179E-2</v>
      </c>
      <c r="AA26" s="76">
        <v>0.1263469073350291</v>
      </c>
      <c r="AB26" s="76">
        <v>0.54526560750608666</v>
      </c>
      <c r="AC26" s="76">
        <v>4.6034862647020905E-2</v>
      </c>
      <c r="AD26" s="76">
        <v>4.9859189558446274E-2</v>
      </c>
      <c r="AE26" s="76">
        <v>4.102268222428649E-2</v>
      </c>
      <c r="AF26" s="76">
        <v>9.5350016453704126E-2</v>
      </c>
      <c r="AG26" s="76">
        <v>9.5105585549216838E-3</v>
      </c>
      <c r="AH26" s="77">
        <v>1.3090056639575853E-3</v>
      </c>
      <c r="AI26" s="75">
        <v>7.9686190923611538E-2</v>
      </c>
      <c r="AJ26" s="76">
        <v>0.11421284657008558</v>
      </c>
      <c r="AK26" s="76">
        <v>0.55971135785738824</v>
      </c>
      <c r="AL26" s="76">
        <v>4.6114330272941699E-2</v>
      </c>
      <c r="AM26" s="76">
        <v>4.9959139550760624E-2</v>
      </c>
      <c r="AN26" s="76">
        <v>4.0151442018682267E-2</v>
      </c>
      <c r="AO26" s="76">
        <v>9.8770913916318287E-2</v>
      </c>
      <c r="AP26" s="76">
        <v>1.017348074436897E-2</v>
      </c>
      <c r="AQ26" s="77">
        <v>1.2202981458429853E-3</v>
      </c>
      <c r="AR26" s="76">
        <f t="shared" si="32"/>
        <v>0.70696874981772717</v>
      </c>
      <c r="AS26" s="76">
        <f t="shared" si="0"/>
        <v>1.1354368977671825</v>
      </c>
      <c r="AT26" s="76">
        <f t="shared" si="1"/>
        <v>5.0633264259808275</v>
      </c>
      <c r="AU26" s="76">
        <f t="shared" si="2"/>
        <v>0.45755474190582357</v>
      </c>
      <c r="AV26" s="76">
        <f t="shared" si="3"/>
        <v>0.47601934304465959</v>
      </c>
      <c r="AW26" s="76">
        <f t="shared" si="4"/>
        <v>0.34519479297786271</v>
      </c>
      <c r="AX26" s="76">
        <f t="shared" si="5"/>
        <v>0.8848954300051699</v>
      </c>
      <c r="AY26" s="76">
        <f t="shared" si="6"/>
        <v>7.725634759556485E-2</v>
      </c>
      <c r="AZ26" s="297">
        <f t="shared" si="7"/>
        <v>1.0307993624251775E-2</v>
      </c>
      <c r="BA26" s="75">
        <f t="shared" si="33"/>
        <v>9.2991901527543668</v>
      </c>
      <c r="BB26" s="76">
        <f t="shared" si="8"/>
        <v>14.475737258475631</v>
      </c>
      <c r="BC26" s="76">
        <f t="shared" si="9"/>
        <v>62.76147575455385</v>
      </c>
      <c r="BD26" s="76">
        <f t="shared" si="10"/>
        <v>5.7882197298831546</v>
      </c>
      <c r="BE26" s="76">
        <f t="shared" si="11"/>
        <v>6.4091229256147662</v>
      </c>
      <c r="BF26" s="76">
        <f t="shared" si="12"/>
        <v>3.9997342504940692</v>
      </c>
      <c r="BG26" s="76">
        <f t="shared" si="13"/>
        <v>11.325753047445787</v>
      </c>
      <c r="BH26" s="76">
        <f t="shared" si="14"/>
        <v>0.93051392939878885</v>
      </c>
      <c r="BI26" s="76">
        <f t="shared" si="15"/>
        <v>0.1405799004462385</v>
      </c>
      <c r="BJ26" s="75">
        <f t="shared" si="34"/>
        <v>0.14917210109299775</v>
      </c>
      <c r="BK26" s="76">
        <f t="shared" si="16"/>
        <v>0.22095164253051142</v>
      </c>
      <c r="BL26" s="76">
        <f t="shared" si="17"/>
        <v>0.95354396981322254</v>
      </c>
      <c r="BM26" s="76">
        <f t="shared" si="18"/>
        <v>8.0504372683649864E-2</v>
      </c>
      <c r="BN26" s="76">
        <f t="shared" si="19"/>
        <v>8.7192239687884809E-2</v>
      </c>
      <c r="BO26" s="76">
        <f t="shared" si="20"/>
        <v>7.1739223457433637E-2</v>
      </c>
      <c r="BP26" s="76">
        <f t="shared" si="21"/>
        <v>0.16674521913617338</v>
      </c>
      <c r="BQ26" s="76">
        <f t="shared" si="22"/>
        <v>1.6631776577802765E-2</v>
      </c>
      <c r="BR26" s="297">
        <f t="shared" si="23"/>
        <v>2.2891494349461163E-3</v>
      </c>
      <c r="BS26" s="304">
        <f t="shared" si="35"/>
        <v>0.27425812987063553</v>
      </c>
      <c r="BT26" s="76">
        <f t="shared" si="24"/>
        <v>0.39308945934611184</v>
      </c>
      <c r="BU26" s="76">
        <f t="shared" si="25"/>
        <v>1.9263737981964035</v>
      </c>
      <c r="BV26" s="76">
        <f t="shared" si="26"/>
        <v>0.15871294429191204</v>
      </c>
      <c r="BW26" s="76">
        <f t="shared" si="27"/>
        <v>0.17194572891898399</v>
      </c>
      <c r="BX26" s="76">
        <f t="shared" si="28"/>
        <v>0.13819030966368062</v>
      </c>
      <c r="BY26" s="76">
        <f t="shared" si="29"/>
        <v>0.33994253988461653</v>
      </c>
      <c r="BZ26" s="76">
        <f t="shared" si="30"/>
        <v>3.50143452822365E-2</v>
      </c>
      <c r="CA26" s="77">
        <f t="shared" si="31"/>
        <v>4.1999333069430772E-3</v>
      </c>
      <c r="CC26"/>
      <c r="CD26"/>
      <c r="CE26"/>
      <c r="CF26"/>
      <c r="CG26"/>
      <c r="CH26"/>
      <c r="CI26"/>
      <c r="CJ26"/>
      <c r="CK26"/>
      <c r="CL26"/>
      <c r="CM26"/>
      <c r="CN26"/>
      <c r="CO26"/>
    </row>
    <row r="27" spans="2:93" ht="14.5">
      <c r="B27" s="72">
        <v>2030</v>
      </c>
      <c r="C27" s="73" t="s">
        <v>24</v>
      </c>
      <c r="D27" s="74">
        <v>6.2356624831421454</v>
      </c>
      <c r="E27" s="74">
        <v>85.732981254383049</v>
      </c>
      <c r="F27" s="74">
        <v>1.2730182052476429</v>
      </c>
      <c r="G27" s="322">
        <v>3.1031748679153432</v>
      </c>
      <c r="H27" s="75">
        <v>7.7205611253053391E-2</v>
      </c>
      <c r="I27" s="76">
        <v>0.12399713531041835</v>
      </c>
      <c r="J27" s="76">
        <v>0.55294836128524127</v>
      </c>
      <c r="K27" s="76">
        <v>4.9967970351843687E-2</v>
      </c>
      <c r="L27" s="76">
        <v>5.1984425559849994E-2</v>
      </c>
      <c r="M27" s="76">
        <v>3.7697529063481727E-2</v>
      </c>
      <c r="N27" s="76">
        <v>9.6636368419674629E-2</v>
      </c>
      <c r="O27" s="76">
        <v>8.4368984355132574E-3</v>
      </c>
      <c r="P27" s="77">
        <v>1.1257003209238314E-3</v>
      </c>
      <c r="Q27" s="75">
        <v>8.0770987099413896E-2</v>
      </c>
      <c r="R27" s="76">
        <v>0.12573348519091462</v>
      </c>
      <c r="S27" s="76">
        <v>0.54513417461516767</v>
      </c>
      <c r="T27" s="76">
        <v>5.0275369516181841E-2</v>
      </c>
      <c r="U27" s="76">
        <v>5.5668415920074169E-2</v>
      </c>
      <c r="V27" s="76">
        <v>3.474092670876841E-2</v>
      </c>
      <c r="W27" s="76">
        <v>9.837332480134682E-2</v>
      </c>
      <c r="X27" s="76">
        <v>8.0822660202332763E-3</v>
      </c>
      <c r="Y27" s="77">
        <v>1.2210501278992342E-3</v>
      </c>
      <c r="Z27" s="75">
        <v>8.5301170056547179E-2</v>
      </c>
      <c r="AA27" s="76">
        <v>0.1263469073350291</v>
      </c>
      <c r="AB27" s="76">
        <v>0.54526560750608666</v>
      </c>
      <c r="AC27" s="76">
        <v>4.6034862647020905E-2</v>
      </c>
      <c r="AD27" s="76">
        <v>4.9859189558446274E-2</v>
      </c>
      <c r="AE27" s="76">
        <v>4.102268222428649E-2</v>
      </c>
      <c r="AF27" s="76">
        <v>9.5350016453704126E-2</v>
      </c>
      <c r="AG27" s="76">
        <v>9.5105585549216838E-3</v>
      </c>
      <c r="AH27" s="77">
        <v>1.3090056639575853E-3</v>
      </c>
      <c r="AI27" s="75">
        <v>7.9686190923611538E-2</v>
      </c>
      <c r="AJ27" s="76">
        <v>0.11421284657008558</v>
      </c>
      <c r="AK27" s="76">
        <v>0.55971135785738824</v>
      </c>
      <c r="AL27" s="76">
        <v>4.6114330272941699E-2</v>
      </c>
      <c r="AM27" s="76">
        <v>4.9959139550760624E-2</v>
      </c>
      <c r="AN27" s="76">
        <v>4.0151442018682267E-2</v>
      </c>
      <c r="AO27" s="76">
        <v>9.8770913916318287E-2</v>
      </c>
      <c r="AP27" s="76">
        <v>1.017348074436897E-2</v>
      </c>
      <c r="AQ27" s="77">
        <v>1.2202981458429853E-3</v>
      </c>
      <c r="AR27" s="76">
        <f t="shared" si="32"/>
        <v>0.48142813357872205</v>
      </c>
      <c r="AS27" s="76">
        <f t="shared" si="0"/>
        <v>0.77320428467227587</v>
      </c>
      <c r="AT27" s="76">
        <f t="shared" si="1"/>
        <v>3.4479993515813079</v>
      </c>
      <c r="AU27" s="76">
        <f t="shared" si="2"/>
        <v>0.31158339808175073</v>
      </c>
      <c r="AV27" s="76">
        <f t="shared" si="3"/>
        <v>0.3241573321712522</v>
      </c>
      <c r="AW27" s="76">
        <f t="shared" si="4"/>
        <v>0.23506906768831368</v>
      </c>
      <c r="AX27" s="76">
        <f t="shared" si="5"/>
        <v>0.60259177706166756</v>
      </c>
      <c r="AY27" s="76">
        <f t="shared" si="6"/>
        <v>5.2609651048410679E-2</v>
      </c>
      <c r="AZ27" s="297">
        <f t="shared" si="7"/>
        <v>7.0194872584458086E-3</v>
      </c>
      <c r="BA27" s="75">
        <f t="shared" si="33"/>
        <v>6.9247375228920669</v>
      </c>
      <c r="BB27" s="76">
        <f t="shared" si="8"/>
        <v>10.779506528920932</v>
      </c>
      <c r="BC27" s="76">
        <f t="shared" si="9"/>
        <v>46.735977973405745</v>
      </c>
      <c r="BD27" s="76">
        <f t="shared" si="10"/>
        <v>4.310257312287999</v>
      </c>
      <c r="BE27" s="76">
        <f t="shared" si="11"/>
        <v>4.7726192585369178</v>
      </c>
      <c r="BF27" s="76">
        <f t="shared" si="12"/>
        <v>2.9784432182827376</v>
      </c>
      <c r="BG27" s="76">
        <f t="shared" si="13"/>
        <v>8.4338384111252012</v>
      </c>
      <c r="BH27" s="76">
        <f t="shared" si="14"/>
        <v>0.69291676120559653</v>
      </c>
      <c r="BI27" s="76">
        <f t="shared" si="15"/>
        <v>0.10468426772584706</v>
      </c>
      <c r="BJ27" s="75">
        <f t="shared" si="34"/>
        <v>0.10858994241090966</v>
      </c>
      <c r="BK27" s="76">
        <f t="shared" si="16"/>
        <v>0.16084191321422897</v>
      </c>
      <c r="BL27" s="76">
        <f t="shared" si="17"/>
        <v>0.69413304505066409</v>
      </c>
      <c r="BM27" s="76">
        <f t="shared" si="18"/>
        <v>5.8603218225732306E-2</v>
      </c>
      <c r="BN27" s="76">
        <f t="shared" si="19"/>
        <v>6.3471656006795288E-2</v>
      </c>
      <c r="BO27" s="76">
        <f t="shared" si="20"/>
        <v>5.2222621299605566E-2</v>
      </c>
      <c r="BP27" s="76">
        <f t="shared" si="21"/>
        <v>0.12138230681622764</v>
      </c>
      <c r="BQ27" s="76">
        <f t="shared" si="22"/>
        <v>1.2107114182489017E-2</v>
      </c>
      <c r="BR27" s="297">
        <f t="shared" si="23"/>
        <v>1.6663880409902843E-3</v>
      </c>
      <c r="BS27" s="304">
        <f t="shared" si="35"/>
        <v>0.24728018499405505</v>
      </c>
      <c r="BT27" s="76">
        <f t="shared" si="24"/>
        <v>0.35442243506936072</v>
      </c>
      <c r="BU27" s="76">
        <f t="shared" si="25"/>
        <v>1.7368822189898181</v>
      </c>
      <c r="BV27" s="76">
        <f t="shared" si="26"/>
        <v>0.14310083075374036</v>
      </c>
      <c r="BW27" s="76">
        <f t="shared" si="27"/>
        <v>0.15503194627659581</v>
      </c>
      <c r="BX27" s="76">
        <f t="shared" si="28"/>
        <v>0.12459694578293491</v>
      </c>
      <c r="BY27" s="76">
        <f t="shared" si="29"/>
        <v>0.30650341774614875</v>
      </c>
      <c r="BZ27" s="76">
        <f t="shared" si="30"/>
        <v>3.1570089765146463E-2</v>
      </c>
      <c r="CA27" s="77">
        <f t="shared" si="31"/>
        <v>3.7867985375436442E-3</v>
      </c>
      <c r="CC27"/>
      <c r="CD27"/>
      <c r="CE27"/>
      <c r="CF27"/>
      <c r="CG27"/>
      <c r="CH27"/>
      <c r="CI27"/>
      <c r="CJ27"/>
      <c r="CK27"/>
      <c r="CL27"/>
      <c r="CM27"/>
      <c r="CN27"/>
      <c r="CO27"/>
    </row>
    <row r="28" spans="2:93" ht="14.5">
      <c r="B28" s="72">
        <v>2031</v>
      </c>
      <c r="C28" s="73" t="s">
        <v>24</v>
      </c>
      <c r="D28" s="74">
        <v>6.1488949870326586</v>
      </c>
      <c r="E28" s="74">
        <v>84.456145736531468</v>
      </c>
      <c r="F28" s="74">
        <v>1.2564757254691525</v>
      </c>
      <c r="G28" s="322">
        <v>3.2486354224152398</v>
      </c>
      <c r="H28" s="75">
        <v>7.7205611253053391E-2</v>
      </c>
      <c r="I28" s="76">
        <v>0.12399713531041835</v>
      </c>
      <c r="J28" s="76">
        <v>0.55294836128524127</v>
      </c>
      <c r="K28" s="76">
        <v>4.9967970351843687E-2</v>
      </c>
      <c r="L28" s="76">
        <v>5.1984425559849994E-2</v>
      </c>
      <c r="M28" s="76">
        <v>3.7697529063481727E-2</v>
      </c>
      <c r="N28" s="76">
        <v>9.6636368419674629E-2</v>
      </c>
      <c r="O28" s="76">
        <v>8.4368984355132574E-3</v>
      </c>
      <c r="P28" s="77">
        <v>1.1257003209238314E-3</v>
      </c>
      <c r="Q28" s="75">
        <v>8.0770987099413896E-2</v>
      </c>
      <c r="R28" s="76">
        <v>0.12573348519091462</v>
      </c>
      <c r="S28" s="76">
        <v>0.54513417461516767</v>
      </c>
      <c r="T28" s="76">
        <v>5.0275369516181841E-2</v>
      </c>
      <c r="U28" s="76">
        <v>5.5668415920074169E-2</v>
      </c>
      <c r="V28" s="76">
        <v>3.474092670876841E-2</v>
      </c>
      <c r="W28" s="76">
        <v>9.837332480134682E-2</v>
      </c>
      <c r="X28" s="76">
        <v>8.0822660202332763E-3</v>
      </c>
      <c r="Y28" s="77">
        <v>1.2210501278992342E-3</v>
      </c>
      <c r="Z28" s="75">
        <v>8.5301170056547179E-2</v>
      </c>
      <c r="AA28" s="76">
        <v>0.1263469073350291</v>
      </c>
      <c r="AB28" s="76">
        <v>0.54526560750608666</v>
      </c>
      <c r="AC28" s="76">
        <v>4.6034862647020905E-2</v>
      </c>
      <c r="AD28" s="76">
        <v>4.9859189558446274E-2</v>
      </c>
      <c r="AE28" s="76">
        <v>4.102268222428649E-2</v>
      </c>
      <c r="AF28" s="76">
        <v>9.5350016453704126E-2</v>
      </c>
      <c r="AG28" s="76">
        <v>9.5105585549216838E-3</v>
      </c>
      <c r="AH28" s="77">
        <v>1.3090056639575853E-3</v>
      </c>
      <c r="AI28" s="75">
        <v>7.9686190923611538E-2</v>
      </c>
      <c r="AJ28" s="76">
        <v>0.11421284657008558</v>
      </c>
      <c r="AK28" s="76">
        <v>0.55971135785738824</v>
      </c>
      <c r="AL28" s="76">
        <v>4.6114330272941699E-2</v>
      </c>
      <c r="AM28" s="76">
        <v>4.9959139550760624E-2</v>
      </c>
      <c r="AN28" s="76">
        <v>4.0151442018682267E-2</v>
      </c>
      <c r="AO28" s="76">
        <v>9.8770913916318287E-2</v>
      </c>
      <c r="AP28" s="76">
        <v>1.017348074436897E-2</v>
      </c>
      <c r="AQ28" s="77">
        <v>1.2202981458429853E-3</v>
      </c>
      <c r="AR28" s="76">
        <f t="shared" si="32"/>
        <v>0.47472919600469221</v>
      </c>
      <c r="AS28" s="76">
        <f t="shared" si="0"/>
        <v>0.76244536371664162</v>
      </c>
      <c r="AT28" s="76">
        <f t="shared" si="1"/>
        <v>3.4000214067947434</v>
      </c>
      <c r="AU28" s="76">
        <f t="shared" si="2"/>
        <v>0.30724780240864813</v>
      </c>
      <c r="AV28" s="76">
        <f t="shared" si="3"/>
        <v>0.31964677372873401</v>
      </c>
      <c r="AW28" s="76">
        <f t="shared" si="4"/>
        <v>0.23179814748196076</v>
      </c>
      <c r="AX28" s="76">
        <f t="shared" si="5"/>
        <v>0.59420688134077848</v>
      </c>
      <c r="AY28" s="76">
        <f t="shared" si="6"/>
        <v>5.1877602496231148E-2</v>
      </c>
      <c r="AZ28" s="297">
        <f t="shared" si="7"/>
        <v>6.9218130602296023E-3</v>
      </c>
      <c r="BA28" s="75">
        <f t="shared" si="33"/>
        <v>6.8216062577516032</v>
      </c>
      <c r="BB28" s="76">
        <f t="shared" si="8"/>
        <v>10.618965549245907</v>
      </c>
      <c r="BC28" s="76">
        <f t="shared" si="9"/>
        <v>46.039931297262392</v>
      </c>
      <c r="BD28" s="76">
        <f t="shared" si="10"/>
        <v>4.2460639348166254</v>
      </c>
      <c r="BE28" s="76">
        <f t="shared" si="11"/>
        <v>4.7015398478676325</v>
      </c>
      <c r="BF28" s="76">
        <f t="shared" si="12"/>
        <v>2.9340847691379035</v>
      </c>
      <c r="BG28" s="76">
        <f t="shared" si="13"/>
        <v>8.3082318560096926</v>
      </c>
      <c r="BH28" s="76">
        <f t="shared" si="14"/>
        <v>0.68259703688623774</v>
      </c>
      <c r="BI28" s="76">
        <f t="shared" si="15"/>
        <v>0.10312518755346811</v>
      </c>
      <c r="BJ28" s="75">
        <f t="shared" si="34"/>
        <v>0.10717884953016767</v>
      </c>
      <c r="BK28" s="76">
        <f t="shared" si="16"/>
        <v>0.15875182205456448</v>
      </c>
      <c r="BL28" s="76">
        <f t="shared" si="17"/>
        <v>0.68511299976458839</v>
      </c>
      <c r="BM28" s="76">
        <f t="shared" si="18"/>
        <v>5.7841687441288384E-2</v>
      </c>
      <c r="BN28" s="76">
        <f t="shared" si="19"/>
        <v>6.2646861371752779E-2</v>
      </c>
      <c r="BO28" s="76">
        <f t="shared" si="20"/>
        <v>5.1544004408450875E-2</v>
      </c>
      <c r="BP28" s="76">
        <f t="shared" si="21"/>
        <v>0.11980498109716352</v>
      </c>
      <c r="BQ28" s="76">
        <f t="shared" si="22"/>
        <v>1.1949785959912078E-2</v>
      </c>
      <c r="BR28" s="297">
        <f t="shared" si="23"/>
        <v>1.6447338412643366E-3</v>
      </c>
      <c r="BS28" s="304">
        <f t="shared" si="35"/>
        <v>0.25887138251178821</v>
      </c>
      <c r="BT28" s="76">
        <f t="shared" si="24"/>
        <v>0.37103589906245693</v>
      </c>
      <c r="BU28" s="76">
        <f t="shared" si="25"/>
        <v>1.8182981434636438</v>
      </c>
      <c r="BV28" s="76">
        <f t="shared" si="26"/>
        <v>0.14980864680563383</v>
      </c>
      <c r="BW28" s="76">
        <f t="shared" si="27"/>
        <v>0.16229903041798716</v>
      </c>
      <c r="BX28" s="76">
        <f t="shared" si="28"/>
        <v>0.13043739680294286</v>
      </c>
      <c r="BY28" s="76">
        <f t="shared" si="29"/>
        <v>0.32087068965287796</v>
      </c>
      <c r="BZ28" s="76">
        <f t="shared" si="30"/>
        <v>3.3049929915416394E-2</v>
      </c>
      <c r="CA28" s="77">
        <f t="shared" si="31"/>
        <v>3.9643037824931603E-3</v>
      </c>
      <c r="CC28"/>
      <c r="CD28"/>
      <c r="CE28"/>
      <c r="CF28"/>
      <c r="CG28"/>
      <c r="CH28"/>
      <c r="CI28"/>
      <c r="CJ28"/>
      <c r="CK28"/>
      <c r="CL28"/>
      <c r="CM28"/>
      <c r="CN28"/>
      <c r="CO28"/>
    </row>
    <row r="29" spans="2:93" ht="14.5">
      <c r="B29" s="72">
        <v>2027</v>
      </c>
      <c r="C29" s="73" t="s">
        <v>84</v>
      </c>
      <c r="D29" s="74">
        <v>6.4158584705667794</v>
      </c>
      <c r="E29" s="74">
        <v>66.739545824602615</v>
      </c>
      <c r="F29" s="74">
        <v>1.5817110203028899</v>
      </c>
      <c r="G29" s="322">
        <v>6.6814001101311478</v>
      </c>
      <c r="H29" s="75">
        <v>0.12639020157424136</v>
      </c>
      <c r="I29" s="76">
        <v>0.11878375160339613</v>
      </c>
      <c r="J29" s="76">
        <v>0.67370080599467552</v>
      </c>
      <c r="K29" s="76">
        <v>0</v>
      </c>
      <c r="L29" s="76">
        <v>5.622482015452062E-2</v>
      </c>
      <c r="M29" s="76">
        <v>3.4233957056168424E-3</v>
      </c>
      <c r="N29" s="76">
        <v>0</v>
      </c>
      <c r="O29" s="76">
        <v>1.7822544377378444E-2</v>
      </c>
      <c r="P29" s="77">
        <v>3.6544805901710482E-3</v>
      </c>
      <c r="Q29" s="75">
        <v>0.13317583217892945</v>
      </c>
      <c r="R29" s="76">
        <v>0.12196918687143045</v>
      </c>
      <c r="S29" s="76">
        <v>0.65301132368631631</v>
      </c>
      <c r="T29" s="76">
        <v>0</v>
      </c>
      <c r="U29" s="76">
        <v>6.6908624585964485E-2</v>
      </c>
      <c r="V29" s="76">
        <v>3.8291425845194921E-3</v>
      </c>
      <c r="W29" s="76">
        <v>0</v>
      </c>
      <c r="X29" s="76">
        <v>1.6973485740046566E-2</v>
      </c>
      <c r="Y29" s="77">
        <v>4.1324043527930345E-3</v>
      </c>
      <c r="Z29" s="75">
        <v>0.24144774450054174</v>
      </c>
      <c r="AA29" s="76">
        <v>0.14111315002940006</v>
      </c>
      <c r="AB29" s="76">
        <v>0.54350221528680054</v>
      </c>
      <c r="AC29" s="76">
        <v>0</v>
      </c>
      <c r="AD29" s="76">
        <v>5.0422761820056027E-2</v>
      </c>
      <c r="AE29" s="76">
        <v>3.6090154965383852E-3</v>
      </c>
      <c r="AF29" s="76">
        <v>0</v>
      </c>
      <c r="AG29" s="76">
        <v>1.9905112866663226E-2</v>
      </c>
      <c r="AH29" s="77">
        <v>0</v>
      </c>
      <c r="AI29" s="75">
        <v>0.12639020157424136</v>
      </c>
      <c r="AJ29" s="76">
        <v>0.11878375160339613</v>
      </c>
      <c r="AK29" s="76">
        <v>0.67370080599467552</v>
      </c>
      <c r="AL29" s="76">
        <v>0</v>
      </c>
      <c r="AM29" s="76">
        <v>5.622482015452062E-2</v>
      </c>
      <c r="AN29" s="76">
        <v>3.4233957056168424E-3</v>
      </c>
      <c r="AO29" s="76">
        <v>0</v>
      </c>
      <c r="AP29" s="76">
        <v>1.7822544377378444E-2</v>
      </c>
      <c r="AQ29" s="77">
        <v>3.6544805901710482E-3</v>
      </c>
      <c r="AR29" s="76">
        <f t="shared" si="32"/>
        <v>0.81090164536673914</v>
      </c>
      <c r="AS29" s="76">
        <f t="shared" si="0"/>
        <v>0.76209973889034932</v>
      </c>
      <c r="AT29" s="76">
        <f t="shared" si="1"/>
        <v>4.3223690227686058</v>
      </c>
      <c r="AU29" s="76">
        <f t="shared" si="2"/>
        <v>0</v>
      </c>
      <c r="AV29" s="76">
        <f t="shared" si="3"/>
        <v>0.36073048864447488</v>
      </c>
      <c r="AW29" s="76">
        <f t="shared" si="4"/>
        <v>2.1964022335983754E-2</v>
      </c>
      <c r="AX29" s="76">
        <f t="shared" si="5"/>
        <v>0</v>
      </c>
      <c r="AY29" s="76">
        <f t="shared" si="6"/>
        <v>0.11434692231065581</v>
      </c>
      <c r="AZ29" s="297">
        <f t="shared" si="7"/>
        <v>2.3446630249970804E-2</v>
      </c>
      <c r="BA29" s="75">
        <f t="shared" si="33"/>
        <v>8.8880945544352503</v>
      </c>
      <c r="BB29" s="76">
        <f t="shared" si="8"/>
        <v>8.1401681363953529</v>
      </c>
      <c r="BC29" s="76">
        <f t="shared" si="9"/>
        <v>43.581679161147321</v>
      </c>
      <c r="BD29" s="76">
        <f t="shared" si="10"/>
        <v>0</v>
      </c>
      <c r="BE29" s="76">
        <f t="shared" si="11"/>
        <v>4.4654512166161098</v>
      </c>
      <c r="BF29" s="76">
        <f t="shared" si="12"/>
        <v>0.25555523698847593</v>
      </c>
      <c r="BG29" s="76">
        <f t="shared" si="13"/>
        <v>0</v>
      </c>
      <c r="BH29" s="76">
        <f t="shared" si="14"/>
        <v>1.1328027293510767</v>
      </c>
      <c r="BI29" s="76">
        <f t="shared" si="15"/>
        <v>0.27579478966901805</v>
      </c>
      <c r="BJ29" s="75">
        <f t="shared" si="34"/>
        <v>0.38190055830378333</v>
      </c>
      <c r="BK29" s="76">
        <f t="shared" si="16"/>
        <v>0.22320022451115715</v>
      </c>
      <c r="BL29" s="76">
        <f t="shared" si="17"/>
        <v>0.85966344347816626</v>
      </c>
      <c r="BM29" s="76">
        <f t="shared" si="18"/>
        <v>0</v>
      </c>
      <c r="BN29" s="76">
        <f t="shared" si="19"/>
        <v>7.9754238044890416E-2</v>
      </c>
      <c r="BO29" s="76">
        <f t="shared" si="20"/>
        <v>5.7084195833186704E-3</v>
      </c>
      <c r="BP29" s="76">
        <f t="shared" si="21"/>
        <v>0</v>
      </c>
      <c r="BQ29" s="76">
        <f t="shared" si="22"/>
        <v>3.1484136381574074E-2</v>
      </c>
      <c r="BR29" s="297">
        <f t="shared" si="23"/>
        <v>0</v>
      </c>
      <c r="BS29" s="304">
        <f t="shared" si="35"/>
        <v>0.84446350671763415</v>
      </c>
      <c r="BT29" s="76">
        <f t="shared" si="24"/>
        <v>0.79364177104472178</v>
      </c>
      <c r="BU29" s="76">
        <f t="shared" si="25"/>
        <v>4.5012646393682685</v>
      </c>
      <c r="BV29" s="76">
        <f t="shared" si="26"/>
        <v>0</v>
      </c>
      <c r="BW29" s="76">
        <f t="shared" si="27"/>
        <v>0.37566051957251806</v>
      </c>
      <c r="BX29" s="76">
        <f t="shared" si="28"/>
        <v>2.287307644453087E-2</v>
      </c>
      <c r="BY29" s="76">
        <f t="shared" si="29"/>
        <v>0</v>
      </c>
      <c r="BZ29" s="76">
        <f t="shared" si="30"/>
        <v>0.1190795499658336</v>
      </c>
      <c r="CA29" s="77">
        <f t="shared" si="31"/>
        <v>2.4417047017640983E-2</v>
      </c>
      <c r="CC29"/>
      <c r="CD29"/>
      <c r="CE29"/>
      <c r="CF29"/>
      <c r="CG29"/>
      <c r="CH29"/>
      <c r="CI29"/>
      <c r="CJ29"/>
      <c r="CK29"/>
      <c r="CL29"/>
      <c r="CM29"/>
      <c r="CN29"/>
      <c r="CO29"/>
    </row>
    <row r="30" spans="2:93" ht="14.5">
      <c r="B30" s="72">
        <v>2028</v>
      </c>
      <c r="C30" s="73" t="s">
        <v>84</v>
      </c>
      <c r="D30" s="74">
        <v>6.4218966007163187</v>
      </c>
      <c r="E30" s="74">
        <v>66.793888995948464</v>
      </c>
      <c r="F30" s="74">
        <v>1.5817110203028899</v>
      </c>
      <c r="G30" s="322">
        <v>6.7962947328542649</v>
      </c>
      <c r="H30" s="75">
        <v>0.12639020157424136</v>
      </c>
      <c r="I30" s="76">
        <v>0.11878375160339613</v>
      </c>
      <c r="J30" s="76">
        <v>0.67370080599467552</v>
      </c>
      <c r="K30" s="76">
        <v>0</v>
      </c>
      <c r="L30" s="76">
        <v>5.622482015452062E-2</v>
      </c>
      <c r="M30" s="76">
        <v>3.4233957056168424E-3</v>
      </c>
      <c r="N30" s="76">
        <v>0</v>
      </c>
      <c r="O30" s="76">
        <v>1.7822544377378444E-2</v>
      </c>
      <c r="P30" s="77">
        <v>3.6544805901710482E-3</v>
      </c>
      <c r="Q30" s="75">
        <v>0.13317583217892945</v>
      </c>
      <c r="R30" s="76">
        <v>0.12196918687143045</v>
      </c>
      <c r="S30" s="76">
        <v>0.65301132368631631</v>
      </c>
      <c r="T30" s="76">
        <v>0</v>
      </c>
      <c r="U30" s="76">
        <v>6.6908624585964485E-2</v>
      </c>
      <c r="V30" s="76">
        <v>3.8291425845194921E-3</v>
      </c>
      <c r="W30" s="76">
        <v>0</v>
      </c>
      <c r="X30" s="76">
        <v>1.6973485740046566E-2</v>
      </c>
      <c r="Y30" s="77">
        <v>4.1324043527930345E-3</v>
      </c>
      <c r="Z30" s="75">
        <v>0.24144774450054174</v>
      </c>
      <c r="AA30" s="76">
        <v>0.14111315002940006</v>
      </c>
      <c r="AB30" s="76">
        <v>0.54350221528680054</v>
      </c>
      <c r="AC30" s="76">
        <v>0</v>
      </c>
      <c r="AD30" s="76">
        <v>5.0422761820056027E-2</v>
      </c>
      <c r="AE30" s="76">
        <v>3.6090154965383852E-3</v>
      </c>
      <c r="AF30" s="76">
        <v>0</v>
      </c>
      <c r="AG30" s="76">
        <v>1.9905112866663226E-2</v>
      </c>
      <c r="AH30" s="77">
        <v>0</v>
      </c>
      <c r="AI30" s="75">
        <v>0.12639020157424136</v>
      </c>
      <c r="AJ30" s="76">
        <v>0.11878375160339613</v>
      </c>
      <c r="AK30" s="76">
        <v>0.67370080599467552</v>
      </c>
      <c r="AL30" s="76">
        <v>0</v>
      </c>
      <c r="AM30" s="76">
        <v>5.622482015452062E-2</v>
      </c>
      <c r="AN30" s="76">
        <v>3.4233957056168424E-3</v>
      </c>
      <c r="AO30" s="76">
        <v>0</v>
      </c>
      <c r="AP30" s="76">
        <v>1.7822544377378444E-2</v>
      </c>
      <c r="AQ30" s="77">
        <v>3.6544805901710482E-3</v>
      </c>
      <c r="AR30" s="76">
        <f t="shared" si="32"/>
        <v>0.81166480585347089</v>
      </c>
      <c r="AS30" s="76">
        <f t="shared" si="0"/>
        <v>0.76281697064218124</v>
      </c>
      <c r="AT30" s="76">
        <f t="shared" si="1"/>
        <v>4.3264369159170508</v>
      </c>
      <c r="AU30" s="76">
        <f t="shared" si="2"/>
        <v>0</v>
      </c>
      <c r="AV30" s="76">
        <f t="shared" si="3"/>
        <v>0.36106998142620234</v>
      </c>
      <c r="AW30" s="76">
        <f t="shared" si="4"/>
        <v>2.1984693244807643E-2</v>
      </c>
      <c r="AX30" s="76">
        <f t="shared" si="5"/>
        <v>0</v>
      </c>
      <c r="AY30" s="76">
        <f t="shared" si="6"/>
        <v>0.11445453715320236</v>
      </c>
      <c r="AZ30" s="297">
        <f t="shared" si="7"/>
        <v>2.3468696479403219E-2</v>
      </c>
      <c r="BA30" s="75">
        <f t="shared" si="33"/>
        <v>8.895331751502475</v>
      </c>
      <c r="BB30" s="76">
        <f t="shared" si="8"/>
        <v>8.1467963288164196</v>
      </c>
      <c r="BC30" s="76">
        <f t="shared" si="9"/>
        <v>43.617165867401184</v>
      </c>
      <c r="BD30" s="76">
        <f t="shared" si="10"/>
        <v>0</v>
      </c>
      <c r="BE30" s="76">
        <f t="shared" si="11"/>
        <v>4.4690872434665003</v>
      </c>
      <c r="BF30" s="76">
        <f t="shared" si="12"/>
        <v>0.25576332474005414</v>
      </c>
      <c r="BG30" s="76">
        <f t="shared" si="13"/>
        <v>0</v>
      </c>
      <c r="BH30" s="76">
        <f t="shared" si="14"/>
        <v>1.1337251223949845</v>
      </c>
      <c r="BI30" s="76">
        <f t="shared" si="15"/>
        <v>0.27601935762683222</v>
      </c>
      <c r="BJ30" s="75">
        <f t="shared" si="34"/>
        <v>0.38190055830378333</v>
      </c>
      <c r="BK30" s="76">
        <f t="shared" si="16"/>
        <v>0.22320022451115715</v>
      </c>
      <c r="BL30" s="76">
        <f t="shared" si="17"/>
        <v>0.85966344347816626</v>
      </c>
      <c r="BM30" s="76">
        <f t="shared" si="18"/>
        <v>0</v>
      </c>
      <c r="BN30" s="76">
        <f t="shared" si="19"/>
        <v>7.9754238044890416E-2</v>
      </c>
      <c r="BO30" s="76">
        <f t="shared" si="20"/>
        <v>5.7084195833186704E-3</v>
      </c>
      <c r="BP30" s="76">
        <f t="shared" si="21"/>
        <v>0</v>
      </c>
      <c r="BQ30" s="76">
        <f t="shared" si="22"/>
        <v>3.1484136381574074E-2</v>
      </c>
      <c r="BR30" s="297">
        <f t="shared" si="23"/>
        <v>0</v>
      </c>
      <c r="BS30" s="304">
        <f t="shared" si="35"/>
        <v>0.85898506124340535</v>
      </c>
      <c r="BT30" s="76">
        <f t="shared" si="24"/>
        <v>0.8072893853708305</v>
      </c>
      <c r="BU30" s="76">
        <f t="shared" si="25"/>
        <v>4.578669239301286</v>
      </c>
      <c r="BV30" s="76">
        <f t="shared" si="26"/>
        <v>0</v>
      </c>
      <c r="BW30" s="76">
        <f t="shared" si="27"/>
        <v>0.38212044907184678</v>
      </c>
      <c r="BX30" s="76">
        <f t="shared" si="28"/>
        <v>2.3266406202559656E-2</v>
      </c>
      <c r="BY30" s="76">
        <f t="shared" si="29"/>
        <v>0</v>
      </c>
      <c r="BZ30" s="76">
        <f t="shared" si="30"/>
        <v>0.12112726447803851</v>
      </c>
      <c r="CA30" s="77">
        <f t="shared" si="31"/>
        <v>2.4836927186297639E-2</v>
      </c>
      <c r="CC30"/>
      <c r="CD30"/>
      <c r="CE30"/>
      <c r="CF30"/>
      <c r="CG30"/>
      <c r="CH30"/>
      <c r="CI30"/>
      <c r="CJ30"/>
      <c r="CK30"/>
      <c r="CL30"/>
      <c r="CM30"/>
      <c r="CN30"/>
      <c r="CO30"/>
    </row>
    <row r="31" spans="2:93" ht="14.5">
      <c r="B31" s="72">
        <v>2029</v>
      </c>
      <c r="C31" s="73" t="s">
        <v>84</v>
      </c>
      <c r="D31" s="74">
        <v>3.1690971870116518</v>
      </c>
      <c r="E31" s="74">
        <v>50.71527199202221</v>
      </c>
      <c r="F31" s="74">
        <v>0.96898056712836256</v>
      </c>
      <c r="G31" s="322">
        <v>4.7006803833120658</v>
      </c>
      <c r="H31" s="75">
        <v>0.12639020157424136</v>
      </c>
      <c r="I31" s="76">
        <v>0.11878375160339613</v>
      </c>
      <c r="J31" s="76">
        <v>0.67370080599467552</v>
      </c>
      <c r="K31" s="76">
        <v>0</v>
      </c>
      <c r="L31" s="76">
        <v>5.622482015452062E-2</v>
      </c>
      <c r="M31" s="76">
        <v>3.4233957056168424E-3</v>
      </c>
      <c r="N31" s="76">
        <v>0</v>
      </c>
      <c r="O31" s="76">
        <v>1.7822544377378444E-2</v>
      </c>
      <c r="P31" s="77">
        <v>3.6544805901710482E-3</v>
      </c>
      <c r="Q31" s="75">
        <v>0.13317583217892945</v>
      </c>
      <c r="R31" s="76">
        <v>0.12196918687143045</v>
      </c>
      <c r="S31" s="76">
        <v>0.65301132368631631</v>
      </c>
      <c r="T31" s="76">
        <v>0</v>
      </c>
      <c r="U31" s="76">
        <v>6.6908624585964485E-2</v>
      </c>
      <c r="V31" s="76">
        <v>3.8291425845194921E-3</v>
      </c>
      <c r="W31" s="76">
        <v>0</v>
      </c>
      <c r="X31" s="76">
        <v>1.6973485740046566E-2</v>
      </c>
      <c r="Y31" s="77">
        <v>4.1324043527930345E-3</v>
      </c>
      <c r="Z31" s="75">
        <v>0.24144774450054174</v>
      </c>
      <c r="AA31" s="76">
        <v>0.14111315002940006</v>
      </c>
      <c r="AB31" s="76">
        <v>0.54350221528680054</v>
      </c>
      <c r="AC31" s="76">
        <v>0</v>
      </c>
      <c r="AD31" s="76">
        <v>5.0422761820056027E-2</v>
      </c>
      <c r="AE31" s="76">
        <v>3.6090154965383852E-3</v>
      </c>
      <c r="AF31" s="76">
        <v>0</v>
      </c>
      <c r="AG31" s="76">
        <v>1.9905112866663226E-2</v>
      </c>
      <c r="AH31" s="77">
        <v>0</v>
      </c>
      <c r="AI31" s="75">
        <v>0.12639020157424136</v>
      </c>
      <c r="AJ31" s="76">
        <v>0.11878375160339613</v>
      </c>
      <c r="AK31" s="76">
        <v>0.67370080599467552</v>
      </c>
      <c r="AL31" s="76">
        <v>0</v>
      </c>
      <c r="AM31" s="76">
        <v>5.622482015452062E-2</v>
      </c>
      <c r="AN31" s="76">
        <v>3.4233957056168424E-3</v>
      </c>
      <c r="AO31" s="76">
        <v>0</v>
      </c>
      <c r="AP31" s="76">
        <v>1.7822544377378444E-2</v>
      </c>
      <c r="AQ31" s="77">
        <v>3.6544805901710482E-3</v>
      </c>
      <c r="AR31" s="76">
        <f t="shared" si="32"/>
        <v>0.40054283227476395</v>
      </c>
      <c r="AS31" s="76">
        <f t="shared" si="0"/>
        <v>0.37643725306901349</v>
      </c>
      <c r="AT31" s="76">
        <f t="shared" si="1"/>
        <v>2.1350233291652088</v>
      </c>
      <c r="AU31" s="76">
        <f t="shared" si="2"/>
        <v>0</v>
      </c>
      <c r="AV31" s="76">
        <f t="shared" si="3"/>
        <v>0.17818191939192732</v>
      </c>
      <c r="AW31" s="76">
        <f t="shared" si="4"/>
        <v>1.0849073700698104E-2</v>
      </c>
      <c r="AX31" s="76">
        <f t="shared" si="5"/>
        <v>0</v>
      </c>
      <c r="AY31" s="76">
        <f t="shared" si="6"/>
        <v>5.6481375251740358E-2</v>
      </c>
      <c r="AZ31" s="297">
        <f t="shared" si="7"/>
        <v>1.158140415829975E-2</v>
      </c>
      <c r="BA31" s="75">
        <f t="shared" si="33"/>
        <v>6.7540485517183111</v>
      </c>
      <c r="BB31" s="76">
        <f t="shared" si="8"/>
        <v>6.1857004868303793</v>
      </c>
      <c r="BC31" s="76">
        <f t="shared" si="9"/>
        <v>33.117646894621984</v>
      </c>
      <c r="BD31" s="76">
        <f t="shared" si="10"/>
        <v>0</v>
      </c>
      <c r="BE31" s="76">
        <f t="shared" si="11"/>
        <v>3.3932890944892931</v>
      </c>
      <c r="BF31" s="76">
        <f t="shared" si="12"/>
        <v>0.19419600767014092</v>
      </c>
      <c r="BG31" s="76">
        <f t="shared" si="13"/>
        <v>0</v>
      </c>
      <c r="BH31" s="76">
        <f t="shared" si="14"/>
        <v>0.86081494595917196</v>
      </c>
      <c r="BI31" s="76">
        <f t="shared" si="15"/>
        <v>0.20957601073291524</v>
      </c>
      <c r="BJ31" s="75">
        <f t="shared" si="34"/>
        <v>0.2339581723979989</v>
      </c>
      <c r="BK31" s="76">
        <f t="shared" si="16"/>
        <v>0.13673590014475778</v>
      </c>
      <c r="BL31" s="76">
        <f t="shared" si="17"/>
        <v>0.52664308480412536</v>
      </c>
      <c r="BM31" s="76">
        <f t="shared" si="18"/>
        <v>0</v>
      </c>
      <c r="BN31" s="76">
        <f t="shared" si="19"/>
        <v>4.8858676344576232E-2</v>
      </c>
      <c r="BO31" s="76">
        <f t="shared" si="20"/>
        <v>3.4970658826108136E-3</v>
      </c>
      <c r="BP31" s="76">
        <f t="shared" si="21"/>
        <v>0</v>
      </c>
      <c r="BQ31" s="76">
        <f t="shared" si="22"/>
        <v>1.9287667554293401E-2</v>
      </c>
      <c r="BR31" s="297">
        <f t="shared" si="23"/>
        <v>0</v>
      </c>
      <c r="BS31" s="304">
        <f t="shared" si="35"/>
        <v>0.59411994118289413</v>
      </c>
      <c r="BT31" s="76">
        <f t="shared" si="24"/>
        <v>0.55836445101829735</v>
      </c>
      <c r="BU31" s="76">
        <f t="shared" si="25"/>
        <v>3.1668521629606992</v>
      </c>
      <c r="BV31" s="76">
        <f t="shared" si="26"/>
        <v>0</v>
      </c>
      <c r="BW31" s="76">
        <f t="shared" si="27"/>
        <v>0.26429490915560394</v>
      </c>
      <c r="BX31" s="76">
        <f t="shared" si="28"/>
        <v>1.609228903770786E-2</v>
      </c>
      <c r="BY31" s="76">
        <f t="shared" si="29"/>
        <v>0</v>
      </c>
      <c r="BZ31" s="76">
        <f t="shared" si="30"/>
        <v>8.3778084735451605E-2</v>
      </c>
      <c r="CA31" s="77">
        <f t="shared" si="31"/>
        <v>1.7178545221411747E-2</v>
      </c>
      <c r="CC31"/>
      <c r="CD31"/>
      <c r="CE31"/>
      <c r="CF31"/>
      <c r="CG31"/>
      <c r="CH31"/>
      <c r="CI31"/>
      <c r="CJ31"/>
      <c r="CK31"/>
      <c r="CL31"/>
      <c r="CM31"/>
      <c r="CN31"/>
      <c r="CO31"/>
    </row>
    <row r="32" spans="2:93" ht="14.5">
      <c r="B32" s="72">
        <v>2030</v>
      </c>
      <c r="C32" s="73" t="s">
        <v>84</v>
      </c>
      <c r="D32" s="74">
        <v>2.798884421287263</v>
      </c>
      <c r="E32" s="74">
        <v>48.776973711530673</v>
      </c>
      <c r="F32" s="74">
        <v>0.89524218744697825</v>
      </c>
      <c r="G32" s="322">
        <v>4.4965214517993912</v>
      </c>
      <c r="H32" s="75">
        <v>0.12639020157424136</v>
      </c>
      <c r="I32" s="76">
        <v>0.11878375160339613</v>
      </c>
      <c r="J32" s="76">
        <v>0.67370080599467552</v>
      </c>
      <c r="K32" s="76">
        <v>0</v>
      </c>
      <c r="L32" s="76">
        <v>5.622482015452062E-2</v>
      </c>
      <c r="M32" s="76">
        <v>3.4233957056168424E-3</v>
      </c>
      <c r="N32" s="76">
        <v>0</v>
      </c>
      <c r="O32" s="76">
        <v>1.7822544377378444E-2</v>
      </c>
      <c r="P32" s="77">
        <v>3.6544805901710482E-3</v>
      </c>
      <c r="Q32" s="75">
        <v>0.13317583217892945</v>
      </c>
      <c r="R32" s="76">
        <v>0.12196918687143045</v>
      </c>
      <c r="S32" s="76">
        <v>0.65301132368631631</v>
      </c>
      <c r="T32" s="76">
        <v>0</v>
      </c>
      <c r="U32" s="76">
        <v>6.6908624585964485E-2</v>
      </c>
      <c r="V32" s="76">
        <v>3.8291425845194921E-3</v>
      </c>
      <c r="W32" s="76">
        <v>0</v>
      </c>
      <c r="X32" s="76">
        <v>1.6973485740046566E-2</v>
      </c>
      <c r="Y32" s="77">
        <v>4.1324043527930345E-3</v>
      </c>
      <c r="Z32" s="75">
        <v>0.24144774450054174</v>
      </c>
      <c r="AA32" s="76">
        <v>0.14111315002940006</v>
      </c>
      <c r="AB32" s="76">
        <v>0.54350221528680054</v>
      </c>
      <c r="AC32" s="76">
        <v>0</v>
      </c>
      <c r="AD32" s="76">
        <v>5.0422761820056027E-2</v>
      </c>
      <c r="AE32" s="76">
        <v>3.6090154965383852E-3</v>
      </c>
      <c r="AF32" s="76">
        <v>0</v>
      </c>
      <c r="AG32" s="76">
        <v>1.9905112866663226E-2</v>
      </c>
      <c r="AH32" s="77">
        <v>0</v>
      </c>
      <c r="AI32" s="75">
        <v>0.12639020157424136</v>
      </c>
      <c r="AJ32" s="76">
        <v>0.11878375160339613</v>
      </c>
      <c r="AK32" s="76">
        <v>0.67370080599467552</v>
      </c>
      <c r="AL32" s="76">
        <v>0</v>
      </c>
      <c r="AM32" s="76">
        <v>5.622482015452062E-2</v>
      </c>
      <c r="AN32" s="76">
        <v>3.4233957056168424E-3</v>
      </c>
      <c r="AO32" s="76">
        <v>0</v>
      </c>
      <c r="AP32" s="76">
        <v>1.7822544377378444E-2</v>
      </c>
      <c r="AQ32" s="77">
        <v>3.6544805901710482E-3</v>
      </c>
      <c r="AR32" s="76">
        <f t="shared" si="32"/>
        <v>0.35375156618950104</v>
      </c>
      <c r="AS32" s="76">
        <f t="shared" si="0"/>
        <v>0.33246199186480135</v>
      </c>
      <c r="AT32" s="76">
        <f t="shared" si="1"/>
        <v>1.8856106905071701</v>
      </c>
      <c r="AU32" s="76">
        <f t="shared" si="2"/>
        <v>0</v>
      </c>
      <c r="AV32" s="76">
        <f t="shared" si="3"/>
        <v>0.1573667732201659</v>
      </c>
      <c r="AW32" s="76">
        <f t="shared" si="4"/>
        <v>9.5816889083526965E-3</v>
      </c>
      <c r="AX32" s="76">
        <f t="shared" si="5"/>
        <v>0</v>
      </c>
      <c r="AY32" s="76">
        <f t="shared" si="6"/>
        <v>4.9883241805545431E-2</v>
      </c>
      <c r="AZ32" s="297">
        <f t="shared" si="7"/>
        <v>1.022846879172643E-2</v>
      </c>
      <c r="BA32" s="75">
        <f t="shared" si="33"/>
        <v>6.4959140652028626</v>
      </c>
      <c r="BB32" s="76">
        <f t="shared" si="8"/>
        <v>5.9492878216445346</v>
      </c>
      <c r="BC32" s="76">
        <f t="shared" si="9"/>
        <v>31.851916168779297</v>
      </c>
      <c r="BD32" s="76">
        <f t="shared" si="10"/>
        <v>0</v>
      </c>
      <c r="BE32" s="76">
        <f t="shared" si="11"/>
        <v>3.2636002225042646</v>
      </c>
      <c r="BF32" s="76">
        <f t="shared" si="12"/>
        <v>0.18677398718280988</v>
      </c>
      <c r="BG32" s="76">
        <f t="shared" si="13"/>
        <v>0</v>
      </c>
      <c r="BH32" s="76">
        <f t="shared" si="14"/>
        <v>0.82791526773529212</v>
      </c>
      <c r="BI32" s="76">
        <f t="shared" si="15"/>
        <v>0.20156617848160077</v>
      </c>
      <c r="BJ32" s="75">
        <f t="shared" si="34"/>
        <v>0.21615420694080409</v>
      </c>
      <c r="BK32" s="76">
        <f t="shared" si="16"/>
        <v>0.12633044510985372</v>
      </c>
      <c r="BL32" s="76">
        <f t="shared" si="17"/>
        <v>0.48656611209563383</v>
      </c>
      <c r="BM32" s="76">
        <f t="shared" si="18"/>
        <v>0</v>
      </c>
      <c r="BN32" s="76">
        <f t="shared" si="19"/>
        <v>4.5140583588904937E-2</v>
      </c>
      <c r="BO32" s="76">
        <f t="shared" si="20"/>
        <v>3.2309429276510663E-3</v>
      </c>
      <c r="BP32" s="76">
        <f t="shared" si="21"/>
        <v>0</v>
      </c>
      <c r="BQ32" s="76">
        <f t="shared" si="22"/>
        <v>1.7819896784130578E-2</v>
      </c>
      <c r="BR32" s="297">
        <f t="shared" si="23"/>
        <v>0</v>
      </c>
      <c r="BS32" s="304">
        <f t="shared" si="35"/>
        <v>0.56831625267582542</v>
      </c>
      <c r="BT32" s="76">
        <f t="shared" si="24"/>
        <v>0.53411368720988106</v>
      </c>
      <c r="BU32" s="76">
        <f t="shared" si="25"/>
        <v>3.0293101262495985</v>
      </c>
      <c r="BV32" s="76">
        <f t="shared" si="26"/>
        <v>0</v>
      </c>
      <c r="BW32" s="76">
        <f t="shared" si="27"/>
        <v>0.25281610994836473</v>
      </c>
      <c r="BX32" s="76">
        <f t="shared" si="28"/>
        <v>1.5393372228304045E-2</v>
      </c>
      <c r="BY32" s="76">
        <f t="shared" si="29"/>
        <v>0</v>
      </c>
      <c r="BZ32" s="76">
        <f t="shared" si="30"/>
        <v>8.0139453118528797E-2</v>
      </c>
      <c r="CA32" s="77">
        <f t="shared" si="31"/>
        <v>1.6432450368888619E-2</v>
      </c>
      <c r="CC32"/>
      <c r="CD32"/>
      <c r="CE32"/>
      <c r="CF32"/>
      <c r="CG32"/>
      <c r="CH32"/>
      <c r="CI32"/>
      <c r="CJ32"/>
      <c r="CK32"/>
      <c r="CL32"/>
      <c r="CM32"/>
      <c r="CN32"/>
      <c r="CO32"/>
    </row>
    <row r="33" spans="2:93" ht="14.5">
      <c r="B33" s="72">
        <v>2031</v>
      </c>
      <c r="C33" s="73" t="s">
        <v>84</v>
      </c>
      <c r="D33" s="74">
        <v>2.798884421287263</v>
      </c>
      <c r="E33" s="74">
        <v>48.776973711530673</v>
      </c>
      <c r="F33" s="74">
        <v>0.89524218744697825</v>
      </c>
      <c r="G33" s="322">
        <v>4.5949759420574248</v>
      </c>
      <c r="H33" s="75">
        <v>0.12639020157424136</v>
      </c>
      <c r="I33" s="76">
        <v>0.11878375160339613</v>
      </c>
      <c r="J33" s="76">
        <v>0.67370080599467552</v>
      </c>
      <c r="K33" s="76">
        <v>0</v>
      </c>
      <c r="L33" s="76">
        <v>5.622482015452062E-2</v>
      </c>
      <c r="M33" s="76">
        <v>3.4233957056168424E-3</v>
      </c>
      <c r="N33" s="76">
        <v>0</v>
      </c>
      <c r="O33" s="76">
        <v>1.7822544377378444E-2</v>
      </c>
      <c r="P33" s="77">
        <v>3.6544805901710482E-3</v>
      </c>
      <c r="Q33" s="75">
        <v>0.13317583217892945</v>
      </c>
      <c r="R33" s="76">
        <v>0.12196918687143045</v>
      </c>
      <c r="S33" s="76">
        <v>0.65301132368631631</v>
      </c>
      <c r="T33" s="76">
        <v>0</v>
      </c>
      <c r="U33" s="76">
        <v>6.6908624585964485E-2</v>
      </c>
      <c r="V33" s="76">
        <v>3.8291425845194921E-3</v>
      </c>
      <c r="W33" s="76">
        <v>0</v>
      </c>
      <c r="X33" s="76">
        <v>1.6973485740046566E-2</v>
      </c>
      <c r="Y33" s="77">
        <v>4.1324043527930345E-3</v>
      </c>
      <c r="Z33" s="75">
        <v>0.24144774450054174</v>
      </c>
      <c r="AA33" s="76">
        <v>0.14111315002940006</v>
      </c>
      <c r="AB33" s="76">
        <v>0.54350221528680054</v>
      </c>
      <c r="AC33" s="76">
        <v>0</v>
      </c>
      <c r="AD33" s="76">
        <v>5.0422761820056027E-2</v>
      </c>
      <c r="AE33" s="76">
        <v>3.6090154965383852E-3</v>
      </c>
      <c r="AF33" s="76">
        <v>0</v>
      </c>
      <c r="AG33" s="76">
        <v>1.9905112866663226E-2</v>
      </c>
      <c r="AH33" s="77">
        <v>0</v>
      </c>
      <c r="AI33" s="75">
        <v>0.12639020157424136</v>
      </c>
      <c r="AJ33" s="76">
        <v>0.11878375160339613</v>
      </c>
      <c r="AK33" s="76">
        <v>0.67370080599467552</v>
      </c>
      <c r="AL33" s="76">
        <v>0</v>
      </c>
      <c r="AM33" s="76">
        <v>5.622482015452062E-2</v>
      </c>
      <c r="AN33" s="76">
        <v>3.4233957056168424E-3</v>
      </c>
      <c r="AO33" s="76">
        <v>0</v>
      </c>
      <c r="AP33" s="76">
        <v>1.7822544377378444E-2</v>
      </c>
      <c r="AQ33" s="77">
        <v>3.6544805901710482E-3</v>
      </c>
      <c r="AR33" s="76">
        <f t="shared" si="32"/>
        <v>0.35375156618950104</v>
      </c>
      <c r="AS33" s="76">
        <f t="shared" si="0"/>
        <v>0.33246199186480135</v>
      </c>
      <c r="AT33" s="76">
        <f t="shared" si="1"/>
        <v>1.8856106905071701</v>
      </c>
      <c r="AU33" s="76">
        <f t="shared" si="2"/>
        <v>0</v>
      </c>
      <c r="AV33" s="76">
        <f t="shared" si="3"/>
        <v>0.1573667732201659</v>
      </c>
      <c r="AW33" s="76">
        <f t="shared" si="4"/>
        <v>9.5816889083526965E-3</v>
      </c>
      <c r="AX33" s="76">
        <f t="shared" si="5"/>
        <v>0</v>
      </c>
      <c r="AY33" s="76">
        <f t="shared" si="6"/>
        <v>4.9883241805545431E-2</v>
      </c>
      <c r="AZ33" s="297">
        <f t="shared" si="7"/>
        <v>1.022846879172643E-2</v>
      </c>
      <c r="BA33" s="75">
        <f t="shared" si="33"/>
        <v>6.4959140652028626</v>
      </c>
      <c r="BB33" s="76">
        <f t="shared" si="8"/>
        <v>5.9492878216445346</v>
      </c>
      <c r="BC33" s="76">
        <f t="shared" si="9"/>
        <v>31.851916168779297</v>
      </c>
      <c r="BD33" s="76">
        <f t="shared" si="10"/>
        <v>0</v>
      </c>
      <c r="BE33" s="76">
        <f t="shared" si="11"/>
        <v>3.2636002225042646</v>
      </c>
      <c r="BF33" s="76">
        <f t="shared" si="12"/>
        <v>0.18677398718280988</v>
      </c>
      <c r="BG33" s="76">
        <f t="shared" si="13"/>
        <v>0</v>
      </c>
      <c r="BH33" s="76">
        <f t="shared" si="14"/>
        <v>0.82791526773529212</v>
      </c>
      <c r="BI33" s="76">
        <f t="shared" si="15"/>
        <v>0.20156617848160077</v>
      </c>
      <c r="BJ33" s="75">
        <f t="shared" si="34"/>
        <v>0.21615420694080409</v>
      </c>
      <c r="BK33" s="76">
        <f t="shared" si="16"/>
        <v>0.12633044510985372</v>
      </c>
      <c r="BL33" s="76">
        <f t="shared" si="17"/>
        <v>0.48656611209563383</v>
      </c>
      <c r="BM33" s="76">
        <f t="shared" si="18"/>
        <v>0</v>
      </c>
      <c r="BN33" s="76">
        <f t="shared" si="19"/>
        <v>4.5140583588904937E-2</v>
      </c>
      <c r="BO33" s="76">
        <f t="shared" si="20"/>
        <v>3.2309429276510663E-3</v>
      </c>
      <c r="BP33" s="76">
        <f t="shared" si="21"/>
        <v>0</v>
      </c>
      <c r="BQ33" s="76">
        <f t="shared" si="22"/>
        <v>1.7819896784130578E-2</v>
      </c>
      <c r="BR33" s="297">
        <f t="shared" si="23"/>
        <v>0</v>
      </c>
      <c r="BS33" s="304">
        <f t="shared" si="35"/>
        <v>0.58075993554542749</v>
      </c>
      <c r="BT33" s="76">
        <f t="shared" si="24"/>
        <v>0.54580848092493028</v>
      </c>
      <c r="BU33" s="76">
        <f t="shared" si="25"/>
        <v>3.0956389956902304</v>
      </c>
      <c r="BV33" s="76">
        <f t="shared" si="26"/>
        <v>0</v>
      </c>
      <c r="BW33" s="76">
        <f t="shared" si="27"/>
        <v>0.25835169595652768</v>
      </c>
      <c r="BX33" s="76">
        <f t="shared" si="28"/>
        <v>1.5730420907452091E-2</v>
      </c>
      <c r="BY33" s="76">
        <f t="shared" si="29"/>
        <v>0</v>
      </c>
      <c r="BZ33" s="76">
        <f t="shared" si="30"/>
        <v>8.1894162640304774E-2</v>
      </c>
      <c r="CA33" s="77">
        <f t="shared" si="31"/>
        <v>1.6792250392551784E-2</v>
      </c>
      <c r="CC33"/>
      <c r="CD33"/>
      <c r="CE33"/>
      <c r="CF33"/>
      <c r="CG33"/>
      <c r="CH33"/>
      <c r="CI33"/>
      <c r="CJ33"/>
      <c r="CK33"/>
      <c r="CL33"/>
      <c r="CM33"/>
      <c r="CN33"/>
      <c r="CO33"/>
    </row>
    <row r="34" spans="2:93" ht="14.5">
      <c r="B34" s="72">
        <v>2027</v>
      </c>
      <c r="C34" s="73" t="s">
        <v>26</v>
      </c>
      <c r="D34" s="74">
        <v>73.228171046071253</v>
      </c>
      <c r="E34" s="74">
        <v>1046.0914863562048</v>
      </c>
      <c r="F34" s="74">
        <v>10.749281596207203</v>
      </c>
      <c r="G34" s="322">
        <v>17.124939816039642</v>
      </c>
      <c r="H34" s="75">
        <v>2.6230349134045577E-2</v>
      </c>
      <c r="I34" s="76">
        <v>4.4215973013434988E-2</v>
      </c>
      <c r="J34" s="76">
        <v>0.41212595476398561</v>
      </c>
      <c r="K34" s="76">
        <v>8.4786368133371551E-2</v>
      </c>
      <c r="L34" s="76">
        <v>5.6898426586572522E-2</v>
      </c>
      <c r="M34" s="76">
        <v>6.3449326594080285E-2</v>
      </c>
      <c r="N34" s="76">
        <v>0.31199153895877252</v>
      </c>
      <c r="O34" s="76">
        <v>3.0206281573696162E-4</v>
      </c>
      <c r="P34" s="77">
        <v>0</v>
      </c>
      <c r="Q34" s="75">
        <v>3.8568525335554056E-2</v>
      </c>
      <c r="R34" s="76">
        <v>5.5477655074482768E-2</v>
      </c>
      <c r="S34" s="76">
        <v>0.54240965456895662</v>
      </c>
      <c r="T34" s="76">
        <v>8.2715306548188303E-2</v>
      </c>
      <c r="U34" s="76">
        <v>6.175128169829492E-2</v>
      </c>
      <c r="V34" s="76">
        <v>4.9365675821835937E-2</v>
      </c>
      <c r="W34" s="76">
        <v>0.16964394748348602</v>
      </c>
      <c r="X34" s="76">
        <v>6.7953469201372204E-5</v>
      </c>
      <c r="Y34" s="77">
        <v>0</v>
      </c>
      <c r="Z34" s="75">
        <v>1.5865059250032478E-2</v>
      </c>
      <c r="AA34" s="76">
        <v>1.8017055517799856E-2</v>
      </c>
      <c r="AB34" s="76">
        <v>0.58833947743111248</v>
      </c>
      <c r="AC34" s="76">
        <v>5.846391077688072E-2</v>
      </c>
      <c r="AD34" s="76">
        <v>1.6671853036774365E-2</v>
      </c>
      <c r="AE34" s="76">
        <v>5.9459070564350167E-2</v>
      </c>
      <c r="AF34" s="76">
        <v>0.24299300483530237</v>
      </c>
      <c r="AG34" s="76">
        <v>1.9056858774778375E-4</v>
      </c>
      <c r="AH34" s="77">
        <v>0</v>
      </c>
      <c r="AI34" s="75">
        <v>3.2519506521214082E-2</v>
      </c>
      <c r="AJ34" s="76">
        <v>5.3121425455731022E-2</v>
      </c>
      <c r="AK34" s="76">
        <v>0.54498926731843189</v>
      </c>
      <c r="AL34" s="76">
        <v>8.0169660496089867E-2</v>
      </c>
      <c r="AM34" s="76">
        <v>5.0049880824352237E-2</v>
      </c>
      <c r="AN34" s="76">
        <v>4.4072426120204726E-2</v>
      </c>
      <c r="AO34" s="76">
        <v>0.19487176486800564</v>
      </c>
      <c r="AP34" s="76">
        <v>2.0606839597050485E-4</v>
      </c>
      <c r="AQ34" s="77">
        <v>0</v>
      </c>
      <c r="AR34" s="76">
        <f t="shared" si="32"/>
        <v>1.9208004929860565</v>
      </c>
      <c r="AS34" s="76">
        <f t="shared" si="0"/>
        <v>3.2378548347962877</v>
      </c>
      <c r="AT34" s="76">
        <f t="shared" si="1"/>
        <v>30.179229907982563</v>
      </c>
      <c r="AU34" s="76">
        <f t="shared" si="2"/>
        <v>6.2087506680456972</v>
      </c>
      <c r="AV34" s="76">
        <f t="shared" si="3"/>
        <v>4.1665677143338611</v>
      </c>
      <c r="AW34" s="76">
        <f t="shared" si="4"/>
        <v>4.6462781405893487</v>
      </c>
      <c r="AX34" s="76">
        <f t="shared" si="5"/>
        <v>22.846569779799996</v>
      </c>
      <c r="AY34" s="76">
        <f t="shared" si="6"/>
        <v>2.2119507537444127E-2</v>
      </c>
      <c r="AZ34" s="297">
        <f t="shared" si="7"/>
        <v>0</v>
      </c>
      <c r="BA34" s="75">
        <f t="shared" si="33"/>
        <v>40.346205994836687</v>
      </c>
      <c r="BB34" s="76">
        <f t="shared" si="8"/>
        <v>58.034702656422525</v>
      </c>
      <c r="BC34" s="76">
        <f t="shared" si="9"/>
        <v>567.41012176199547</v>
      </c>
      <c r="BD34" s="76">
        <f t="shared" si="10"/>
        <v>86.527777971403424</v>
      </c>
      <c r="BE34" s="76">
        <f t="shared" si="11"/>
        <v>64.597490056170031</v>
      </c>
      <c r="BF34" s="76">
        <f t="shared" si="12"/>
        <v>51.641013195442916</v>
      </c>
      <c r="BG34" s="76">
        <f t="shared" si="13"/>
        <v>177.46308917433385</v>
      </c>
      <c r="BH34" s="76">
        <f t="shared" si="14"/>
        <v>7.1085545599924027E-2</v>
      </c>
      <c r="BI34" s="76">
        <f t="shared" si="15"/>
        <v>0</v>
      </c>
      <c r="BJ34" s="75">
        <f t="shared" si="34"/>
        <v>0.17053798941911097</v>
      </c>
      <c r="BK34" s="76">
        <f t="shared" si="16"/>
        <v>0.19367040329532942</v>
      </c>
      <c r="BL34" s="76">
        <f t="shared" si="17"/>
        <v>6.3242267170724205</v>
      </c>
      <c r="BM34" s="76">
        <f t="shared" si="18"/>
        <v>0.62844504015622382</v>
      </c>
      <c r="BN34" s="76">
        <f t="shared" si="19"/>
        <v>0.17921044302286984</v>
      </c>
      <c r="BO34" s="76">
        <f t="shared" si="20"/>
        <v>0.63914229294495462</v>
      </c>
      <c r="BP34" s="76">
        <f t="shared" si="21"/>
        <v>2.6120002348832037</v>
      </c>
      <c r="BQ34" s="76">
        <f t="shared" si="22"/>
        <v>2.0484754130924493E-3</v>
      </c>
      <c r="BR34" s="297">
        <f t="shared" si="23"/>
        <v>0</v>
      </c>
      <c r="BS34" s="304">
        <f t="shared" si="35"/>
        <v>0.55689459202309988</v>
      </c>
      <c r="BT34" s="76">
        <f t="shared" si="24"/>
        <v>0.90970121387162994</v>
      </c>
      <c r="BU34" s="76">
        <f t="shared" si="25"/>
        <v>9.3329084032156864</v>
      </c>
      <c r="BV34" s="76">
        <f t="shared" si="26"/>
        <v>1.3729006110678699</v>
      </c>
      <c r="BW34" s="76">
        <f t="shared" si="27"/>
        <v>0.85710119691698861</v>
      </c>
      <c r="BX34" s="76">
        <f t="shared" si="28"/>
        <v>0.75473764485535944</v>
      </c>
      <c r="BY34" s="76">
        <f t="shared" si="29"/>
        <v>3.3371672452100252</v>
      </c>
      <c r="BZ34" s="76">
        <f t="shared" si="30"/>
        <v>3.5289088789827215E-3</v>
      </c>
      <c r="CA34" s="77">
        <f t="shared" si="31"/>
        <v>0</v>
      </c>
      <c r="CC34"/>
      <c r="CD34"/>
      <c r="CE34"/>
      <c r="CF34"/>
      <c r="CG34"/>
      <c r="CH34"/>
      <c r="CI34"/>
      <c r="CJ34"/>
      <c r="CK34"/>
      <c r="CL34"/>
      <c r="CM34"/>
      <c r="CN34"/>
      <c r="CO34"/>
    </row>
    <row r="35" spans="2:93" ht="14.5">
      <c r="B35" s="72">
        <v>2028</v>
      </c>
      <c r="C35" s="73" t="s">
        <v>26</v>
      </c>
      <c r="D35" s="74">
        <v>50.687939575885515</v>
      </c>
      <c r="E35" s="74">
        <v>678.16846981807475</v>
      </c>
      <c r="F35" s="74">
        <v>7.0829925250443031</v>
      </c>
      <c r="G35" s="322">
        <v>13.26686902326801</v>
      </c>
      <c r="H35" s="75">
        <v>2.6230349134045577E-2</v>
      </c>
      <c r="I35" s="76">
        <v>4.4215973013434988E-2</v>
      </c>
      <c r="J35" s="76">
        <v>0.41212595476398561</v>
      </c>
      <c r="K35" s="76">
        <v>8.4786368133371551E-2</v>
      </c>
      <c r="L35" s="76">
        <v>5.6898426586572522E-2</v>
      </c>
      <c r="M35" s="76">
        <v>6.3449326594080285E-2</v>
      </c>
      <c r="N35" s="76">
        <v>0.31199153895877252</v>
      </c>
      <c r="O35" s="76">
        <v>3.0206281573696162E-4</v>
      </c>
      <c r="P35" s="77">
        <v>0</v>
      </c>
      <c r="Q35" s="75">
        <v>3.8568525335554056E-2</v>
      </c>
      <c r="R35" s="76">
        <v>5.5477655074482768E-2</v>
      </c>
      <c r="S35" s="76">
        <v>0.54240965456895662</v>
      </c>
      <c r="T35" s="76">
        <v>8.2715306548188303E-2</v>
      </c>
      <c r="U35" s="76">
        <v>6.175128169829492E-2</v>
      </c>
      <c r="V35" s="76">
        <v>4.9365675821835937E-2</v>
      </c>
      <c r="W35" s="76">
        <v>0.16964394748348602</v>
      </c>
      <c r="X35" s="76">
        <v>6.7953469201372204E-5</v>
      </c>
      <c r="Y35" s="77">
        <v>0</v>
      </c>
      <c r="Z35" s="75">
        <v>1.5865059250032478E-2</v>
      </c>
      <c r="AA35" s="76">
        <v>1.8017055517799856E-2</v>
      </c>
      <c r="AB35" s="76">
        <v>0.58833947743111248</v>
      </c>
      <c r="AC35" s="76">
        <v>5.846391077688072E-2</v>
      </c>
      <c r="AD35" s="76">
        <v>1.6671853036774365E-2</v>
      </c>
      <c r="AE35" s="76">
        <v>5.9459070564350167E-2</v>
      </c>
      <c r="AF35" s="76">
        <v>0.24299300483530237</v>
      </c>
      <c r="AG35" s="76">
        <v>1.9056858774778375E-4</v>
      </c>
      <c r="AH35" s="77">
        <v>0</v>
      </c>
      <c r="AI35" s="75">
        <v>3.2519506521214082E-2</v>
      </c>
      <c r="AJ35" s="76">
        <v>5.3121425455731022E-2</v>
      </c>
      <c r="AK35" s="76">
        <v>0.54498926731843189</v>
      </c>
      <c r="AL35" s="76">
        <v>8.0169660496089867E-2</v>
      </c>
      <c r="AM35" s="76">
        <v>5.0049880824352237E-2</v>
      </c>
      <c r="AN35" s="76">
        <v>4.4072426120204726E-2</v>
      </c>
      <c r="AO35" s="76">
        <v>0.19487176486800564</v>
      </c>
      <c r="AP35" s="76">
        <v>2.0606839597050485E-4</v>
      </c>
      <c r="AQ35" s="77">
        <v>0</v>
      </c>
      <c r="AR35" s="76">
        <f t="shared" si="32"/>
        <v>1.3295623519608832</v>
      </c>
      <c r="AS35" s="76">
        <f t="shared" si="0"/>
        <v>2.2412165683939773</v>
      </c>
      <c r="AT35" s="76">
        <f t="shared" si="1"/>
        <v>20.889815492731032</v>
      </c>
      <c r="AU35" s="76">
        <f t="shared" si="2"/>
        <v>4.2976463048031226</v>
      </c>
      <c r="AV35" s="76">
        <f t="shared" si="3"/>
        <v>2.8840640087831457</v>
      </c>
      <c r="AW35" s="76">
        <f t="shared" si="4"/>
        <v>3.2161156325313676</v>
      </c>
      <c r="AX35" s="76">
        <f t="shared" si="5"/>
        <v>15.814208274929793</v>
      </c>
      <c r="AY35" s="76">
        <f t="shared" si="6"/>
        <v>1.531094175219695E-2</v>
      </c>
      <c r="AZ35" s="297">
        <f t="shared" si="7"/>
        <v>0</v>
      </c>
      <c r="BA35" s="75">
        <f t="shared" si="33"/>
        <v>26.155957809952341</v>
      </c>
      <c r="BB35" s="76">
        <f t="shared" si="8"/>
        <v>37.623196450956925</v>
      </c>
      <c r="BC35" s="76">
        <f t="shared" si="9"/>
        <v>367.84512545357984</v>
      </c>
      <c r="BD35" s="76">
        <f t="shared" si="10"/>
        <v>56.094912872317842</v>
      </c>
      <c r="BE35" s="76">
        <f t="shared" si="11"/>
        <v>41.877772218637553</v>
      </c>
      <c r="BF35" s="76">
        <f t="shared" si="12"/>
        <v>33.47824483362961</v>
      </c>
      <c r="BG35" s="76">
        <f t="shared" si="13"/>
        <v>115.04717627877355</v>
      </c>
      <c r="BH35" s="76">
        <f t="shared" si="14"/>
        <v>4.6083900227124261E-2</v>
      </c>
      <c r="BI35" s="76">
        <f t="shared" si="15"/>
        <v>0</v>
      </c>
      <c r="BJ35" s="75">
        <f t="shared" si="34"/>
        <v>0.11237209607736502</v>
      </c>
      <c r="BK35" s="76">
        <f t="shared" si="16"/>
        <v>0.1276146695558846</v>
      </c>
      <c r="BL35" s="76">
        <f t="shared" si="17"/>
        <v>4.1672041208330413</v>
      </c>
      <c r="BM35" s="76">
        <f t="shared" si="18"/>
        <v>0.41409944301750323</v>
      </c>
      <c r="BN35" s="76">
        <f t="shared" si="19"/>
        <v>0.11808661043810999</v>
      </c>
      <c r="BO35" s="76">
        <f t="shared" si="20"/>
        <v>0.42114815235337399</v>
      </c>
      <c r="BP35" s="76">
        <f t="shared" si="21"/>
        <v>1.7211176368865009</v>
      </c>
      <c r="BQ35" s="76">
        <f t="shared" si="22"/>
        <v>1.3497958825258016E-3</v>
      </c>
      <c r="BR35" s="297">
        <f t="shared" si="23"/>
        <v>0</v>
      </c>
      <c r="BS35" s="304">
        <f t="shared" si="35"/>
        <v>0.43143203371825711</v>
      </c>
      <c r="BT35" s="76">
        <f t="shared" si="24"/>
        <v>0.70475499385047857</v>
      </c>
      <c r="BU35" s="76">
        <f t="shared" si="25"/>
        <v>7.2303012286004327</v>
      </c>
      <c r="BV35" s="76">
        <f t="shared" si="26"/>
        <v>1.0636003854414877</v>
      </c>
      <c r="BW35" s="76">
        <f t="shared" si="27"/>
        <v>0.66400521352685427</v>
      </c>
      <c r="BX35" s="76">
        <f t="shared" si="28"/>
        <v>0.58470310487441202</v>
      </c>
      <c r="BY35" s="76">
        <f t="shared" si="29"/>
        <v>2.5853381808369114</v>
      </c>
      <c r="BZ35" s="76">
        <f t="shared" si="30"/>
        <v>2.7338824191756169E-3</v>
      </c>
      <c r="CA35" s="77">
        <f t="shared" si="31"/>
        <v>0</v>
      </c>
      <c r="CC35"/>
      <c r="CD35"/>
      <c r="CE35"/>
      <c r="CF35"/>
      <c r="CG35"/>
      <c r="CH35"/>
      <c r="CI35"/>
      <c r="CJ35"/>
      <c r="CK35"/>
      <c r="CL35"/>
      <c r="CM35"/>
      <c r="CN35"/>
      <c r="CO35"/>
    </row>
    <row r="36" spans="2:93" ht="14.5">
      <c r="B36" s="72">
        <v>2029</v>
      </c>
      <c r="C36" s="73" t="s">
        <v>26</v>
      </c>
      <c r="D36" s="74">
        <v>34.97512385033999</v>
      </c>
      <c r="E36" s="74">
        <v>428.18561261460007</v>
      </c>
      <c r="F36" s="74">
        <v>4.5888180467396218</v>
      </c>
      <c r="G36" s="322">
        <v>11.111247992974979</v>
      </c>
      <c r="H36" s="75">
        <v>2.6230349134045577E-2</v>
      </c>
      <c r="I36" s="76">
        <v>4.4215973013434988E-2</v>
      </c>
      <c r="J36" s="76">
        <v>0.41212595476398561</v>
      </c>
      <c r="K36" s="76">
        <v>8.4786368133371551E-2</v>
      </c>
      <c r="L36" s="76">
        <v>5.6898426586572522E-2</v>
      </c>
      <c r="M36" s="76">
        <v>6.3449326594080285E-2</v>
      </c>
      <c r="N36" s="76">
        <v>0.31199153895877252</v>
      </c>
      <c r="O36" s="76">
        <v>3.0206281573696162E-4</v>
      </c>
      <c r="P36" s="77">
        <v>0</v>
      </c>
      <c r="Q36" s="75">
        <v>3.8568525335554056E-2</v>
      </c>
      <c r="R36" s="76">
        <v>5.5477655074482768E-2</v>
      </c>
      <c r="S36" s="76">
        <v>0.54240965456895662</v>
      </c>
      <c r="T36" s="76">
        <v>8.2715306548188303E-2</v>
      </c>
      <c r="U36" s="76">
        <v>6.175128169829492E-2</v>
      </c>
      <c r="V36" s="76">
        <v>4.9365675821835937E-2</v>
      </c>
      <c r="W36" s="76">
        <v>0.16964394748348602</v>
      </c>
      <c r="X36" s="76">
        <v>6.7953469201372204E-5</v>
      </c>
      <c r="Y36" s="77">
        <v>0</v>
      </c>
      <c r="Z36" s="75">
        <v>1.5865059250032478E-2</v>
      </c>
      <c r="AA36" s="76">
        <v>1.8017055517799856E-2</v>
      </c>
      <c r="AB36" s="76">
        <v>0.58833947743111248</v>
      </c>
      <c r="AC36" s="76">
        <v>5.846391077688072E-2</v>
      </c>
      <c r="AD36" s="76">
        <v>1.6671853036774365E-2</v>
      </c>
      <c r="AE36" s="76">
        <v>5.9459070564350167E-2</v>
      </c>
      <c r="AF36" s="76">
        <v>0.24299300483530237</v>
      </c>
      <c r="AG36" s="76">
        <v>1.9056858774778375E-4</v>
      </c>
      <c r="AH36" s="77">
        <v>0</v>
      </c>
      <c r="AI36" s="75">
        <v>3.2519506521214082E-2</v>
      </c>
      <c r="AJ36" s="76">
        <v>5.3121425455731022E-2</v>
      </c>
      <c r="AK36" s="76">
        <v>0.54498926731843189</v>
      </c>
      <c r="AL36" s="76">
        <v>8.0169660496089867E-2</v>
      </c>
      <c r="AM36" s="76">
        <v>5.0049880824352237E-2</v>
      </c>
      <c r="AN36" s="76">
        <v>4.4072426120204726E-2</v>
      </c>
      <c r="AO36" s="76">
        <v>0.19487176486800564</v>
      </c>
      <c r="AP36" s="76">
        <v>2.0606839597050485E-4</v>
      </c>
      <c r="AQ36" s="77">
        <v>0</v>
      </c>
      <c r="AR36" s="76">
        <f t="shared" si="32"/>
        <v>0.9174097096009024</v>
      </c>
      <c r="AS36" s="76">
        <f t="shared" si="0"/>
        <v>1.5464591323081793</v>
      </c>
      <c r="AT36" s="76">
        <f t="shared" si="1"/>
        <v>14.414156309810013</v>
      </c>
      <c r="AU36" s="76">
        <f t="shared" si="2"/>
        <v>2.9654137262851901</v>
      </c>
      <c r="AV36" s="76">
        <f t="shared" si="3"/>
        <v>1.9900295167548516</v>
      </c>
      <c r="AW36" s="76">
        <f t="shared" si="4"/>
        <v>2.219148055848629</v>
      </c>
      <c r="AX36" s="76">
        <f t="shared" si="5"/>
        <v>10.911942715341244</v>
      </c>
      <c r="AY36" s="76">
        <f t="shared" si="6"/>
        <v>1.0564684390982661E-2</v>
      </c>
      <c r="AZ36" s="297">
        <f t="shared" si="7"/>
        <v>0</v>
      </c>
      <c r="BA36" s="75">
        <f t="shared" si="33"/>
        <v>16.514487648445936</v>
      </c>
      <c r="BB36" s="76">
        <f t="shared" si="8"/>
        <v>23.754733724488879</v>
      </c>
      <c r="BC36" s="76">
        <f t="shared" si="9"/>
        <v>232.2520102296823</v>
      </c>
      <c r="BD36" s="76">
        <f t="shared" si="10"/>
        <v>35.41750420694045</v>
      </c>
      <c r="BE36" s="76">
        <f t="shared" si="11"/>
        <v>26.441010383721153</v>
      </c>
      <c r="BF36" s="76">
        <f t="shared" si="12"/>
        <v>21.13767214390657</v>
      </c>
      <c r="BG36" s="76">
        <f t="shared" si="13"/>
        <v>72.639097579575505</v>
      </c>
      <c r="BH36" s="76">
        <f t="shared" si="14"/>
        <v>2.9096697839276917E-2</v>
      </c>
      <c r="BI36" s="76">
        <f t="shared" si="15"/>
        <v>0</v>
      </c>
      <c r="BJ36" s="75">
        <f t="shared" si="34"/>
        <v>7.2801870199142402E-2</v>
      </c>
      <c r="BK36" s="76">
        <f t="shared" si="16"/>
        <v>8.2676989509189655E-2</v>
      </c>
      <c r="BL36" s="76">
        <f t="shared" si="17"/>
        <v>2.6997828116452474</v>
      </c>
      <c r="BM36" s="76">
        <f t="shared" si="18"/>
        <v>0.26828024885592533</v>
      </c>
      <c r="BN36" s="76">
        <f t="shared" si="19"/>
        <v>7.6504100087740973E-2</v>
      </c>
      <c r="BO36" s="76">
        <f t="shared" si="20"/>
        <v>0.2728468560480547</v>
      </c>
      <c r="BP36" s="76">
        <f t="shared" si="21"/>
        <v>1.1150506858197238</v>
      </c>
      <c r="BQ36" s="76">
        <f t="shared" si="22"/>
        <v>8.7448457459871325E-4</v>
      </c>
      <c r="BR36" s="297">
        <f t="shared" si="23"/>
        <v>0</v>
      </c>
      <c r="BS36" s="304">
        <f t="shared" si="35"/>
        <v>0.36133230156637675</v>
      </c>
      <c r="BT36" s="76">
        <f t="shared" si="24"/>
        <v>0.59024533197896134</v>
      </c>
      <c r="BU36" s="76">
        <f t="shared" si="25"/>
        <v>6.0555109026848308</v>
      </c>
      <c r="BV36" s="76">
        <f t="shared" si="26"/>
        <v>0.89078497928466405</v>
      </c>
      <c r="BW36" s="76">
        <f t="shared" si="27"/>
        <v>0.55611663785822074</v>
      </c>
      <c r="BX36" s="76">
        <f t="shared" si="28"/>
        <v>0.4896996562736628</v>
      </c>
      <c r="BY36" s="76">
        <f t="shared" si="29"/>
        <v>2.16526850627712</v>
      </c>
      <c r="BZ36" s="76">
        <f t="shared" si="30"/>
        <v>2.2896770511428451E-3</v>
      </c>
      <c r="CA36" s="77">
        <f t="shared" si="31"/>
        <v>0</v>
      </c>
      <c r="CC36"/>
      <c r="CD36"/>
      <c r="CE36"/>
      <c r="CF36"/>
      <c r="CG36"/>
      <c r="CH36"/>
      <c r="CI36"/>
      <c r="CJ36"/>
      <c r="CK36"/>
      <c r="CL36"/>
      <c r="CM36"/>
      <c r="CN36"/>
      <c r="CO36"/>
    </row>
    <row r="37" spans="2:93" ht="14.5">
      <c r="B37" s="72">
        <v>2030</v>
      </c>
      <c r="C37" s="73" t="s">
        <v>26</v>
      </c>
      <c r="D37" s="74">
        <v>32.085459386635826</v>
      </c>
      <c r="E37" s="74">
        <v>382.94019269034249</v>
      </c>
      <c r="F37" s="74">
        <v>4.135269647190702</v>
      </c>
      <c r="G37" s="322">
        <v>10.620184484686732</v>
      </c>
      <c r="H37" s="75">
        <v>2.6230349134045577E-2</v>
      </c>
      <c r="I37" s="76">
        <v>4.4215973013434988E-2</v>
      </c>
      <c r="J37" s="76">
        <v>0.41212595476398561</v>
      </c>
      <c r="K37" s="76">
        <v>8.4786368133371551E-2</v>
      </c>
      <c r="L37" s="76">
        <v>5.6898426586572522E-2</v>
      </c>
      <c r="M37" s="76">
        <v>6.3449326594080285E-2</v>
      </c>
      <c r="N37" s="76">
        <v>0.31199153895877252</v>
      </c>
      <c r="O37" s="76">
        <v>3.0206281573696162E-4</v>
      </c>
      <c r="P37" s="77">
        <v>0</v>
      </c>
      <c r="Q37" s="75">
        <v>3.8568525335554056E-2</v>
      </c>
      <c r="R37" s="76">
        <v>5.5477655074482768E-2</v>
      </c>
      <c r="S37" s="76">
        <v>0.54240965456895662</v>
      </c>
      <c r="T37" s="76">
        <v>8.2715306548188303E-2</v>
      </c>
      <c r="U37" s="76">
        <v>6.175128169829492E-2</v>
      </c>
      <c r="V37" s="76">
        <v>4.9365675821835937E-2</v>
      </c>
      <c r="W37" s="76">
        <v>0.16964394748348602</v>
      </c>
      <c r="X37" s="76">
        <v>6.7953469201372204E-5</v>
      </c>
      <c r="Y37" s="77">
        <v>0</v>
      </c>
      <c r="Z37" s="75">
        <v>1.5865059250032478E-2</v>
      </c>
      <c r="AA37" s="76">
        <v>1.8017055517799856E-2</v>
      </c>
      <c r="AB37" s="76">
        <v>0.58833947743111248</v>
      </c>
      <c r="AC37" s="76">
        <v>5.846391077688072E-2</v>
      </c>
      <c r="AD37" s="76">
        <v>1.6671853036774365E-2</v>
      </c>
      <c r="AE37" s="76">
        <v>5.9459070564350167E-2</v>
      </c>
      <c r="AF37" s="76">
        <v>0.24299300483530237</v>
      </c>
      <c r="AG37" s="76">
        <v>1.9056858774778375E-4</v>
      </c>
      <c r="AH37" s="77">
        <v>0</v>
      </c>
      <c r="AI37" s="75">
        <v>3.2519506521214082E-2</v>
      </c>
      <c r="AJ37" s="76">
        <v>5.3121425455731022E-2</v>
      </c>
      <c r="AK37" s="76">
        <v>0.54498926731843189</v>
      </c>
      <c r="AL37" s="76">
        <v>8.0169660496089867E-2</v>
      </c>
      <c r="AM37" s="76">
        <v>5.0049880824352237E-2</v>
      </c>
      <c r="AN37" s="76">
        <v>4.4072426120204726E-2</v>
      </c>
      <c r="AO37" s="76">
        <v>0.19487176486800564</v>
      </c>
      <c r="AP37" s="76">
        <v>2.0606839597050485E-4</v>
      </c>
      <c r="AQ37" s="77">
        <v>0</v>
      </c>
      <c r="AR37" s="76">
        <f t="shared" si="32"/>
        <v>0.8416128018376976</v>
      </c>
      <c r="AS37" s="76">
        <f t="shared" si="0"/>
        <v>1.4186898063631539</v>
      </c>
      <c r="AT37" s="76">
        <f t="shared" si="1"/>
        <v>13.223250583758373</v>
      </c>
      <c r="AU37" s="76">
        <f t="shared" si="2"/>
        <v>2.7204095712836467</v>
      </c>
      <c r="AV37" s="76">
        <f t="shared" si="3"/>
        <v>1.8256121554069527</v>
      </c>
      <c r="AW37" s="76">
        <f t="shared" si="4"/>
        <v>2.0358007915437555</v>
      </c>
      <c r="AX37" s="76">
        <f t="shared" si="5"/>
        <v>10.010391852235704</v>
      </c>
      <c r="AY37" s="76">
        <f t="shared" si="6"/>
        <v>9.6918242065411435E-3</v>
      </c>
      <c r="AZ37" s="297">
        <f t="shared" si="7"/>
        <v>0</v>
      </c>
      <c r="BA37" s="75">
        <f t="shared" si="33"/>
        <v>14.769438523779426</v>
      </c>
      <c r="BB37" s="76">
        <f t="shared" si="8"/>
        <v>21.244623924230787</v>
      </c>
      <c r="BC37" s="76">
        <f t="shared" si="9"/>
        <v>207.71045763773836</v>
      </c>
      <c r="BD37" s="76">
        <f t="shared" si="10"/>
        <v>31.675015428003977</v>
      </c>
      <c r="BE37" s="76">
        <f t="shared" si="11"/>
        <v>23.647047712420676</v>
      </c>
      <c r="BF37" s="76">
        <f t="shared" si="12"/>
        <v>18.904101411502836</v>
      </c>
      <c r="BG37" s="76">
        <f t="shared" si="13"/>
        <v>64.963485938076474</v>
      </c>
      <c r="BH37" s="76">
        <f t="shared" si="14"/>
        <v>2.6022114589950726E-2</v>
      </c>
      <c r="BI37" s="76">
        <f t="shared" si="15"/>
        <v>0</v>
      </c>
      <c r="BJ37" s="75">
        <f t="shared" si="34"/>
        <v>6.5606297967541388E-2</v>
      </c>
      <c r="BK37" s="76">
        <f t="shared" si="16"/>
        <v>7.4505382814507498E-2</v>
      </c>
      <c r="BL37" s="76">
        <f t="shared" si="17"/>
        <v>2.4329423832649186</v>
      </c>
      <c r="BM37" s="76">
        <f t="shared" si="18"/>
        <v>0.24176403569170021</v>
      </c>
      <c r="BN37" s="76">
        <f t="shared" si="19"/>
        <v>6.8942607825397156E-2</v>
      </c>
      <c r="BO37" s="76">
        <f t="shared" si="20"/>
        <v>0.24587928975492737</v>
      </c>
      <c r="BP37" s="76">
        <f t="shared" si="21"/>
        <v>1.0048415973750893</v>
      </c>
      <c r="BQ37" s="76">
        <f t="shared" si="22"/>
        <v>7.8805249662140808E-4</v>
      </c>
      <c r="BR37" s="297">
        <f t="shared" si="23"/>
        <v>0</v>
      </c>
      <c r="BS37" s="304">
        <f t="shared" si="35"/>
        <v>0.34536315860626682</v>
      </c>
      <c r="BT37" s="76">
        <f t="shared" si="24"/>
        <v>0.56415933842939736</v>
      </c>
      <c r="BU37" s="76">
        <f t="shared" si="25"/>
        <v>5.7878865610960002</v>
      </c>
      <c r="BV37" s="76">
        <f t="shared" si="26"/>
        <v>0.85141658454317637</v>
      </c>
      <c r="BW37" s="76">
        <f t="shared" si="27"/>
        <v>0.53153896779120557</v>
      </c>
      <c r="BX37" s="76">
        <f t="shared" si="28"/>
        <v>0.46805729608430047</v>
      </c>
      <c r="BY37" s="76">
        <f t="shared" si="29"/>
        <v>2.0695740937547145</v>
      </c>
      <c r="BZ37" s="76">
        <f t="shared" si="30"/>
        <v>2.1884843816702372E-3</v>
      </c>
      <c r="CA37" s="77">
        <f t="shared" si="31"/>
        <v>0</v>
      </c>
      <c r="CC37"/>
      <c r="CD37"/>
      <c r="CE37"/>
      <c r="CF37"/>
      <c r="CG37"/>
      <c r="CH37"/>
      <c r="CI37"/>
      <c r="CJ37"/>
      <c r="CK37"/>
      <c r="CL37"/>
      <c r="CM37"/>
      <c r="CN37"/>
      <c r="CO37"/>
    </row>
    <row r="38" spans="2:93" ht="14.5">
      <c r="B38" s="72">
        <v>2031</v>
      </c>
      <c r="C38" s="73" t="s">
        <v>26</v>
      </c>
      <c r="D38" s="74">
        <v>27.678827161148646</v>
      </c>
      <c r="E38" s="74">
        <v>328.21010687027837</v>
      </c>
      <c r="F38" s="74">
        <v>3.5626741741307115</v>
      </c>
      <c r="G38" s="322">
        <v>9.9603690874097826</v>
      </c>
      <c r="H38" s="75">
        <v>2.6230349134045577E-2</v>
      </c>
      <c r="I38" s="76">
        <v>4.4215973013434988E-2</v>
      </c>
      <c r="J38" s="76">
        <v>0.41212595476398561</v>
      </c>
      <c r="K38" s="76">
        <v>8.4786368133371551E-2</v>
      </c>
      <c r="L38" s="76">
        <v>5.6898426586572522E-2</v>
      </c>
      <c r="M38" s="76">
        <v>6.3449326594080285E-2</v>
      </c>
      <c r="N38" s="76">
        <v>0.31199153895877252</v>
      </c>
      <c r="O38" s="76">
        <v>3.0206281573696162E-4</v>
      </c>
      <c r="P38" s="77">
        <v>0</v>
      </c>
      <c r="Q38" s="75">
        <v>3.8568525335554056E-2</v>
      </c>
      <c r="R38" s="76">
        <v>5.5477655074482768E-2</v>
      </c>
      <c r="S38" s="76">
        <v>0.54240965456895662</v>
      </c>
      <c r="T38" s="76">
        <v>8.2715306548188303E-2</v>
      </c>
      <c r="U38" s="76">
        <v>6.175128169829492E-2</v>
      </c>
      <c r="V38" s="76">
        <v>4.9365675821835937E-2</v>
      </c>
      <c r="W38" s="76">
        <v>0.16964394748348602</v>
      </c>
      <c r="X38" s="76">
        <v>6.7953469201372204E-5</v>
      </c>
      <c r="Y38" s="77">
        <v>0</v>
      </c>
      <c r="Z38" s="75">
        <v>1.5865059250032478E-2</v>
      </c>
      <c r="AA38" s="76">
        <v>1.8017055517799856E-2</v>
      </c>
      <c r="AB38" s="76">
        <v>0.58833947743111248</v>
      </c>
      <c r="AC38" s="76">
        <v>5.846391077688072E-2</v>
      </c>
      <c r="AD38" s="76">
        <v>1.6671853036774365E-2</v>
      </c>
      <c r="AE38" s="76">
        <v>5.9459070564350167E-2</v>
      </c>
      <c r="AF38" s="76">
        <v>0.24299300483530237</v>
      </c>
      <c r="AG38" s="76">
        <v>1.9056858774778375E-4</v>
      </c>
      <c r="AH38" s="77">
        <v>0</v>
      </c>
      <c r="AI38" s="75">
        <v>3.2519506521214082E-2</v>
      </c>
      <c r="AJ38" s="76">
        <v>5.3121425455731022E-2</v>
      </c>
      <c r="AK38" s="76">
        <v>0.54498926731843189</v>
      </c>
      <c r="AL38" s="76">
        <v>8.0169660496089867E-2</v>
      </c>
      <c r="AM38" s="76">
        <v>5.0049880824352237E-2</v>
      </c>
      <c r="AN38" s="76">
        <v>4.4072426120204726E-2</v>
      </c>
      <c r="AO38" s="76">
        <v>0.19487176486800564</v>
      </c>
      <c r="AP38" s="76">
        <v>2.0606839597050485E-4</v>
      </c>
      <c r="AQ38" s="77">
        <v>0</v>
      </c>
      <c r="AR38" s="76">
        <f t="shared" si="32"/>
        <v>0.72602530005783261</v>
      </c>
      <c r="AS38" s="76">
        <f t="shared" si="0"/>
        <v>1.2238462748008798</v>
      </c>
      <c r="AT38" s="76">
        <f t="shared" si="1"/>
        <v>11.407163070535724</v>
      </c>
      <c r="AU38" s="76">
        <f t="shared" si="2"/>
        <v>2.3467872291851126</v>
      </c>
      <c r="AV38" s="76">
        <f t="shared" si="3"/>
        <v>1.5748817152310457</v>
      </c>
      <c r="AW38" s="76">
        <f t="shared" si="4"/>
        <v>1.7562029442888205</v>
      </c>
      <c r="AX38" s="76">
        <f t="shared" si="5"/>
        <v>8.6355598825806386</v>
      </c>
      <c r="AY38" s="76">
        <f t="shared" si="6"/>
        <v>8.3607444685932526E-3</v>
      </c>
      <c r="AZ38" s="297">
        <f t="shared" si="7"/>
        <v>0</v>
      </c>
      <c r="BA38" s="75">
        <f t="shared" si="33"/>
        <v>12.658579822211236</v>
      </c>
      <c r="BB38" s="76">
        <f t="shared" si="8"/>
        <v>18.208327100908431</v>
      </c>
      <c r="BC38" s="76">
        <f t="shared" si="9"/>
        <v>178.02433069354802</v>
      </c>
      <c r="BD38" s="76">
        <f t="shared" si="10"/>
        <v>27.147999601988719</v>
      </c>
      <c r="BE38" s="76">
        <f t="shared" si="11"/>
        <v>20.267394765574039</v>
      </c>
      <c r="BF38" s="76">
        <f t="shared" si="12"/>
        <v>16.202313737208289</v>
      </c>
      <c r="BG38" s="76">
        <f t="shared" si="13"/>
        <v>55.678858133450838</v>
      </c>
      <c r="BH38" s="76">
        <f t="shared" si="14"/>
        <v>2.2303015388788542E-2</v>
      </c>
      <c r="BI38" s="76">
        <f t="shared" si="15"/>
        <v>0</v>
      </c>
      <c r="BJ38" s="75">
        <f t="shared" si="34"/>
        <v>5.6522036861144265E-2</v>
      </c>
      <c r="BK38" s="76">
        <f t="shared" si="16"/>
        <v>6.4188898387144783E-2</v>
      </c>
      <c r="BL38" s="76">
        <f t="shared" si="17"/>
        <v>2.0960618618653832</v>
      </c>
      <c r="BM38" s="76">
        <f t="shared" si="18"/>
        <v>0.20828786504347513</v>
      </c>
      <c r="BN38" s="76">
        <f t="shared" si="19"/>
        <v>5.9396380249018707E-2</v>
      </c>
      <c r="BO38" s="76">
        <f t="shared" si="20"/>
        <v>0.21183329511742593</v>
      </c>
      <c r="BP38" s="76">
        <f t="shared" si="21"/>
        <v>0.86570490282115087</v>
      </c>
      <c r="BQ38" s="76">
        <f t="shared" si="22"/>
        <v>6.7893378596959144E-4</v>
      </c>
      <c r="BR38" s="297">
        <f t="shared" si="23"/>
        <v>0</v>
      </c>
      <c r="BS38" s="304">
        <f t="shared" si="35"/>
        <v>0.32390628749172157</v>
      </c>
      <c r="BT38" s="76">
        <f t="shared" si="24"/>
        <v>0.52910900398840643</v>
      </c>
      <c r="BU38" s="76">
        <f t="shared" si="25"/>
        <v>5.4282942511686159</v>
      </c>
      <c r="BV38" s="76">
        <f t="shared" si="26"/>
        <v>0.79851940815339073</v>
      </c>
      <c r="BW38" s="76">
        <f t="shared" si="27"/>
        <v>0.49851528579142168</v>
      </c>
      <c r="BX38" s="76">
        <f t="shared" si="28"/>
        <v>0.43897763073483859</v>
      </c>
      <c r="BY38" s="76">
        <f t="shared" si="29"/>
        <v>1.940994702800271</v>
      </c>
      <c r="BZ38" s="76">
        <f t="shared" si="30"/>
        <v>2.0525172811167352E-3</v>
      </c>
      <c r="CA38" s="77">
        <f t="shared" si="31"/>
        <v>0</v>
      </c>
      <c r="CC38"/>
      <c r="CD38"/>
      <c r="CE38"/>
      <c r="CF38"/>
      <c r="CG38"/>
      <c r="CH38"/>
      <c r="CI38"/>
      <c r="CJ38"/>
      <c r="CK38"/>
      <c r="CL38"/>
      <c r="CM38"/>
      <c r="CN38"/>
      <c r="CO38"/>
    </row>
    <row r="39" spans="2:93" ht="14.5">
      <c r="B39" s="72">
        <v>2027</v>
      </c>
      <c r="C39" s="73" t="s">
        <v>8</v>
      </c>
      <c r="D39" s="74">
        <v>4.1887887070256458</v>
      </c>
      <c r="E39" s="74">
        <v>24.336862387818936</v>
      </c>
      <c r="F39" s="74">
        <v>0.50288279745021436</v>
      </c>
      <c r="G39" s="322">
        <v>1.1128763467603577</v>
      </c>
      <c r="H39" s="75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0.18811269008398077</v>
      </c>
      <c r="N39" s="76">
        <v>0.78552051614578744</v>
      </c>
      <c r="O39" s="76">
        <v>2.6366793770231798E-2</v>
      </c>
      <c r="P39" s="77">
        <v>0</v>
      </c>
      <c r="Q39" s="75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0.18889287600458032</v>
      </c>
      <c r="W39" s="76">
        <v>0.79188418595013155</v>
      </c>
      <c r="X39" s="76">
        <v>1.9222938045288102E-2</v>
      </c>
      <c r="Y39" s="77">
        <v>0</v>
      </c>
      <c r="Z39" s="75">
        <v>0</v>
      </c>
      <c r="AA39" s="76">
        <v>0</v>
      </c>
      <c r="AB39" s="76">
        <v>0</v>
      </c>
      <c r="AC39" s="76">
        <v>0</v>
      </c>
      <c r="AD39" s="76">
        <v>0</v>
      </c>
      <c r="AE39" s="76">
        <v>0.18873995668016677</v>
      </c>
      <c r="AF39" s="76">
        <v>0.78388364549254119</v>
      </c>
      <c r="AG39" s="76">
        <v>2.737639782729202E-2</v>
      </c>
      <c r="AH39" s="77">
        <v>0</v>
      </c>
      <c r="AI39" s="75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0.30241481651138741</v>
      </c>
      <c r="AO39" s="76">
        <v>0.66325822171873339</v>
      </c>
      <c r="AP39" s="76">
        <v>3.4326961769879233E-2</v>
      </c>
      <c r="AQ39" s="77">
        <v>0</v>
      </c>
      <c r="AR39" s="76">
        <f t="shared" si="32"/>
        <v>0</v>
      </c>
      <c r="AS39" s="76">
        <f t="shared" si="0"/>
        <v>0</v>
      </c>
      <c r="AT39" s="76">
        <f t="shared" si="1"/>
        <v>0</v>
      </c>
      <c r="AU39" s="76">
        <f t="shared" si="2"/>
        <v>0</v>
      </c>
      <c r="AV39" s="76">
        <f t="shared" si="3"/>
        <v>0</v>
      </c>
      <c r="AW39" s="76">
        <f t="shared" si="4"/>
        <v>0.78796431187199378</v>
      </c>
      <c r="AX39" s="76">
        <f t="shared" si="5"/>
        <v>3.2903794671684308</v>
      </c>
      <c r="AY39" s="76">
        <f t="shared" si="6"/>
        <v>0.11044492798522111</v>
      </c>
      <c r="AZ39" s="297">
        <f t="shared" si="7"/>
        <v>0</v>
      </c>
      <c r="BA39" s="75">
        <f t="shared" si="33"/>
        <v>0</v>
      </c>
      <c r="BB39" s="76">
        <f t="shared" si="8"/>
        <v>0</v>
      </c>
      <c r="BC39" s="76">
        <f t="shared" si="9"/>
        <v>0</v>
      </c>
      <c r="BD39" s="76">
        <f t="shared" si="10"/>
        <v>0</v>
      </c>
      <c r="BE39" s="76">
        <f t="shared" si="11"/>
        <v>0</v>
      </c>
      <c r="BF39" s="76">
        <f t="shared" si="12"/>
        <v>4.5970599293628167</v>
      </c>
      <c r="BG39" s="76">
        <f t="shared" si="13"/>
        <v>19.271976460558374</v>
      </c>
      <c r="BH39" s="76">
        <f t="shared" si="14"/>
        <v>0.46782599789774565</v>
      </c>
      <c r="BI39" s="76">
        <f t="shared" si="15"/>
        <v>0</v>
      </c>
      <c r="BJ39" s="75">
        <f t="shared" si="34"/>
        <v>0</v>
      </c>
      <c r="BK39" s="76">
        <f t="shared" si="16"/>
        <v>0</v>
      </c>
      <c r="BL39" s="76">
        <f t="shared" si="17"/>
        <v>0</v>
      </c>
      <c r="BM39" s="76">
        <f t="shared" si="18"/>
        <v>0</v>
      </c>
      <c r="BN39" s="76">
        <f t="shared" si="19"/>
        <v>0</v>
      </c>
      <c r="BO39" s="76">
        <f t="shared" si="20"/>
        <v>9.4914077405954533E-2</v>
      </c>
      <c r="BP39" s="76">
        <f t="shared" si="21"/>
        <v>0.39420160052076125</v>
      </c>
      <c r="BQ39" s="76">
        <f t="shared" si="22"/>
        <v>1.3767119523498581E-2</v>
      </c>
      <c r="BR39" s="297">
        <f t="shared" si="23"/>
        <v>0</v>
      </c>
      <c r="BS39" s="304">
        <f t="shared" si="35"/>
        <v>0</v>
      </c>
      <c r="BT39" s="76">
        <f t="shared" si="24"/>
        <v>0</v>
      </c>
      <c r="BU39" s="76">
        <f t="shared" si="25"/>
        <v>0</v>
      </c>
      <c r="BV39" s="76">
        <f t="shared" si="26"/>
        <v>0</v>
      </c>
      <c r="BW39" s="76">
        <f t="shared" si="27"/>
        <v>0</v>
      </c>
      <c r="BX39" s="76">
        <f t="shared" si="28"/>
        <v>0.33655029620539673</v>
      </c>
      <c r="BY39" s="76">
        <f t="shared" si="29"/>
        <v>0.73812438674511538</v>
      </c>
      <c r="BZ39" s="76">
        <f t="shared" si="30"/>
        <v>3.8201663809845667E-2</v>
      </c>
      <c r="CA39" s="77">
        <f t="shared" si="31"/>
        <v>0</v>
      </c>
      <c r="CC39"/>
      <c r="CD39"/>
      <c r="CE39"/>
      <c r="CF39"/>
      <c r="CG39"/>
      <c r="CH39"/>
      <c r="CI39"/>
      <c r="CJ39"/>
      <c r="CK39"/>
      <c r="CL39"/>
      <c r="CM39"/>
      <c r="CN39"/>
      <c r="CO39"/>
    </row>
    <row r="40" spans="2:93" ht="14.5">
      <c r="B40" s="72">
        <v>2028</v>
      </c>
      <c r="C40" s="73" t="s">
        <v>8</v>
      </c>
      <c r="D40" s="74">
        <v>4.1887887070256458</v>
      </c>
      <c r="E40" s="74">
        <v>24.336862387818936</v>
      </c>
      <c r="F40" s="74">
        <v>0.50288279745021436</v>
      </c>
      <c r="G40" s="322">
        <v>1.1293998833319903</v>
      </c>
      <c r="H40" s="75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0.18811269008398077</v>
      </c>
      <c r="N40" s="76">
        <v>0.78552051614578744</v>
      </c>
      <c r="O40" s="76">
        <v>2.6366793770231798E-2</v>
      </c>
      <c r="P40" s="77">
        <v>0</v>
      </c>
      <c r="Q40" s="75">
        <v>0</v>
      </c>
      <c r="R40" s="76">
        <v>0</v>
      </c>
      <c r="S40" s="76">
        <v>0</v>
      </c>
      <c r="T40" s="76">
        <v>0</v>
      </c>
      <c r="U40" s="76">
        <v>0</v>
      </c>
      <c r="V40" s="76">
        <v>0.18889287600458032</v>
      </c>
      <c r="W40" s="76">
        <v>0.79188418595013155</v>
      </c>
      <c r="X40" s="76">
        <v>1.9222938045288102E-2</v>
      </c>
      <c r="Y40" s="77">
        <v>0</v>
      </c>
      <c r="Z40" s="75">
        <v>0</v>
      </c>
      <c r="AA40" s="76">
        <v>0</v>
      </c>
      <c r="AB40" s="76">
        <v>0</v>
      </c>
      <c r="AC40" s="76">
        <v>0</v>
      </c>
      <c r="AD40" s="76">
        <v>0</v>
      </c>
      <c r="AE40" s="76">
        <v>0.18873995668016677</v>
      </c>
      <c r="AF40" s="76">
        <v>0.78388364549254119</v>
      </c>
      <c r="AG40" s="76">
        <v>2.737639782729202E-2</v>
      </c>
      <c r="AH40" s="77">
        <v>0</v>
      </c>
      <c r="AI40" s="75">
        <v>0</v>
      </c>
      <c r="AJ40" s="76">
        <v>0</v>
      </c>
      <c r="AK40" s="76">
        <v>0</v>
      </c>
      <c r="AL40" s="76">
        <v>0</v>
      </c>
      <c r="AM40" s="76">
        <v>0</v>
      </c>
      <c r="AN40" s="76">
        <v>0.30241481651138741</v>
      </c>
      <c r="AO40" s="76">
        <v>0.66325822171873339</v>
      </c>
      <c r="AP40" s="76">
        <v>3.4326961769879233E-2</v>
      </c>
      <c r="AQ40" s="77">
        <v>0</v>
      </c>
      <c r="AR40" s="76">
        <f t="shared" si="32"/>
        <v>0</v>
      </c>
      <c r="AS40" s="76">
        <f t="shared" si="0"/>
        <v>0</v>
      </c>
      <c r="AT40" s="76">
        <f t="shared" si="1"/>
        <v>0</v>
      </c>
      <c r="AU40" s="76">
        <f t="shared" si="2"/>
        <v>0</v>
      </c>
      <c r="AV40" s="76">
        <f t="shared" si="3"/>
        <v>0</v>
      </c>
      <c r="AW40" s="76">
        <f t="shared" si="4"/>
        <v>0.78796431187199378</v>
      </c>
      <c r="AX40" s="76">
        <f t="shared" si="5"/>
        <v>3.2903794671684308</v>
      </c>
      <c r="AY40" s="76">
        <f t="shared" si="6"/>
        <v>0.11044492798522111</v>
      </c>
      <c r="AZ40" s="297">
        <f t="shared" si="7"/>
        <v>0</v>
      </c>
      <c r="BA40" s="75">
        <f t="shared" si="33"/>
        <v>0</v>
      </c>
      <c r="BB40" s="76">
        <f t="shared" si="8"/>
        <v>0</v>
      </c>
      <c r="BC40" s="76">
        <f t="shared" si="9"/>
        <v>0</v>
      </c>
      <c r="BD40" s="76">
        <f t="shared" si="10"/>
        <v>0</v>
      </c>
      <c r="BE40" s="76">
        <f t="shared" si="11"/>
        <v>0</v>
      </c>
      <c r="BF40" s="76">
        <f t="shared" si="12"/>
        <v>4.5970599293628167</v>
      </c>
      <c r="BG40" s="76">
        <f t="shared" si="13"/>
        <v>19.271976460558374</v>
      </c>
      <c r="BH40" s="76">
        <f t="shared" si="14"/>
        <v>0.46782599789774565</v>
      </c>
      <c r="BI40" s="76">
        <f t="shared" si="15"/>
        <v>0</v>
      </c>
      <c r="BJ40" s="75">
        <f t="shared" si="34"/>
        <v>0</v>
      </c>
      <c r="BK40" s="76">
        <f t="shared" si="16"/>
        <v>0</v>
      </c>
      <c r="BL40" s="76">
        <f t="shared" si="17"/>
        <v>0</v>
      </c>
      <c r="BM40" s="76">
        <f t="shared" si="18"/>
        <v>0</v>
      </c>
      <c r="BN40" s="76">
        <f t="shared" si="19"/>
        <v>0</v>
      </c>
      <c r="BO40" s="76">
        <f t="shared" si="20"/>
        <v>9.4914077405954533E-2</v>
      </c>
      <c r="BP40" s="76">
        <f t="shared" si="21"/>
        <v>0.39420160052076125</v>
      </c>
      <c r="BQ40" s="76">
        <f t="shared" si="22"/>
        <v>1.3767119523498581E-2</v>
      </c>
      <c r="BR40" s="297">
        <f t="shared" si="23"/>
        <v>0</v>
      </c>
      <c r="BS40" s="304">
        <f t="shared" si="35"/>
        <v>0</v>
      </c>
      <c r="BT40" s="76">
        <f t="shared" si="24"/>
        <v>0</v>
      </c>
      <c r="BU40" s="76">
        <f t="shared" si="25"/>
        <v>0</v>
      </c>
      <c r="BV40" s="76">
        <f t="shared" si="26"/>
        <v>0</v>
      </c>
      <c r="BW40" s="76">
        <f t="shared" si="27"/>
        <v>0</v>
      </c>
      <c r="BX40" s="76">
        <f t="shared" si="28"/>
        <v>0.34154725848582618</v>
      </c>
      <c r="BY40" s="76">
        <f t="shared" si="29"/>
        <v>0.74908375822812079</v>
      </c>
      <c r="BZ40" s="76">
        <f t="shared" si="30"/>
        <v>3.8768866618043296E-2</v>
      </c>
      <c r="CA40" s="77">
        <f t="shared" si="31"/>
        <v>0</v>
      </c>
      <c r="CC40"/>
      <c r="CD40"/>
      <c r="CE40"/>
      <c r="CF40"/>
      <c r="CG40"/>
      <c r="CH40"/>
      <c r="CI40"/>
      <c r="CJ40"/>
      <c r="CK40"/>
      <c r="CL40"/>
      <c r="CM40"/>
      <c r="CN40"/>
      <c r="CO40"/>
    </row>
    <row r="41" spans="2:93" ht="14.5">
      <c r="B41" s="72">
        <v>2029</v>
      </c>
      <c r="C41" s="73" t="s">
        <v>8</v>
      </c>
      <c r="D41" s="74">
        <v>4.1887887070256458</v>
      </c>
      <c r="E41" s="74">
        <v>24.336862387818936</v>
      </c>
      <c r="F41" s="74">
        <v>0.50288279745021436</v>
      </c>
      <c r="G41" s="322">
        <v>1.1464066182250205</v>
      </c>
      <c r="H41" s="75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0.18811269008398077</v>
      </c>
      <c r="N41" s="76">
        <v>0.78552051614578744</v>
      </c>
      <c r="O41" s="76">
        <v>2.6366793770231798E-2</v>
      </c>
      <c r="P41" s="77">
        <v>0</v>
      </c>
      <c r="Q41" s="75">
        <v>0</v>
      </c>
      <c r="R41" s="76">
        <v>0</v>
      </c>
      <c r="S41" s="76">
        <v>0</v>
      </c>
      <c r="T41" s="76">
        <v>0</v>
      </c>
      <c r="U41" s="76">
        <v>0</v>
      </c>
      <c r="V41" s="76">
        <v>0.18889287600458032</v>
      </c>
      <c r="W41" s="76">
        <v>0.79188418595013155</v>
      </c>
      <c r="X41" s="76">
        <v>1.9222938045288102E-2</v>
      </c>
      <c r="Y41" s="77">
        <v>0</v>
      </c>
      <c r="Z41" s="75">
        <v>0</v>
      </c>
      <c r="AA41" s="76">
        <v>0</v>
      </c>
      <c r="AB41" s="76">
        <v>0</v>
      </c>
      <c r="AC41" s="76">
        <v>0</v>
      </c>
      <c r="AD41" s="76">
        <v>0</v>
      </c>
      <c r="AE41" s="76">
        <v>0.18873995668016677</v>
      </c>
      <c r="AF41" s="76">
        <v>0.78388364549254119</v>
      </c>
      <c r="AG41" s="76">
        <v>2.737639782729202E-2</v>
      </c>
      <c r="AH41" s="77">
        <v>0</v>
      </c>
      <c r="AI41" s="75">
        <v>0</v>
      </c>
      <c r="AJ41" s="76">
        <v>0</v>
      </c>
      <c r="AK41" s="76">
        <v>0</v>
      </c>
      <c r="AL41" s="76">
        <v>0</v>
      </c>
      <c r="AM41" s="76">
        <v>0</v>
      </c>
      <c r="AN41" s="76">
        <v>0.30241481651138741</v>
      </c>
      <c r="AO41" s="76">
        <v>0.66325822171873339</v>
      </c>
      <c r="AP41" s="76">
        <v>3.4326961769879233E-2</v>
      </c>
      <c r="AQ41" s="77">
        <v>0</v>
      </c>
      <c r="AR41" s="76">
        <f t="shared" si="32"/>
        <v>0</v>
      </c>
      <c r="AS41" s="76">
        <f t="shared" si="0"/>
        <v>0</v>
      </c>
      <c r="AT41" s="76">
        <f t="shared" si="1"/>
        <v>0</v>
      </c>
      <c r="AU41" s="76">
        <f t="shared" si="2"/>
        <v>0</v>
      </c>
      <c r="AV41" s="76">
        <f t="shared" si="3"/>
        <v>0</v>
      </c>
      <c r="AW41" s="76">
        <f t="shared" si="4"/>
        <v>0.78796431187199378</v>
      </c>
      <c r="AX41" s="76">
        <f t="shared" si="5"/>
        <v>3.2903794671684308</v>
      </c>
      <c r="AY41" s="76">
        <f t="shared" si="6"/>
        <v>0.11044492798522111</v>
      </c>
      <c r="AZ41" s="297">
        <f t="shared" si="7"/>
        <v>0</v>
      </c>
      <c r="BA41" s="75">
        <f t="shared" si="33"/>
        <v>0</v>
      </c>
      <c r="BB41" s="76">
        <f t="shared" si="8"/>
        <v>0</v>
      </c>
      <c r="BC41" s="76">
        <f t="shared" si="9"/>
        <v>0</v>
      </c>
      <c r="BD41" s="76">
        <f t="shared" si="10"/>
        <v>0</v>
      </c>
      <c r="BE41" s="76">
        <f t="shared" si="11"/>
        <v>0</v>
      </c>
      <c r="BF41" s="76">
        <f t="shared" si="12"/>
        <v>4.5970599293628167</v>
      </c>
      <c r="BG41" s="76">
        <f t="shared" si="13"/>
        <v>19.271976460558374</v>
      </c>
      <c r="BH41" s="76">
        <f t="shared" si="14"/>
        <v>0.46782599789774565</v>
      </c>
      <c r="BI41" s="76">
        <f t="shared" si="15"/>
        <v>0</v>
      </c>
      <c r="BJ41" s="75">
        <f t="shared" si="34"/>
        <v>0</v>
      </c>
      <c r="BK41" s="76">
        <f t="shared" si="16"/>
        <v>0</v>
      </c>
      <c r="BL41" s="76">
        <f t="shared" si="17"/>
        <v>0</v>
      </c>
      <c r="BM41" s="76">
        <f t="shared" si="18"/>
        <v>0</v>
      </c>
      <c r="BN41" s="76">
        <f t="shared" si="19"/>
        <v>0</v>
      </c>
      <c r="BO41" s="76">
        <f t="shared" si="20"/>
        <v>9.4914077405954533E-2</v>
      </c>
      <c r="BP41" s="76">
        <f t="shared" si="21"/>
        <v>0.39420160052076125</v>
      </c>
      <c r="BQ41" s="76">
        <f t="shared" si="22"/>
        <v>1.3767119523498581E-2</v>
      </c>
      <c r="BR41" s="297">
        <f t="shared" si="23"/>
        <v>0</v>
      </c>
      <c r="BS41" s="304">
        <f t="shared" si="35"/>
        <v>0</v>
      </c>
      <c r="BT41" s="76">
        <f t="shared" si="24"/>
        <v>0</v>
      </c>
      <c r="BU41" s="76">
        <f t="shared" si="25"/>
        <v>0</v>
      </c>
      <c r="BV41" s="76">
        <f t="shared" si="26"/>
        <v>0</v>
      </c>
      <c r="BW41" s="76">
        <f t="shared" si="27"/>
        <v>0</v>
      </c>
      <c r="BX41" s="76">
        <f t="shared" si="28"/>
        <v>0.34669034709795976</v>
      </c>
      <c r="BY41" s="76">
        <f t="shared" si="29"/>
        <v>0.76036361497051397</v>
      </c>
      <c r="BZ41" s="76">
        <f t="shared" si="30"/>
        <v>3.9352656156546817E-2</v>
      </c>
      <c r="CA41" s="77">
        <f t="shared" si="31"/>
        <v>0</v>
      </c>
      <c r="CC41"/>
      <c r="CD41"/>
      <c r="CE41"/>
      <c r="CF41"/>
      <c r="CG41"/>
      <c r="CH41"/>
      <c r="CI41"/>
      <c r="CJ41"/>
      <c r="CK41"/>
      <c r="CL41"/>
      <c r="CM41"/>
      <c r="CN41"/>
      <c r="CO41"/>
    </row>
    <row r="42" spans="2:93" ht="14.5">
      <c r="B42" s="72">
        <v>2030</v>
      </c>
      <c r="C42" s="73" t="s">
        <v>8</v>
      </c>
      <c r="D42" s="74">
        <v>3.1415915302692343</v>
      </c>
      <c r="E42" s="74">
        <v>18.252646790864201</v>
      </c>
      <c r="F42" s="74">
        <v>0.37716209808766077</v>
      </c>
      <c r="G42" s="322">
        <v>0.9947528217132694</v>
      </c>
      <c r="H42" s="75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0.18811269008398077</v>
      </c>
      <c r="N42" s="76">
        <v>0.78552051614578744</v>
      </c>
      <c r="O42" s="76">
        <v>2.6366793770231798E-2</v>
      </c>
      <c r="P42" s="77">
        <v>0</v>
      </c>
      <c r="Q42" s="75">
        <v>0</v>
      </c>
      <c r="R42" s="76">
        <v>0</v>
      </c>
      <c r="S42" s="76">
        <v>0</v>
      </c>
      <c r="T42" s="76">
        <v>0</v>
      </c>
      <c r="U42" s="76">
        <v>0</v>
      </c>
      <c r="V42" s="76">
        <v>0.18889287600458032</v>
      </c>
      <c r="W42" s="76">
        <v>0.79188418595013155</v>
      </c>
      <c r="X42" s="76">
        <v>1.9222938045288102E-2</v>
      </c>
      <c r="Y42" s="77">
        <v>0</v>
      </c>
      <c r="Z42" s="75">
        <v>0</v>
      </c>
      <c r="AA42" s="76">
        <v>0</v>
      </c>
      <c r="AB42" s="76">
        <v>0</v>
      </c>
      <c r="AC42" s="76">
        <v>0</v>
      </c>
      <c r="AD42" s="76">
        <v>0</v>
      </c>
      <c r="AE42" s="76">
        <v>0.18873995668016677</v>
      </c>
      <c r="AF42" s="76">
        <v>0.78388364549254119</v>
      </c>
      <c r="AG42" s="76">
        <v>2.737639782729202E-2</v>
      </c>
      <c r="AH42" s="77">
        <v>0</v>
      </c>
      <c r="AI42" s="75">
        <v>0</v>
      </c>
      <c r="AJ42" s="76">
        <v>0</v>
      </c>
      <c r="AK42" s="76">
        <v>0</v>
      </c>
      <c r="AL42" s="76">
        <v>0</v>
      </c>
      <c r="AM42" s="76">
        <v>0</v>
      </c>
      <c r="AN42" s="76">
        <v>0.30241481651138741</v>
      </c>
      <c r="AO42" s="76">
        <v>0.66325822171873339</v>
      </c>
      <c r="AP42" s="76">
        <v>3.4326961769879233E-2</v>
      </c>
      <c r="AQ42" s="77">
        <v>0</v>
      </c>
      <c r="AR42" s="76">
        <f t="shared" si="32"/>
        <v>0</v>
      </c>
      <c r="AS42" s="76">
        <f t="shared" si="0"/>
        <v>0</v>
      </c>
      <c r="AT42" s="76">
        <f t="shared" si="1"/>
        <v>0</v>
      </c>
      <c r="AU42" s="76">
        <f t="shared" si="2"/>
        <v>0</v>
      </c>
      <c r="AV42" s="76">
        <f t="shared" si="3"/>
        <v>0</v>
      </c>
      <c r="AW42" s="76">
        <f t="shared" si="4"/>
        <v>0.59097323390399537</v>
      </c>
      <c r="AX42" s="76">
        <f t="shared" si="5"/>
        <v>2.4677846003763233</v>
      </c>
      <c r="AY42" s="76">
        <f t="shared" si="6"/>
        <v>8.2833695988915823E-2</v>
      </c>
      <c r="AZ42" s="297">
        <f t="shared" si="7"/>
        <v>0</v>
      </c>
      <c r="BA42" s="75">
        <f t="shared" si="33"/>
        <v>0</v>
      </c>
      <c r="BB42" s="76">
        <f t="shared" si="8"/>
        <v>0</v>
      </c>
      <c r="BC42" s="76">
        <f t="shared" si="9"/>
        <v>0</v>
      </c>
      <c r="BD42" s="76">
        <f t="shared" si="10"/>
        <v>0</v>
      </c>
      <c r="BE42" s="76">
        <f t="shared" si="11"/>
        <v>0</v>
      </c>
      <c r="BF42" s="76">
        <f t="shared" si="12"/>
        <v>3.4477949470221123</v>
      </c>
      <c r="BG42" s="76">
        <f t="shared" si="13"/>
        <v>14.45398234541878</v>
      </c>
      <c r="BH42" s="76">
        <f t="shared" si="14"/>
        <v>0.35086949842330922</v>
      </c>
      <c r="BI42" s="76">
        <f t="shared" si="15"/>
        <v>0</v>
      </c>
      <c r="BJ42" s="75">
        <f t="shared" si="34"/>
        <v>0</v>
      </c>
      <c r="BK42" s="76">
        <f t="shared" si="16"/>
        <v>0</v>
      </c>
      <c r="BL42" s="76">
        <f t="shared" si="17"/>
        <v>0</v>
      </c>
      <c r="BM42" s="76">
        <f t="shared" si="18"/>
        <v>0</v>
      </c>
      <c r="BN42" s="76">
        <f t="shared" si="19"/>
        <v>0</v>
      </c>
      <c r="BO42" s="76">
        <f t="shared" si="20"/>
        <v>7.11855580544659E-2</v>
      </c>
      <c r="BP42" s="76">
        <f t="shared" si="21"/>
        <v>0.29565120039057091</v>
      </c>
      <c r="BQ42" s="76">
        <f t="shared" si="22"/>
        <v>1.0325339642623936E-2</v>
      </c>
      <c r="BR42" s="297">
        <f t="shared" si="23"/>
        <v>0</v>
      </c>
      <c r="BS42" s="304">
        <f t="shared" si="35"/>
        <v>0</v>
      </c>
      <c r="BT42" s="76">
        <f t="shared" si="24"/>
        <v>0</v>
      </c>
      <c r="BU42" s="76">
        <f t="shared" si="25"/>
        <v>0</v>
      </c>
      <c r="BV42" s="76">
        <f t="shared" si="26"/>
        <v>0</v>
      </c>
      <c r="BW42" s="76">
        <f t="shared" si="27"/>
        <v>0</v>
      </c>
      <c r="BX42" s="76">
        <f t="shared" si="28"/>
        <v>0.30082799205260324</v>
      </c>
      <c r="BY42" s="76">
        <f t="shared" si="29"/>
        <v>0.65977798757923534</v>
      </c>
      <c r="BZ42" s="76">
        <f t="shared" si="30"/>
        <v>3.4146842081430893E-2</v>
      </c>
      <c r="CA42" s="77">
        <f t="shared" si="31"/>
        <v>0</v>
      </c>
      <c r="CC42"/>
      <c r="CD42"/>
      <c r="CE42"/>
      <c r="CF42"/>
      <c r="CG42"/>
      <c r="CH42"/>
      <c r="CI42"/>
      <c r="CJ42"/>
      <c r="CK42"/>
      <c r="CL42"/>
      <c r="CM42"/>
      <c r="CN42"/>
      <c r="CO42"/>
    </row>
    <row r="43" spans="2:93" ht="14.5">
      <c r="B43" s="72">
        <v>2031</v>
      </c>
      <c r="C43" s="73" t="s">
        <v>8</v>
      </c>
      <c r="D43" s="74">
        <v>3.1415915302692343</v>
      </c>
      <c r="E43" s="74">
        <v>18.252646790864201</v>
      </c>
      <c r="F43" s="74">
        <v>0.37716209808766077</v>
      </c>
      <c r="G43" s="322">
        <v>1.0129705036902164</v>
      </c>
      <c r="H43" s="75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0.18811269008398077</v>
      </c>
      <c r="N43" s="76">
        <v>0.78552051614578744</v>
      </c>
      <c r="O43" s="76">
        <v>2.6366793770231798E-2</v>
      </c>
      <c r="P43" s="77">
        <v>0</v>
      </c>
      <c r="Q43" s="75">
        <v>0</v>
      </c>
      <c r="R43" s="76">
        <v>0</v>
      </c>
      <c r="S43" s="76">
        <v>0</v>
      </c>
      <c r="T43" s="76">
        <v>0</v>
      </c>
      <c r="U43" s="76">
        <v>0</v>
      </c>
      <c r="V43" s="76">
        <v>0.18889287600458032</v>
      </c>
      <c r="W43" s="76">
        <v>0.79188418595013155</v>
      </c>
      <c r="X43" s="76">
        <v>1.9222938045288102E-2</v>
      </c>
      <c r="Y43" s="77">
        <v>0</v>
      </c>
      <c r="Z43" s="75">
        <v>0</v>
      </c>
      <c r="AA43" s="76">
        <v>0</v>
      </c>
      <c r="AB43" s="76">
        <v>0</v>
      </c>
      <c r="AC43" s="76">
        <v>0</v>
      </c>
      <c r="AD43" s="76">
        <v>0</v>
      </c>
      <c r="AE43" s="76">
        <v>0.18873995668016677</v>
      </c>
      <c r="AF43" s="76">
        <v>0.78388364549254119</v>
      </c>
      <c r="AG43" s="76">
        <v>2.737639782729202E-2</v>
      </c>
      <c r="AH43" s="77">
        <v>0</v>
      </c>
      <c r="AI43" s="75">
        <v>0</v>
      </c>
      <c r="AJ43" s="76">
        <v>0</v>
      </c>
      <c r="AK43" s="76">
        <v>0</v>
      </c>
      <c r="AL43" s="76">
        <v>0</v>
      </c>
      <c r="AM43" s="76">
        <v>0</v>
      </c>
      <c r="AN43" s="76">
        <v>0.30241481651138741</v>
      </c>
      <c r="AO43" s="76">
        <v>0.66325822171873339</v>
      </c>
      <c r="AP43" s="76">
        <v>3.4326961769879233E-2</v>
      </c>
      <c r="AQ43" s="77">
        <v>0</v>
      </c>
      <c r="AR43" s="76">
        <f t="shared" si="32"/>
        <v>0</v>
      </c>
      <c r="AS43" s="76">
        <f t="shared" si="0"/>
        <v>0</v>
      </c>
      <c r="AT43" s="76">
        <f t="shared" si="1"/>
        <v>0</v>
      </c>
      <c r="AU43" s="76">
        <f t="shared" si="2"/>
        <v>0</v>
      </c>
      <c r="AV43" s="76">
        <f t="shared" si="3"/>
        <v>0</v>
      </c>
      <c r="AW43" s="76">
        <f t="shared" si="4"/>
        <v>0.59097323390399537</v>
      </c>
      <c r="AX43" s="76">
        <f t="shared" si="5"/>
        <v>2.4677846003763233</v>
      </c>
      <c r="AY43" s="76">
        <f t="shared" si="6"/>
        <v>8.2833695988915823E-2</v>
      </c>
      <c r="AZ43" s="297">
        <f t="shared" si="7"/>
        <v>0</v>
      </c>
      <c r="BA43" s="75">
        <f t="shared" si="33"/>
        <v>0</v>
      </c>
      <c r="BB43" s="76">
        <f t="shared" si="8"/>
        <v>0</v>
      </c>
      <c r="BC43" s="76">
        <f t="shared" si="9"/>
        <v>0</v>
      </c>
      <c r="BD43" s="76">
        <f t="shared" si="10"/>
        <v>0</v>
      </c>
      <c r="BE43" s="76">
        <f t="shared" si="11"/>
        <v>0</v>
      </c>
      <c r="BF43" s="76">
        <f t="shared" si="12"/>
        <v>3.4477949470221123</v>
      </c>
      <c r="BG43" s="76">
        <f t="shared" si="13"/>
        <v>14.45398234541878</v>
      </c>
      <c r="BH43" s="76">
        <f t="shared" si="14"/>
        <v>0.35086949842330922</v>
      </c>
      <c r="BI43" s="76">
        <f t="shared" si="15"/>
        <v>0</v>
      </c>
      <c r="BJ43" s="75">
        <f t="shared" si="34"/>
        <v>0</v>
      </c>
      <c r="BK43" s="76">
        <f t="shared" si="16"/>
        <v>0</v>
      </c>
      <c r="BL43" s="76">
        <f t="shared" si="17"/>
        <v>0</v>
      </c>
      <c r="BM43" s="76">
        <f t="shared" si="18"/>
        <v>0</v>
      </c>
      <c r="BN43" s="76">
        <f t="shared" si="19"/>
        <v>0</v>
      </c>
      <c r="BO43" s="76">
        <f t="shared" si="20"/>
        <v>7.11855580544659E-2</v>
      </c>
      <c r="BP43" s="76">
        <f t="shared" si="21"/>
        <v>0.29565120039057091</v>
      </c>
      <c r="BQ43" s="76">
        <f t="shared" si="22"/>
        <v>1.0325339642623936E-2</v>
      </c>
      <c r="BR43" s="297">
        <f t="shared" si="23"/>
        <v>0</v>
      </c>
      <c r="BS43" s="304">
        <f t="shared" si="35"/>
        <v>0</v>
      </c>
      <c r="BT43" s="76">
        <f t="shared" si="24"/>
        <v>0</v>
      </c>
      <c r="BU43" s="76">
        <f t="shared" si="25"/>
        <v>0</v>
      </c>
      <c r="BV43" s="76">
        <f t="shared" si="26"/>
        <v>0</v>
      </c>
      <c r="BW43" s="76">
        <f t="shared" si="27"/>
        <v>0</v>
      </c>
      <c r="BX43" s="76">
        <f t="shared" si="28"/>
        <v>0.30633728900492446</v>
      </c>
      <c r="BY43" s="76">
        <f t="shared" si="29"/>
        <v>0.67186101493110251</v>
      </c>
      <c r="BZ43" s="76">
        <f t="shared" si="30"/>
        <v>3.4772199754189367E-2</v>
      </c>
      <c r="CA43" s="77">
        <f t="shared" si="31"/>
        <v>0</v>
      </c>
      <c r="CC43"/>
      <c r="CD43"/>
      <c r="CE43"/>
      <c r="CF43"/>
      <c r="CG43"/>
      <c r="CH43"/>
      <c r="CI43"/>
      <c r="CJ43"/>
      <c r="CK43"/>
      <c r="CL43"/>
      <c r="CM43"/>
      <c r="CN43"/>
      <c r="CO43"/>
    </row>
    <row r="44" spans="2:93" ht="14.5">
      <c r="B44" s="72">
        <v>2027</v>
      </c>
      <c r="C44" s="73" t="s">
        <v>169</v>
      </c>
      <c r="D44" s="74">
        <v>0.81640877428192793</v>
      </c>
      <c r="E44" s="74">
        <v>12.859293594487978</v>
      </c>
      <c r="F44" s="74">
        <v>0.34788628918873099</v>
      </c>
      <c r="G44" s="322">
        <v>1.9382700591717663</v>
      </c>
      <c r="H44" s="75">
        <v>0.60833325189325038</v>
      </c>
      <c r="I44" s="76">
        <v>0.21166712912256064</v>
      </c>
      <c r="J44" s="76">
        <v>0.15517389896818148</v>
      </c>
      <c r="K44" s="76">
        <v>0</v>
      </c>
      <c r="L44" s="76">
        <v>0</v>
      </c>
      <c r="M44" s="76">
        <v>0</v>
      </c>
      <c r="N44" s="76">
        <v>0</v>
      </c>
      <c r="O44" s="76">
        <v>2.4825720016007524E-2</v>
      </c>
      <c r="P44" s="77">
        <v>0</v>
      </c>
      <c r="Q44" s="75">
        <v>0.61356378685286328</v>
      </c>
      <c r="R44" s="76">
        <v>0.21880555608353755</v>
      </c>
      <c r="S44" s="76">
        <v>0.14194787902870915</v>
      </c>
      <c r="T44" s="76">
        <v>0</v>
      </c>
      <c r="U44" s="76">
        <v>0</v>
      </c>
      <c r="V44" s="76">
        <v>0</v>
      </c>
      <c r="W44" s="76">
        <v>0</v>
      </c>
      <c r="X44" s="76">
        <v>2.5682778034890018E-2</v>
      </c>
      <c r="Y44" s="77">
        <v>0</v>
      </c>
      <c r="Z44" s="75">
        <v>0.60914308603045986</v>
      </c>
      <c r="AA44" s="76">
        <v>0.23716610482157693</v>
      </c>
      <c r="AB44" s="76">
        <v>0.13615140224664488</v>
      </c>
      <c r="AC44" s="76">
        <v>0</v>
      </c>
      <c r="AD44" s="76">
        <v>0</v>
      </c>
      <c r="AE44" s="76">
        <v>0</v>
      </c>
      <c r="AF44" s="76">
        <v>0</v>
      </c>
      <c r="AG44" s="76">
        <v>1.7539406901318316E-2</v>
      </c>
      <c r="AH44" s="77">
        <v>0</v>
      </c>
      <c r="AI44" s="75">
        <v>0.60833325189325038</v>
      </c>
      <c r="AJ44" s="76">
        <v>0.21166712912256064</v>
      </c>
      <c r="AK44" s="76">
        <v>0.15517389896818148</v>
      </c>
      <c r="AL44" s="76">
        <v>0</v>
      </c>
      <c r="AM44" s="76">
        <v>0</v>
      </c>
      <c r="AN44" s="76">
        <v>0</v>
      </c>
      <c r="AO44" s="76">
        <v>0</v>
      </c>
      <c r="AP44" s="76">
        <v>2.4825720016007524E-2</v>
      </c>
      <c r="AQ44" s="77">
        <v>0</v>
      </c>
      <c r="AR44" s="76">
        <f t="shared" si="32"/>
        <v>0.49664860453310788</v>
      </c>
      <c r="AS44" s="76">
        <f t="shared" si="0"/>
        <v>0.17280690144272431</v>
      </c>
      <c r="AT44" s="76">
        <f t="shared" si="1"/>
        <v>0.12668533265716075</v>
      </c>
      <c r="AU44" s="76">
        <f t="shared" si="2"/>
        <v>0</v>
      </c>
      <c r="AV44" s="76">
        <f t="shared" si="3"/>
        <v>0</v>
      </c>
      <c r="AW44" s="76">
        <f t="shared" si="4"/>
        <v>0</v>
      </c>
      <c r="AX44" s="76">
        <f t="shared" si="5"/>
        <v>0</v>
      </c>
      <c r="AY44" s="76">
        <f t="shared" si="6"/>
        <v>2.0267935648935028E-2</v>
      </c>
      <c r="AZ44" s="297">
        <f t="shared" si="7"/>
        <v>0</v>
      </c>
      <c r="BA44" s="75">
        <f t="shared" si="33"/>
        <v>7.8899968740868118</v>
      </c>
      <c r="BB44" s="76">
        <f t="shared" si="8"/>
        <v>2.8136848857834145</v>
      </c>
      <c r="BC44" s="76">
        <f t="shared" si="9"/>
        <v>1.8253494515450339</v>
      </c>
      <c r="BD44" s="76">
        <f t="shared" si="10"/>
        <v>0</v>
      </c>
      <c r="BE44" s="76">
        <f t="shared" si="11"/>
        <v>0</v>
      </c>
      <c r="BF44" s="76">
        <f t="shared" si="12"/>
        <v>0</v>
      </c>
      <c r="BG44" s="76">
        <f t="shared" si="13"/>
        <v>0</v>
      </c>
      <c r="BH44" s="76">
        <f t="shared" si="14"/>
        <v>0.33026238307271777</v>
      </c>
      <c r="BI44" s="76">
        <f t="shared" si="15"/>
        <v>0</v>
      </c>
      <c r="BJ44" s="75">
        <f t="shared" si="34"/>
        <v>0.2119125277841086</v>
      </c>
      <c r="BK44" s="76">
        <f t="shared" si="16"/>
        <v>8.2506836127723998E-2</v>
      </c>
      <c r="BL44" s="76">
        <f t="shared" si="17"/>
        <v>4.7365206095427541E-2</v>
      </c>
      <c r="BM44" s="76">
        <f t="shared" si="18"/>
        <v>0</v>
      </c>
      <c r="BN44" s="76">
        <f t="shared" si="19"/>
        <v>0</v>
      </c>
      <c r="BO44" s="76">
        <f t="shared" si="20"/>
        <v>0</v>
      </c>
      <c r="BP44" s="76">
        <f t="shared" si="21"/>
        <v>0</v>
      </c>
      <c r="BQ44" s="76">
        <f t="shared" si="22"/>
        <v>6.1017191814708473E-3</v>
      </c>
      <c r="BR44" s="297">
        <f t="shared" si="23"/>
        <v>0</v>
      </c>
      <c r="BS44" s="304">
        <f t="shared" si="35"/>
        <v>1.1791141281432835</v>
      </c>
      <c r="BT44" s="76">
        <f t="shared" si="24"/>
        <v>0.4102680588891035</v>
      </c>
      <c r="BU44" s="76">
        <f t="shared" si="25"/>
        <v>0.30076892233497082</v>
      </c>
      <c r="BV44" s="76">
        <f t="shared" si="26"/>
        <v>0</v>
      </c>
      <c r="BW44" s="76">
        <f t="shared" si="27"/>
        <v>0</v>
      </c>
      <c r="BX44" s="76">
        <f t="shared" si="28"/>
        <v>0</v>
      </c>
      <c r="BY44" s="76">
        <f t="shared" si="29"/>
        <v>0</v>
      </c>
      <c r="BZ44" s="76">
        <f t="shared" si="30"/>
        <v>4.811894980440861E-2</v>
      </c>
      <c r="CA44" s="77">
        <f t="shared" si="31"/>
        <v>0</v>
      </c>
      <c r="CC44"/>
      <c r="CD44"/>
      <c r="CE44"/>
      <c r="CF44"/>
      <c r="CG44"/>
      <c r="CH44"/>
      <c r="CI44"/>
      <c r="CJ44"/>
      <c r="CK44"/>
      <c r="CL44"/>
      <c r="CM44"/>
      <c r="CN44"/>
      <c r="CO44"/>
    </row>
    <row r="45" spans="2:93" ht="14.5">
      <c r="B45" s="72">
        <v>2028</v>
      </c>
      <c r="C45" s="73" t="s">
        <v>169</v>
      </c>
      <c r="D45" s="74">
        <v>1.1718779255156389</v>
      </c>
      <c r="E45" s="74">
        <v>18.299540704239469</v>
      </c>
      <c r="F45" s="74">
        <v>0.4828544711552466</v>
      </c>
      <c r="G45" s="322">
        <v>2.4825160173538539</v>
      </c>
      <c r="H45" s="75">
        <v>0.60833325189325038</v>
      </c>
      <c r="I45" s="76">
        <v>0.21166712912256064</v>
      </c>
      <c r="J45" s="76">
        <v>0.15517389896818148</v>
      </c>
      <c r="K45" s="76">
        <v>0</v>
      </c>
      <c r="L45" s="76">
        <v>0</v>
      </c>
      <c r="M45" s="76">
        <v>0</v>
      </c>
      <c r="N45" s="76">
        <v>0</v>
      </c>
      <c r="O45" s="76">
        <v>2.4825720016007524E-2</v>
      </c>
      <c r="P45" s="77">
        <v>0</v>
      </c>
      <c r="Q45" s="75">
        <v>0.61356378685286328</v>
      </c>
      <c r="R45" s="76">
        <v>0.21880555608353755</v>
      </c>
      <c r="S45" s="76">
        <v>0.14194787902870915</v>
      </c>
      <c r="T45" s="76">
        <v>0</v>
      </c>
      <c r="U45" s="76">
        <v>0</v>
      </c>
      <c r="V45" s="76">
        <v>0</v>
      </c>
      <c r="W45" s="76">
        <v>0</v>
      </c>
      <c r="X45" s="76">
        <v>2.5682778034890018E-2</v>
      </c>
      <c r="Y45" s="77">
        <v>0</v>
      </c>
      <c r="Z45" s="75">
        <v>0.60914308603045986</v>
      </c>
      <c r="AA45" s="76">
        <v>0.23716610482157693</v>
      </c>
      <c r="AB45" s="76">
        <v>0.13615140224664488</v>
      </c>
      <c r="AC45" s="76">
        <v>0</v>
      </c>
      <c r="AD45" s="76">
        <v>0</v>
      </c>
      <c r="AE45" s="76">
        <v>0</v>
      </c>
      <c r="AF45" s="76">
        <v>0</v>
      </c>
      <c r="AG45" s="76">
        <v>1.7539406901318316E-2</v>
      </c>
      <c r="AH45" s="77">
        <v>0</v>
      </c>
      <c r="AI45" s="75">
        <v>0.60833325189325038</v>
      </c>
      <c r="AJ45" s="76">
        <v>0.21166712912256064</v>
      </c>
      <c r="AK45" s="76">
        <v>0.15517389896818148</v>
      </c>
      <c r="AL45" s="76">
        <v>0</v>
      </c>
      <c r="AM45" s="76">
        <v>0</v>
      </c>
      <c r="AN45" s="76">
        <v>0</v>
      </c>
      <c r="AO45" s="76">
        <v>0</v>
      </c>
      <c r="AP45" s="76">
        <v>2.4825720016007524E-2</v>
      </c>
      <c r="AQ45" s="77">
        <v>0</v>
      </c>
      <c r="AR45" s="76">
        <f t="shared" si="32"/>
        <v>0.71289230925084479</v>
      </c>
      <c r="AS45" s="76">
        <f t="shared" si="0"/>
        <v>0.24804803617599722</v>
      </c>
      <c r="AT45" s="76">
        <f t="shared" si="1"/>
        <v>0.18184486681700585</v>
      </c>
      <c r="AU45" s="76">
        <f t="shared" si="2"/>
        <v>0</v>
      </c>
      <c r="AV45" s="76">
        <f t="shared" si="3"/>
        <v>0</v>
      </c>
      <c r="AW45" s="76">
        <f t="shared" si="4"/>
        <v>0</v>
      </c>
      <c r="AX45" s="76">
        <f t="shared" si="5"/>
        <v>0</v>
      </c>
      <c r="AY45" s="76">
        <f t="shared" si="6"/>
        <v>2.9092713271790971E-2</v>
      </c>
      <c r="AZ45" s="297">
        <f t="shared" si="7"/>
        <v>0</v>
      </c>
      <c r="BA45" s="75">
        <f t="shared" si="33"/>
        <v>11.227935492161281</v>
      </c>
      <c r="BB45" s="76">
        <f t="shared" si="8"/>
        <v>4.0040411798644477</v>
      </c>
      <c r="BC45" s="76">
        <f t="shared" si="9"/>
        <v>2.5975809901663229</v>
      </c>
      <c r="BD45" s="76">
        <f t="shared" si="10"/>
        <v>0</v>
      </c>
      <c r="BE45" s="76">
        <f t="shared" si="11"/>
        <v>0</v>
      </c>
      <c r="BF45" s="76">
        <f t="shared" si="12"/>
        <v>0</v>
      </c>
      <c r="BG45" s="76">
        <f t="shared" si="13"/>
        <v>0</v>
      </c>
      <c r="BH45" s="76">
        <f t="shared" si="14"/>
        <v>0.46998304204741725</v>
      </c>
      <c r="BI45" s="76">
        <f t="shared" si="15"/>
        <v>0</v>
      </c>
      <c r="BJ45" s="75">
        <f t="shared" si="34"/>
        <v>0.29412746266311257</v>
      </c>
      <c r="BK45" s="76">
        <f t="shared" si="16"/>
        <v>0.11451671411957232</v>
      </c>
      <c r="BL45" s="76">
        <f t="shared" si="17"/>
        <v>6.5741313328848971E-2</v>
      </c>
      <c r="BM45" s="76">
        <f t="shared" si="18"/>
        <v>0</v>
      </c>
      <c r="BN45" s="76">
        <f t="shared" si="19"/>
        <v>0</v>
      </c>
      <c r="BO45" s="76">
        <f t="shared" si="20"/>
        <v>0</v>
      </c>
      <c r="BP45" s="76">
        <f t="shared" si="21"/>
        <v>0</v>
      </c>
      <c r="BQ45" s="76">
        <f t="shared" si="22"/>
        <v>8.468981043712737E-3</v>
      </c>
      <c r="BR45" s="297">
        <f t="shared" si="23"/>
        <v>0</v>
      </c>
      <c r="BS45" s="304">
        <f t="shared" si="35"/>
        <v>1.5101970417139507</v>
      </c>
      <c r="BT45" s="76">
        <f t="shared" si="24"/>
        <v>0.52546703839406317</v>
      </c>
      <c r="BU45" s="76">
        <f t="shared" si="25"/>
        <v>0.38522168966375919</v>
      </c>
      <c r="BV45" s="76">
        <f t="shared" si="26"/>
        <v>0</v>
      </c>
      <c r="BW45" s="76">
        <f t="shared" si="27"/>
        <v>0</v>
      </c>
      <c r="BX45" s="76">
        <f t="shared" si="28"/>
        <v>0</v>
      </c>
      <c r="BY45" s="76">
        <f t="shared" si="29"/>
        <v>0</v>
      </c>
      <c r="BZ45" s="76">
        <f t="shared" si="30"/>
        <v>6.1630247582080855E-2</v>
      </c>
      <c r="CA45" s="77">
        <f t="shared" si="31"/>
        <v>0</v>
      </c>
      <c r="CC45"/>
      <c r="CD45"/>
      <c r="CE45"/>
      <c r="CF45"/>
      <c r="CG45"/>
      <c r="CH45"/>
      <c r="CI45"/>
      <c r="CJ45"/>
      <c r="CK45"/>
      <c r="CL45"/>
      <c r="CM45"/>
      <c r="CN45"/>
      <c r="CO45"/>
    </row>
    <row r="46" spans="2:93" ht="14.5">
      <c r="B46" s="72">
        <v>2029</v>
      </c>
      <c r="C46" s="73" t="s">
        <v>169</v>
      </c>
      <c r="D46" s="74">
        <v>0.90930857930236186</v>
      </c>
      <c r="E46" s="74">
        <v>16.802895415857336</v>
      </c>
      <c r="F46" s="74">
        <v>0.42913981627187353</v>
      </c>
      <c r="G46" s="322">
        <v>2.3180744727565319</v>
      </c>
      <c r="H46" s="75">
        <v>0.60833325189325038</v>
      </c>
      <c r="I46" s="76">
        <v>0.21166712912256064</v>
      </c>
      <c r="J46" s="76">
        <v>0.15517389896818148</v>
      </c>
      <c r="K46" s="76">
        <v>0</v>
      </c>
      <c r="L46" s="76">
        <v>0</v>
      </c>
      <c r="M46" s="76">
        <v>0</v>
      </c>
      <c r="N46" s="76">
        <v>0</v>
      </c>
      <c r="O46" s="76">
        <v>2.4825720016007524E-2</v>
      </c>
      <c r="P46" s="77">
        <v>0</v>
      </c>
      <c r="Q46" s="75">
        <v>0.61356378685286328</v>
      </c>
      <c r="R46" s="76">
        <v>0.21880555608353755</v>
      </c>
      <c r="S46" s="76">
        <v>0.14194787902870915</v>
      </c>
      <c r="T46" s="76">
        <v>0</v>
      </c>
      <c r="U46" s="76">
        <v>0</v>
      </c>
      <c r="V46" s="76">
        <v>0</v>
      </c>
      <c r="W46" s="76">
        <v>0</v>
      </c>
      <c r="X46" s="76">
        <v>2.5682778034890018E-2</v>
      </c>
      <c r="Y46" s="77">
        <v>0</v>
      </c>
      <c r="Z46" s="75">
        <v>0.60914308603045986</v>
      </c>
      <c r="AA46" s="76">
        <v>0.23716610482157693</v>
      </c>
      <c r="AB46" s="76">
        <v>0.13615140224664488</v>
      </c>
      <c r="AC46" s="76">
        <v>0</v>
      </c>
      <c r="AD46" s="76">
        <v>0</v>
      </c>
      <c r="AE46" s="76">
        <v>0</v>
      </c>
      <c r="AF46" s="76">
        <v>0</v>
      </c>
      <c r="AG46" s="76">
        <v>1.7539406901318316E-2</v>
      </c>
      <c r="AH46" s="77">
        <v>0</v>
      </c>
      <c r="AI46" s="75">
        <v>0.60833325189325038</v>
      </c>
      <c r="AJ46" s="76">
        <v>0.21166712912256064</v>
      </c>
      <c r="AK46" s="76">
        <v>0.15517389896818148</v>
      </c>
      <c r="AL46" s="76">
        <v>0</v>
      </c>
      <c r="AM46" s="76">
        <v>0</v>
      </c>
      <c r="AN46" s="76">
        <v>0</v>
      </c>
      <c r="AO46" s="76">
        <v>0</v>
      </c>
      <c r="AP46" s="76">
        <v>2.4825720016007524E-2</v>
      </c>
      <c r="AQ46" s="77">
        <v>0</v>
      </c>
      <c r="AR46" s="76">
        <f t="shared" si="32"/>
        <v>0.5531626450214373</v>
      </c>
      <c r="AS46" s="76">
        <f t="shared" si="0"/>
        <v>0.1924707364674452</v>
      </c>
      <c r="AT46" s="76">
        <f t="shared" si="1"/>
        <v>0.14110095761556535</v>
      </c>
      <c r="AU46" s="76">
        <f t="shared" si="2"/>
        <v>0</v>
      </c>
      <c r="AV46" s="76">
        <f t="shared" si="3"/>
        <v>0</v>
      </c>
      <c r="AW46" s="76">
        <f t="shared" si="4"/>
        <v>0</v>
      </c>
      <c r="AX46" s="76">
        <f t="shared" si="5"/>
        <v>0</v>
      </c>
      <c r="AY46" s="76">
        <f t="shared" si="6"/>
        <v>2.257424019791401E-2</v>
      </c>
      <c r="AZ46" s="297">
        <f t="shared" si="7"/>
        <v>0</v>
      </c>
      <c r="BA46" s="75">
        <f t="shared" si="33"/>
        <v>10.309648141446043</v>
      </c>
      <c r="BB46" s="76">
        <f t="shared" si="8"/>
        <v>3.6765668752801881</v>
      </c>
      <c r="BC46" s="76">
        <f t="shared" si="9"/>
        <v>2.3851353658221686</v>
      </c>
      <c r="BD46" s="76">
        <f t="shared" si="10"/>
        <v>0</v>
      </c>
      <c r="BE46" s="76">
        <f t="shared" si="11"/>
        <v>0</v>
      </c>
      <c r="BF46" s="76">
        <f t="shared" si="12"/>
        <v>0</v>
      </c>
      <c r="BG46" s="76">
        <f t="shared" si="13"/>
        <v>0</v>
      </c>
      <c r="BH46" s="76">
        <f t="shared" si="14"/>
        <v>0.43154503330893496</v>
      </c>
      <c r="BI46" s="76">
        <f t="shared" si="15"/>
        <v>0</v>
      </c>
      <c r="BJ46" s="75">
        <f t="shared" si="34"/>
        <v>0.26140755202239357</v>
      </c>
      <c r="BK46" s="76">
        <f t="shared" si="16"/>
        <v>0.10177741864904742</v>
      </c>
      <c r="BL46" s="76">
        <f t="shared" si="17"/>
        <v>5.8427987745283134E-2</v>
      </c>
      <c r="BM46" s="76">
        <f t="shared" si="18"/>
        <v>0</v>
      </c>
      <c r="BN46" s="76">
        <f t="shared" si="19"/>
        <v>0</v>
      </c>
      <c r="BO46" s="76">
        <f t="shared" si="20"/>
        <v>0</v>
      </c>
      <c r="BP46" s="76">
        <f t="shared" si="21"/>
        <v>0</v>
      </c>
      <c r="BQ46" s="76">
        <f t="shared" si="22"/>
        <v>7.5268578551493728E-3</v>
      </c>
      <c r="BR46" s="297">
        <f t="shared" si="23"/>
        <v>0</v>
      </c>
      <c r="BS46" s="304">
        <f t="shared" si="35"/>
        <v>1.4101617821427128</v>
      </c>
      <c r="BT46" s="76">
        <f t="shared" si="24"/>
        <v>0.49066016874066853</v>
      </c>
      <c r="BU46" s="76">
        <f t="shared" si="25"/>
        <v>0.35970465403624263</v>
      </c>
      <c r="BV46" s="76">
        <f t="shared" si="26"/>
        <v>0</v>
      </c>
      <c r="BW46" s="76">
        <f t="shared" si="27"/>
        <v>0</v>
      </c>
      <c r="BX46" s="76">
        <f t="shared" si="28"/>
        <v>0</v>
      </c>
      <c r="BY46" s="76">
        <f t="shared" si="29"/>
        <v>0</v>
      </c>
      <c r="BZ46" s="76">
        <f t="shared" si="30"/>
        <v>5.7547867836907921E-2</v>
      </c>
      <c r="CA46" s="77">
        <f t="shared" si="31"/>
        <v>0</v>
      </c>
      <c r="CC46"/>
      <c r="CD46"/>
      <c r="CE46"/>
      <c r="CF46"/>
      <c r="CG46"/>
      <c r="CH46"/>
      <c r="CI46"/>
      <c r="CJ46"/>
      <c r="CK46"/>
      <c r="CL46"/>
      <c r="CM46"/>
      <c r="CN46"/>
      <c r="CO46"/>
    </row>
    <row r="47" spans="2:93" ht="14.5">
      <c r="B47" s="72">
        <v>2030</v>
      </c>
      <c r="C47" s="73" t="s">
        <v>169</v>
      </c>
      <c r="D47" s="74">
        <v>0.90930857930236186</v>
      </c>
      <c r="E47" s="74">
        <v>16.802895415857336</v>
      </c>
      <c r="F47" s="74">
        <v>0.42913981627187353</v>
      </c>
      <c r="G47" s="322">
        <v>2.3616183804932356</v>
      </c>
      <c r="H47" s="75">
        <v>0.60833325189325038</v>
      </c>
      <c r="I47" s="76">
        <v>0.21166712912256064</v>
      </c>
      <c r="J47" s="76">
        <v>0.15517389896818148</v>
      </c>
      <c r="K47" s="76">
        <v>0</v>
      </c>
      <c r="L47" s="76">
        <v>0</v>
      </c>
      <c r="M47" s="76">
        <v>0</v>
      </c>
      <c r="N47" s="76">
        <v>0</v>
      </c>
      <c r="O47" s="76">
        <v>2.4825720016007524E-2</v>
      </c>
      <c r="P47" s="77">
        <v>0</v>
      </c>
      <c r="Q47" s="75">
        <v>0.61356378685286328</v>
      </c>
      <c r="R47" s="76">
        <v>0.21880555608353755</v>
      </c>
      <c r="S47" s="76">
        <v>0.14194787902870915</v>
      </c>
      <c r="T47" s="76">
        <v>0</v>
      </c>
      <c r="U47" s="76">
        <v>0</v>
      </c>
      <c r="V47" s="76">
        <v>0</v>
      </c>
      <c r="W47" s="76">
        <v>0</v>
      </c>
      <c r="X47" s="76">
        <v>2.5682778034890018E-2</v>
      </c>
      <c r="Y47" s="77">
        <v>0</v>
      </c>
      <c r="Z47" s="75">
        <v>0.60914308603045986</v>
      </c>
      <c r="AA47" s="76">
        <v>0.23716610482157693</v>
      </c>
      <c r="AB47" s="76">
        <v>0.13615140224664488</v>
      </c>
      <c r="AC47" s="76">
        <v>0</v>
      </c>
      <c r="AD47" s="76">
        <v>0</v>
      </c>
      <c r="AE47" s="76">
        <v>0</v>
      </c>
      <c r="AF47" s="76">
        <v>0</v>
      </c>
      <c r="AG47" s="76">
        <v>1.7539406901318316E-2</v>
      </c>
      <c r="AH47" s="77">
        <v>0</v>
      </c>
      <c r="AI47" s="75">
        <v>0.60833325189325038</v>
      </c>
      <c r="AJ47" s="76">
        <v>0.21166712912256064</v>
      </c>
      <c r="AK47" s="76">
        <v>0.15517389896818148</v>
      </c>
      <c r="AL47" s="76">
        <v>0</v>
      </c>
      <c r="AM47" s="76">
        <v>0</v>
      </c>
      <c r="AN47" s="76">
        <v>0</v>
      </c>
      <c r="AO47" s="76">
        <v>0</v>
      </c>
      <c r="AP47" s="76">
        <v>2.4825720016007524E-2</v>
      </c>
      <c r="AQ47" s="77">
        <v>0</v>
      </c>
      <c r="AR47" s="76">
        <f t="shared" si="32"/>
        <v>0.5531626450214373</v>
      </c>
      <c r="AS47" s="76">
        <f t="shared" si="0"/>
        <v>0.1924707364674452</v>
      </c>
      <c r="AT47" s="76">
        <f t="shared" si="1"/>
        <v>0.14110095761556535</v>
      </c>
      <c r="AU47" s="76">
        <f t="shared" si="2"/>
        <v>0</v>
      </c>
      <c r="AV47" s="76">
        <f t="shared" si="3"/>
        <v>0</v>
      </c>
      <c r="AW47" s="76">
        <f t="shared" si="4"/>
        <v>0</v>
      </c>
      <c r="AX47" s="76">
        <f t="shared" si="5"/>
        <v>0</v>
      </c>
      <c r="AY47" s="76">
        <f t="shared" si="6"/>
        <v>2.257424019791401E-2</v>
      </c>
      <c r="AZ47" s="297">
        <f t="shared" si="7"/>
        <v>0</v>
      </c>
      <c r="BA47" s="75">
        <f t="shared" si="33"/>
        <v>10.309648141446043</v>
      </c>
      <c r="BB47" s="76">
        <f t="shared" si="8"/>
        <v>3.6765668752801881</v>
      </c>
      <c r="BC47" s="76">
        <f t="shared" si="9"/>
        <v>2.3851353658221686</v>
      </c>
      <c r="BD47" s="76">
        <f t="shared" si="10"/>
        <v>0</v>
      </c>
      <c r="BE47" s="76">
        <f t="shared" si="11"/>
        <v>0</v>
      </c>
      <c r="BF47" s="76">
        <f t="shared" si="12"/>
        <v>0</v>
      </c>
      <c r="BG47" s="76">
        <f t="shared" si="13"/>
        <v>0</v>
      </c>
      <c r="BH47" s="76">
        <f t="shared" si="14"/>
        <v>0.43154503330893496</v>
      </c>
      <c r="BI47" s="76">
        <f t="shared" si="15"/>
        <v>0</v>
      </c>
      <c r="BJ47" s="75">
        <f t="shared" si="34"/>
        <v>0.26140755202239357</v>
      </c>
      <c r="BK47" s="76">
        <f t="shared" si="16"/>
        <v>0.10177741864904742</v>
      </c>
      <c r="BL47" s="76">
        <f t="shared" si="17"/>
        <v>5.8427987745283134E-2</v>
      </c>
      <c r="BM47" s="76">
        <f t="shared" si="18"/>
        <v>0</v>
      </c>
      <c r="BN47" s="76">
        <f t="shared" si="19"/>
        <v>0</v>
      </c>
      <c r="BO47" s="76">
        <f t="shared" si="20"/>
        <v>0</v>
      </c>
      <c r="BP47" s="76">
        <f t="shared" si="21"/>
        <v>0</v>
      </c>
      <c r="BQ47" s="76">
        <f t="shared" si="22"/>
        <v>7.5268578551493728E-3</v>
      </c>
      <c r="BR47" s="297">
        <f t="shared" si="23"/>
        <v>0</v>
      </c>
      <c r="BS47" s="304">
        <f t="shared" si="35"/>
        <v>1.4366509891363215</v>
      </c>
      <c r="BT47" s="76">
        <f t="shared" si="24"/>
        <v>0.49987698268207426</v>
      </c>
      <c r="BU47" s="76">
        <f t="shared" si="25"/>
        <v>0.36646153197605774</v>
      </c>
      <c r="BV47" s="76">
        <f t="shared" si="26"/>
        <v>0</v>
      </c>
      <c r="BW47" s="76">
        <f t="shared" si="27"/>
        <v>0</v>
      </c>
      <c r="BX47" s="76">
        <f t="shared" si="28"/>
        <v>0</v>
      </c>
      <c r="BY47" s="76">
        <f t="shared" si="29"/>
        <v>0</v>
      </c>
      <c r="BZ47" s="76">
        <f t="shared" si="30"/>
        <v>5.8628876698782195E-2</v>
      </c>
      <c r="CA47" s="77">
        <f t="shared" si="31"/>
        <v>0</v>
      </c>
      <c r="CC47"/>
      <c r="CD47"/>
      <c r="CE47"/>
      <c r="CF47"/>
      <c r="CG47"/>
      <c r="CH47"/>
      <c r="CI47"/>
      <c r="CJ47"/>
      <c r="CK47"/>
      <c r="CL47"/>
      <c r="CM47"/>
      <c r="CN47"/>
      <c r="CO47"/>
    </row>
    <row r="48" spans="2:93" ht="14.5">
      <c r="B48" s="72">
        <v>2031</v>
      </c>
      <c r="C48" s="73" t="s">
        <v>169</v>
      </c>
      <c r="D48" s="74">
        <v>0.77360996946621419</v>
      </c>
      <c r="E48" s="74">
        <v>14.241983760580903</v>
      </c>
      <c r="F48" s="74">
        <v>0.39450322879629618</v>
      </c>
      <c r="G48" s="322">
        <v>2.1577026146619263</v>
      </c>
      <c r="H48" s="75">
        <v>0.60833325189325038</v>
      </c>
      <c r="I48" s="76">
        <v>0.21166712912256064</v>
      </c>
      <c r="J48" s="76">
        <v>0.15517389896818148</v>
      </c>
      <c r="K48" s="76">
        <v>0</v>
      </c>
      <c r="L48" s="76">
        <v>0</v>
      </c>
      <c r="M48" s="76">
        <v>0</v>
      </c>
      <c r="N48" s="76">
        <v>0</v>
      </c>
      <c r="O48" s="76">
        <v>2.4825720016007524E-2</v>
      </c>
      <c r="P48" s="77">
        <v>0</v>
      </c>
      <c r="Q48" s="75">
        <v>0.61356378685286328</v>
      </c>
      <c r="R48" s="76">
        <v>0.21880555608353755</v>
      </c>
      <c r="S48" s="76">
        <v>0.14194787902870915</v>
      </c>
      <c r="T48" s="76">
        <v>0</v>
      </c>
      <c r="U48" s="76">
        <v>0</v>
      </c>
      <c r="V48" s="76">
        <v>0</v>
      </c>
      <c r="W48" s="76">
        <v>0</v>
      </c>
      <c r="X48" s="76">
        <v>2.5682778034890018E-2</v>
      </c>
      <c r="Y48" s="77">
        <v>0</v>
      </c>
      <c r="Z48" s="75">
        <v>0.60914308603045986</v>
      </c>
      <c r="AA48" s="76">
        <v>0.23716610482157693</v>
      </c>
      <c r="AB48" s="76">
        <v>0.13615140224664488</v>
      </c>
      <c r="AC48" s="76">
        <v>0</v>
      </c>
      <c r="AD48" s="76">
        <v>0</v>
      </c>
      <c r="AE48" s="76">
        <v>0</v>
      </c>
      <c r="AF48" s="76">
        <v>0</v>
      </c>
      <c r="AG48" s="76">
        <v>1.7539406901318316E-2</v>
      </c>
      <c r="AH48" s="77">
        <v>0</v>
      </c>
      <c r="AI48" s="75">
        <v>0.60833325189325038</v>
      </c>
      <c r="AJ48" s="76">
        <v>0.21166712912256064</v>
      </c>
      <c r="AK48" s="76">
        <v>0.15517389896818148</v>
      </c>
      <c r="AL48" s="76">
        <v>0</v>
      </c>
      <c r="AM48" s="76">
        <v>0</v>
      </c>
      <c r="AN48" s="76">
        <v>0</v>
      </c>
      <c r="AO48" s="76">
        <v>0</v>
      </c>
      <c r="AP48" s="76">
        <v>2.4825720016007524E-2</v>
      </c>
      <c r="AQ48" s="77">
        <v>0</v>
      </c>
      <c r="AR48" s="76">
        <f t="shared" si="32"/>
        <v>0.47061266842242022</v>
      </c>
      <c r="AS48" s="76">
        <f t="shared" si="0"/>
        <v>0.16374780129750535</v>
      </c>
      <c r="AT48" s="76">
        <f t="shared" si="1"/>
        <v>0.12004407524272828</v>
      </c>
      <c r="AU48" s="76">
        <f t="shared" si="2"/>
        <v>0</v>
      </c>
      <c r="AV48" s="76">
        <f t="shared" si="3"/>
        <v>0</v>
      </c>
      <c r="AW48" s="76">
        <f t="shared" si="4"/>
        <v>0</v>
      </c>
      <c r="AX48" s="76">
        <f t="shared" si="5"/>
        <v>0</v>
      </c>
      <c r="AY48" s="76">
        <f t="shared" si="6"/>
        <v>1.9205424503560362E-2</v>
      </c>
      <c r="AZ48" s="297">
        <f t="shared" si="7"/>
        <v>0</v>
      </c>
      <c r="BA48" s="75">
        <f t="shared" si="33"/>
        <v>8.7383654884390012</v>
      </c>
      <c r="BB48" s="76">
        <f t="shared" si="8"/>
        <v>3.1162251764666156</v>
      </c>
      <c r="BC48" s="76">
        <f t="shared" si="9"/>
        <v>2.021619387975778</v>
      </c>
      <c r="BD48" s="76">
        <f t="shared" si="10"/>
        <v>0</v>
      </c>
      <c r="BE48" s="76">
        <f t="shared" si="11"/>
        <v>0</v>
      </c>
      <c r="BF48" s="76">
        <f t="shared" si="12"/>
        <v>0</v>
      </c>
      <c r="BG48" s="76">
        <f t="shared" si="13"/>
        <v>0</v>
      </c>
      <c r="BH48" s="76">
        <f t="shared" si="14"/>
        <v>0.36577370769950751</v>
      </c>
      <c r="BI48" s="76">
        <f t="shared" si="15"/>
        <v>0</v>
      </c>
      <c r="BJ48" s="75">
        <f t="shared" si="34"/>
        <v>0.24030891423795644</v>
      </c>
      <c r="BK48" s="76">
        <f t="shared" si="16"/>
        <v>9.3562794113152922E-2</v>
      </c>
      <c r="BL48" s="76">
        <f t="shared" si="17"/>
        <v>5.37121677914447E-2</v>
      </c>
      <c r="BM48" s="76">
        <f t="shared" si="18"/>
        <v>0</v>
      </c>
      <c r="BN48" s="76">
        <f t="shared" si="19"/>
        <v>0</v>
      </c>
      <c r="BO48" s="76">
        <f t="shared" si="20"/>
        <v>0</v>
      </c>
      <c r="BP48" s="76">
        <f t="shared" si="21"/>
        <v>0</v>
      </c>
      <c r="BQ48" s="76">
        <f t="shared" si="22"/>
        <v>6.9193526537421153E-3</v>
      </c>
      <c r="BR48" s="297">
        <f t="shared" si="23"/>
        <v>0</v>
      </c>
      <c r="BS48" s="304">
        <f t="shared" si="35"/>
        <v>1.3126022481958586</v>
      </c>
      <c r="BT48" s="76">
        <f t="shared" si="24"/>
        <v>0.45671471794573265</v>
      </c>
      <c r="BU48" s="76">
        <f t="shared" si="25"/>
        <v>0.33481912753093079</v>
      </c>
      <c r="BV48" s="76">
        <f t="shared" si="26"/>
        <v>0</v>
      </c>
      <c r="BW48" s="76">
        <f t="shared" si="27"/>
        <v>0</v>
      </c>
      <c r="BX48" s="76">
        <f t="shared" si="28"/>
        <v>0</v>
      </c>
      <c r="BY48" s="76">
        <f t="shared" si="29"/>
        <v>0</v>
      </c>
      <c r="BZ48" s="76">
        <f t="shared" si="30"/>
        <v>5.356652098940435E-2</v>
      </c>
      <c r="CA48" s="77">
        <f t="shared" si="31"/>
        <v>0</v>
      </c>
      <c r="CC48"/>
      <c r="CD48"/>
      <c r="CE48"/>
      <c r="CF48"/>
      <c r="CG48"/>
      <c r="CH48"/>
      <c r="CI48"/>
      <c r="CJ48"/>
      <c r="CK48"/>
      <c r="CL48"/>
      <c r="CM48"/>
      <c r="CN48"/>
      <c r="CO48"/>
    </row>
    <row r="49" spans="2:93" ht="14.5">
      <c r="B49" s="72">
        <v>2027</v>
      </c>
      <c r="C49" s="73" t="s">
        <v>153</v>
      </c>
      <c r="D49" s="74">
        <v>1.8466368616254987</v>
      </c>
      <c r="E49" s="74">
        <v>35.296624735007896</v>
      </c>
      <c r="F49" s="74">
        <v>1.3222711947155992</v>
      </c>
      <c r="G49" s="322">
        <v>8.9924614031776606</v>
      </c>
      <c r="H49" s="75">
        <v>0.99231318624883547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7.6868137511646138E-3</v>
      </c>
      <c r="P49" s="77">
        <v>0</v>
      </c>
      <c r="Q49" s="75">
        <v>0.985536220119275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1.4463779880724999E-2</v>
      </c>
      <c r="Y49" s="77">
        <v>0</v>
      </c>
      <c r="Z49" s="75">
        <v>0.99634218839907362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3.6578116009264583E-3</v>
      </c>
      <c r="AH49" s="77">
        <v>0</v>
      </c>
      <c r="AI49" s="75">
        <v>0.99231318624883547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7.6868137511646138E-3</v>
      </c>
      <c r="AQ49" s="77">
        <v>0</v>
      </c>
      <c r="AR49" s="76">
        <f t="shared" si="32"/>
        <v>1.8324421080041484</v>
      </c>
      <c r="AS49" s="76">
        <f t="shared" si="0"/>
        <v>0</v>
      </c>
      <c r="AT49" s="76">
        <f t="shared" si="1"/>
        <v>0</v>
      </c>
      <c r="AU49" s="76">
        <f t="shared" si="2"/>
        <v>0</v>
      </c>
      <c r="AV49" s="76">
        <f t="shared" si="3"/>
        <v>0</v>
      </c>
      <c r="AW49" s="76">
        <f t="shared" si="4"/>
        <v>0</v>
      </c>
      <c r="AX49" s="76">
        <f t="shared" si="5"/>
        <v>0</v>
      </c>
      <c r="AY49" s="76">
        <f t="shared" si="6"/>
        <v>1.4194753621350349E-2</v>
      </c>
      <c r="AZ49" s="297">
        <f t="shared" si="7"/>
        <v>0</v>
      </c>
      <c r="BA49" s="75">
        <f t="shared" si="33"/>
        <v>34.786102124308186</v>
      </c>
      <c r="BB49" s="76">
        <f t="shared" si="8"/>
        <v>0</v>
      </c>
      <c r="BC49" s="76">
        <f t="shared" si="9"/>
        <v>0</v>
      </c>
      <c r="BD49" s="76">
        <f t="shared" si="10"/>
        <v>0</v>
      </c>
      <c r="BE49" s="76">
        <f t="shared" si="11"/>
        <v>0</v>
      </c>
      <c r="BF49" s="76">
        <f t="shared" si="12"/>
        <v>0</v>
      </c>
      <c r="BG49" s="76">
        <f t="shared" si="13"/>
        <v>0</v>
      </c>
      <c r="BH49" s="76">
        <f t="shared" si="14"/>
        <v>0.51052261069970761</v>
      </c>
      <c r="BI49" s="76">
        <f t="shared" si="15"/>
        <v>0</v>
      </c>
      <c r="BJ49" s="75">
        <f t="shared" si="34"/>
        <v>1.3174345757999977</v>
      </c>
      <c r="BK49" s="76">
        <f t="shared" si="16"/>
        <v>0</v>
      </c>
      <c r="BL49" s="76">
        <f t="shared" si="17"/>
        <v>0</v>
      </c>
      <c r="BM49" s="76">
        <f t="shared" si="18"/>
        <v>0</v>
      </c>
      <c r="BN49" s="76">
        <f t="shared" si="19"/>
        <v>0</v>
      </c>
      <c r="BO49" s="76">
        <f t="shared" si="20"/>
        <v>0</v>
      </c>
      <c r="BP49" s="76">
        <f t="shared" si="21"/>
        <v>0</v>
      </c>
      <c r="BQ49" s="76">
        <f t="shared" si="22"/>
        <v>4.8366189156016067E-3</v>
      </c>
      <c r="BR49" s="297">
        <f t="shared" si="23"/>
        <v>0</v>
      </c>
      <c r="BS49" s="304">
        <f t="shared" si="35"/>
        <v>8.9233380272068974</v>
      </c>
      <c r="BT49" s="76">
        <f t="shared" si="24"/>
        <v>0</v>
      </c>
      <c r="BU49" s="76">
        <f t="shared" si="25"/>
        <v>0</v>
      </c>
      <c r="BV49" s="76">
        <f t="shared" si="26"/>
        <v>0</v>
      </c>
      <c r="BW49" s="76">
        <f t="shared" si="27"/>
        <v>0</v>
      </c>
      <c r="BX49" s="76">
        <f t="shared" si="28"/>
        <v>0</v>
      </c>
      <c r="BY49" s="76">
        <f t="shared" si="29"/>
        <v>0</v>
      </c>
      <c r="BZ49" s="76">
        <f t="shared" si="30"/>
        <v>6.9123375970763082E-2</v>
      </c>
      <c r="CA49" s="77">
        <f t="shared" si="31"/>
        <v>0</v>
      </c>
      <c r="CC49"/>
      <c r="CD49"/>
      <c r="CE49"/>
      <c r="CF49"/>
      <c r="CG49"/>
      <c r="CH49"/>
      <c r="CI49"/>
      <c r="CJ49"/>
      <c r="CK49"/>
      <c r="CL49"/>
      <c r="CM49"/>
      <c r="CN49"/>
      <c r="CO49"/>
    </row>
    <row r="50" spans="2:93" ht="14.5">
      <c r="B50" s="72">
        <v>2028</v>
      </c>
      <c r="C50" s="73" t="s">
        <v>153</v>
      </c>
      <c r="D50" s="74">
        <v>1.6992201354801137</v>
      </c>
      <c r="E50" s="74">
        <v>32.368178698533441</v>
      </c>
      <c r="F50" s="74">
        <v>1.2249123932181341</v>
      </c>
      <c r="G50" s="322">
        <v>8.5902946706363501</v>
      </c>
      <c r="H50" s="75">
        <v>0.99231318624883547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76">
        <v>0</v>
      </c>
      <c r="O50" s="76">
        <v>7.6868137511646138E-3</v>
      </c>
      <c r="P50" s="77">
        <v>0</v>
      </c>
      <c r="Q50" s="75">
        <v>0.985536220119275</v>
      </c>
      <c r="R50" s="76">
        <v>0</v>
      </c>
      <c r="S50" s="76">
        <v>0</v>
      </c>
      <c r="T50" s="76">
        <v>0</v>
      </c>
      <c r="U50" s="76">
        <v>0</v>
      </c>
      <c r="V50" s="76">
        <v>0</v>
      </c>
      <c r="W50" s="76">
        <v>0</v>
      </c>
      <c r="X50" s="76">
        <v>1.4463779880724999E-2</v>
      </c>
      <c r="Y50" s="77">
        <v>0</v>
      </c>
      <c r="Z50" s="75">
        <v>0.99634218839907362</v>
      </c>
      <c r="AA50" s="76">
        <v>0</v>
      </c>
      <c r="AB50" s="76">
        <v>0</v>
      </c>
      <c r="AC50" s="76">
        <v>0</v>
      </c>
      <c r="AD50" s="76">
        <v>0</v>
      </c>
      <c r="AE50" s="76">
        <v>0</v>
      </c>
      <c r="AF50" s="76">
        <v>0</v>
      </c>
      <c r="AG50" s="76">
        <v>3.6578116009264583E-3</v>
      </c>
      <c r="AH50" s="77">
        <v>0</v>
      </c>
      <c r="AI50" s="75">
        <v>0.99231318624883547</v>
      </c>
      <c r="AJ50" s="76">
        <v>0</v>
      </c>
      <c r="AK50" s="76">
        <v>0</v>
      </c>
      <c r="AL50" s="76">
        <v>0</v>
      </c>
      <c r="AM50" s="76">
        <v>0</v>
      </c>
      <c r="AN50" s="76">
        <v>0</v>
      </c>
      <c r="AO50" s="76">
        <v>0</v>
      </c>
      <c r="AP50" s="76">
        <v>7.6868137511646138E-3</v>
      </c>
      <c r="AQ50" s="77">
        <v>0</v>
      </c>
      <c r="AR50" s="76">
        <f t="shared" si="32"/>
        <v>1.6861585467764495</v>
      </c>
      <c r="AS50" s="76">
        <f t="shared" si="0"/>
        <v>0</v>
      </c>
      <c r="AT50" s="76">
        <f t="shared" si="1"/>
        <v>0</v>
      </c>
      <c r="AU50" s="76">
        <f t="shared" si="2"/>
        <v>0</v>
      </c>
      <c r="AV50" s="76">
        <f t="shared" si="3"/>
        <v>0</v>
      </c>
      <c r="AW50" s="76">
        <f t="shared" si="4"/>
        <v>0</v>
      </c>
      <c r="AX50" s="76">
        <f t="shared" si="5"/>
        <v>0</v>
      </c>
      <c r="AY50" s="76">
        <f t="shared" si="6"/>
        <v>1.3061588703664336E-2</v>
      </c>
      <c r="AZ50" s="297">
        <f t="shared" si="7"/>
        <v>0</v>
      </c>
      <c r="BA50" s="75">
        <f t="shared" si="33"/>
        <v>31.900012486697882</v>
      </c>
      <c r="BB50" s="76">
        <f t="shared" si="8"/>
        <v>0</v>
      </c>
      <c r="BC50" s="76">
        <f t="shared" si="9"/>
        <v>0</v>
      </c>
      <c r="BD50" s="76">
        <f t="shared" si="10"/>
        <v>0</v>
      </c>
      <c r="BE50" s="76">
        <f t="shared" si="11"/>
        <v>0</v>
      </c>
      <c r="BF50" s="76">
        <f t="shared" si="12"/>
        <v>0</v>
      </c>
      <c r="BG50" s="76">
        <f t="shared" si="13"/>
        <v>0</v>
      </c>
      <c r="BH50" s="76">
        <f t="shared" si="14"/>
        <v>0.46816621183555951</v>
      </c>
      <c r="BI50" s="76">
        <f t="shared" si="15"/>
        <v>0</v>
      </c>
      <c r="BJ50" s="75">
        <f t="shared" si="34"/>
        <v>1.2204318944561023</v>
      </c>
      <c r="BK50" s="76">
        <f t="shared" si="16"/>
        <v>0</v>
      </c>
      <c r="BL50" s="76">
        <f t="shared" si="17"/>
        <v>0</v>
      </c>
      <c r="BM50" s="76">
        <f t="shared" si="18"/>
        <v>0</v>
      </c>
      <c r="BN50" s="76">
        <f t="shared" si="19"/>
        <v>0</v>
      </c>
      <c r="BO50" s="76">
        <f t="shared" si="20"/>
        <v>0</v>
      </c>
      <c r="BP50" s="76">
        <f t="shared" si="21"/>
        <v>0</v>
      </c>
      <c r="BQ50" s="76">
        <f t="shared" si="22"/>
        <v>4.4804987620318823E-3</v>
      </c>
      <c r="BR50" s="297">
        <f t="shared" si="23"/>
        <v>0</v>
      </c>
      <c r="BS50" s="304">
        <f t="shared" si="35"/>
        <v>8.5242626754355477</v>
      </c>
      <c r="BT50" s="76">
        <f t="shared" si="24"/>
        <v>0</v>
      </c>
      <c r="BU50" s="76">
        <f t="shared" si="25"/>
        <v>0</v>
      </c>
      <c r="BV50" s="76">
        <f t="shared" si="26"/>
        <v>0</v>
      </c>
      <c r="BW50" s="76">
        <f t="shared" si="27"/>
        <v>0</v>
      </c>
      <c r="BX50" s="76">
        <f t="shared" si="28"/>
        <v>0</v>
      </c>
      <c r="BY50" s="76">
        <f t="shared" si="29"/>
        <v>0</v>
      </c>
      <c r="BZ50" s="76">
        <f t="shared" si="30"/>
        <v>6.6031995200803592E-2</v>
      </c>
      <c r="CA50" s="77">
        <f t="shared" si="31"/>
        <v>0</v>
      </c>
      <c r="CC50"/>
      <c r="CD50"/>
      <c r="CE50"/>
      <c r="CF50"/>
      <c r="CG50"/>
      <c r="CH50"/>
      <c r="CI50"/>
      <c r="CJ50"/>
      <c r="CK50"/>
      <c r="CL50"/>
      <c r="CM50"/>
      <c r="CN50"/>
      <c r="CO50"/>
    </row>
    <row r="51" spans="2:93" ht="14.5">
      <c r="B51" s="72">
        <v>2029</v>
      </c>
      <c r="C51" s="73" t="s">
        <v>153</v>
      </c>
      <c r="D51" s="74">
        <v>1.6992201354801137</v>
      </c>
      <c r="E51" s="74">
        <v>32.368178698533441</v>
      </c>
      <c r="F51" s="74">
        <v>1.2249123932181341</v>
      </c>
      <c r="G51" s="322">
        <v>8.958942782887183</v>
      </c>
      <c r="H51" s="75">
        <v>0.99231318624883547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7.6868137511646138E-3</v>
      </c>
      <c r="P51" s="77">
        <v>0</v>
      </c>
      <c r="Q51" s="75">
        <v>0.985536220119275</v>
      </c>
      <c r="R51" s="76">
        <v>0</v>
      </c>
      <c r="S51" s="76">
        <v>0</v>
      </c>
      <c r="T51" s="76">
        <v>0</v>
      </c>
      <c r="U51" s="76">
        <v>0</v>
      </c>
      <c r="V51" s="76">
        <v>0</v>
      </c>
      <c r="W51" s="76">
        <v>0</v>
      </c>
      <c r="X51" s="76">
        <v>1.4463779880724999E-2</v>
      </c>
      <c r="Y51" s="77">
        <v>0</v>
      </c>
      <c r="Z51" s="75">
        <v>0.99634218839907362</v>
      </c>
      <c r="AA51" s="76">
        <v>0</v>
      </c>
      <c r="AB51" s="76">
        <v>0</v>
      </c>
      <c r="AC51" s="76">
        <v>0</v>
      </c>
      <c r="AD51" s="76">
        <v>0</v>
      </c>
      <c r="AE51" s="76">
        <v>0</v>
      </c>
      <c r="AF51" s="76">
        <v>0</v>
      </c>
      <c r="AG51" s="76">
        <v>3.6578116009264583E-3</v>
      </c>
      <c r="AH51" s="77">
        <v>0</v>
      </c>
      <c r="AI51" s="75">
        <v>0.99231318624883547</v>
      </c>
      <c r="AJ51" s="76">
        <v>0</v>
      </c>
      <c r="AK51" s="76">
        <v>0</v>
      </c>
      <c r="AL51" s="76">
        <v>0</v>
      </c>
      <c r="AM51" s="76">
        <v>0</v>
      </c>
      <c r="AN51" s="76">
        <v>0</v>
      </c>
      <c r="AO51" s="76">
        <v>0</v>
      </c>
      <c r="AP51" s="76">
        <v>7.6868137511646138E-3</v>
      </c>
      <c r="AQ51" s="77">
        <v>0</v>
      </c>
      <c r="AR51" s="76">
        <f t="shared" si="32"/>
        <v>1.6861585467764495</v>
      </c>
      <c r="AS51" s="76">
        <f t="shared" si="0"/>
        <v>0</v>
      </c>
      <c r="AT51" s="76">
        <f t="shared" si="1"/>
        <v>0</v>
      </c>
      <c r="AU51" s="76">
        <f t="shared" si="2"/>
        <v>0</v>
      </c>
      <c r="AV51" s="76">
        <f t="shared" si="3"/>
        <v>0</v>
      </c>
      <c r="AW51" s="76">
        <f t="shared" si="4"/>
        <v>0</v>
      </c>
      <c r="AX51" s="76">
        <f t="shared" si="5"/>
        <v>0</v>
      </c>
      <c r="AY51" s="76">
        <f t="shared" si="6"/>
        <v>1.3061588703664336E-2</v>
      </c>
      <c r="AZ51" s="297">
        <f t="shared" si="7"/>
        <v>0</v>
      </c>
      <c r="BA51" s="75">
        <f t="shared" si="33"/>
        <v>31.900012486697882</v>
      </c>
      <c r="BB51" s="76">
        <f t="shared" si="8"/>
        <v>0</v>
      </c>
      <c r="BC51" s="76">
        <f t="shared" si="9"/>
        <v>0</v>
      </c>
      <c r="BD51" s="76">
        <f t="shared" si="10"/>
        <v>0</v>
      </c>
      <c r="BE51" s="76">
        <f t="shared" si="11"/>
        <v>0</v>
      </c>
      <c r="BF51" s="76">
        <f t="shared" si="12"/>
        <v>0</v>
      </c>
      <c r="BG51" s="76">
        <f t="shared" si="13"/>
        <v>0</v>
      </c>
      <c r="BH51" s="76">
        <f t="shared" si="14"/>
        <v>0.46816621183555951</v>
      </c>
      <c r="BI51" s="76">
        <f t="shared" si="15"/>
        <v>0</v>
      </c>
      <c r="BJ51" s="75">
        <f t="shared" si="34"/>
        <v>1.2204318944561023</v>
      </c>
      <c r="BK51" s="76">
        <f t="shared" si="16"/>
        <v>0</v>
      </c>
      <c r="BL51" s="76">
        <f t="shared" si="17"/>
        <v>0</v>
      </c>
      <c r="BM51" s="76">
        <f t="shared" si="18"/>
        <v>0</v>
      </c>
      <c r="BN51" s="76">
        <f t="shared" si="19"/>
        <v>0</v>
      </c>
      <c r="BO51" s="76">
        <f t="shared" si="20"/>
        <v>0</v>
      </c>
      <c r="BP51" s="76">
        <f t="shared" si="21"/>
        <v>0</v>
      </c>
      <c r="BQ51" s="76">
        <f t="shared" si="22"/>
        <v>4.4804987620318823E-3</v>
      </c>
      <c r="BR51" s="297">
        <f t="shared" si="23"/>
        <v>0</v>
      </c>
      <c r="BS51" s="304">
        <f t="shared" si="35"/>
        <v>8.8900770583077904</v>
      </c>
      <c r="BT51" s="76">
        <f t="shared" si="24"/>
        <v>0</v>
      </c>
      <c r="BU51" s="76">
        <f t="shared" si="25"/>
        <v>0</v>
      </c>
      <c r="BV51" s="76">
        <f t="shared" si="26"/>
        <v>0</v>
      </c>
      <c r="BW51" s="76">
        <f t="shared" si="27"/>
        <v>0</v>
      </c>
      <c r="BX51" s="76">
        <f t="shared" si="28"/>
        <v>0</v>
      </c>
      <c r="BY51" s="76">
        <f t="shared" si="29"/>
        <v>0</v>
      </c>
      <c r="BZ51" s="76">
        <f t="shared" si="30"/>
        <v>6.8865724579394175E-2</v>
      </c>
      <c r="CA51" s="77">
        <f t="shared" si="31"/>
        <v>0</v>
      </c>
      <c r="CC51"/>
      <c r="CD51"/>
      <c r="CE51"/>
      <c r="CF51"/>
      <c r="CG51"/>
      <c r="CH51"/>
      <c r="CI51"/>
      <c r="CJ51"/>
      <c r="CK51"/>
      <c r="CL51"/>
      <c r="CM51"/>
      <c r="CN51"/>
      <c r="CO51"/>
    </row>
    <row r="52" spans="2:93" ht="14.5">
      <c r="B52" s="72">
        <v>2030</v>
      </c>
      <c r="C52" s="73" t="s">
        <v>153</v>
      </c>
      <c r="D52" s="74">
        <v>1.5518034093347288</v>
      </c>
      <c r="E52" s="74">
        <v>29.439732662058987</v>
      </c>
      <c r="F52" s="74">
        <v>1.1275535917206687</v>
      </c>
      <c r="G52" s="322">
        <v>8.5664761513139798</v>
      </c>
      <c r="H52" s="75">
        <v>0.99231318624883547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  <c r="O52" s="76">
        <v>7.6868137511646138E-3</v>
      </c>
      <c r="P52" s="77">
        <v>0</v>
      </c>
      <c r="Q52" s="75">
        <v>0.985536220119275</v>
      </c>
      <c r="R52" s="76">
        <v>0</v>
      </c>
      <c r="S52" s="76">
        <v>0</v>
      </c>
      <c r="T52" s="76">
        <v>0</v>
      </c>
      <c r="U52" s="76">
        <v>0</v>
      </c>
      <c r="V52" s="76">
        <v>0</v>
      </c>
      <c r="W52" s="76">
        <v>0</v>
      </c>
      <c r="X52" s="76">
        <v>1.4463779880724999E-2</v>
      </c>
      <c r="Y52" s="77">
        <v>0</v>
      </c>
      <c r="Z52" s="75">
        <v>0.99634218839907362</v>
      </c>
      <c r="AA52" s="76">
        <v>0</v>
      </c>
      <c r="AB52" s="76">
        <v>0</v>
      </c>
      <c r="AC52" s="76">
        <v>0</v>
      </c>
      <c r="AD52" s="76">
        <v>0</v>
      </c>
      <c r="AE52" s="76">
        <v>0</v>
      </c>
      <c r="AF52" s="76">
        <v>0</v>
      </c>
      <c r="AG52" s="76">
        <v>3.6578116009264583E-3</v>
      </c>
      <c r="AH52" s="77">
        <v>0</v>
      </c>
      <c r="AI52" s="75">
        <v>0.99231318624883547</v>
      </c>
      <c r="AJ52" s="76">
        <v>0</v>
      </c>
      <c r="AK52" s="76">
        <v>0</v>
      </c>
      <c r="AL52" s="76">
        <v>0</v>
      </c>
      <c r="AM52" s="76">
        <v>0</v>
      </c>
      <c r="AN52" s="76">
        <v>0</v>
      </c>
      <c r="AO52" s="76">
        <v>0</v>
      </c>
      <c r="AP52" s="76">
        <v>7.6868137511646138E-3</v>
      </c>
      <c r="AQ52" s="77">
        <v>0</v>
      </c>
      <c r="AR52" s="76">
        <f t="shared" si="32"/>
        <v>1.5398749855487506</v>
      </c>
      <c r="AS52" s="76">
        <f t="shared" si="0"/>
        <v>0</v>
      </c>
      <c r="AT52" s="76">
        <f t="shared" si="1"/>
        <v>0</v>
      </c>
      <c r="AU52" s="76">
        <f t="shared" si="2"/>
        <v>0</v>
      </c>
      <c r="AV52" s="76">
        <f t="shared" si="3"/>
        <v>0</v>
      </c>
      <c r="AW52" s="76">
        <f t="shared" si="4"/>
        <v>0</v>
      </c>
      <c r="AX52" s="76">
        <f t="shared" si="5"/>
        <v>0</v>
      </c>
      <c r="AY52" s="76">
        <f t="shared" si="6"/>
        <v>1.1928423785978323E-2</v>
      </c>
      <c r="AZ52" s="297">
        <f t="shared" si="7"/>
        <v>0</v>
      </c>
      <c r="BA52" s="75">
        <f t="shared" si="33"/>
        <v>29.013922849087574</v>
      </c>
      <c r="BB52" s="76">
        <f t="shared" si="8"/>
        <v>0</v>
      </c>
      <c r="BC52" s="76">
        <f t="shared" si="9"/>
        <v>0</v>
      </c>
      <c r="BD52" s="76">
        <f t="shared" si="10"/>
        <v>0</v>
      </c>
      <c r="BE52" s="76">
        <f t="shared" si="11"/>
        <v>0</v>
      </c>
      <c r="BF52" s="76">
        <f t="shared" si="12"/>
        <v>0</v>
      </c>
      <c r="BG52" s="76">
        <f t="shared" si="13"/>
        <v>0</v>
      </c>
      <c r="BH52" s="76">
        <f t="shared" si="14"/>
        <v>0.42580981297141141</v>
      </c>
      <c r="BI52" s="76">
        <f t="shared" si="15"/>
        <v>0</v>
      </c>
      <c r="BJ52" s="75">
        <f t="shared" si="34"/>
        <v>1.1234292131122066</v>
      </c>
      <c r="BK52" s="76">
        <f t="shared" si="16"/>
        <v>0</v>
      </c>
      <c r="BL52" s="76">
        <f t="shared" si="17"/>
        <v>0</v>
      </c>
      <c r="BM52" s="76">
        <f t="shared" si="18"/>
        <v>0</v>
      </c>
      <c r="BN52" s="76">
        <f t="shared" si="19"/>
        <v>0</v>
      </c>
      <c r="BO52" s="76">
        <f t="shared" si="20"/>
        <v>0</v>
      </c>
      <c r="BP52" s="76">
        <f t="shared" si="21"/>
        <v>0</v>
      </c>
      <c r="BQ52" s="76">
        <f t="shared" si="22"/>
        <v>4.1243786084621571E-3</v>
      </c>
      <c r="BR52" s="297">
        <f t="shared" si="23"/>
        <v>0</v>
      </c>
      <c r="BS52" s="304">
        <f t="shared" si="35"/>
        <v>8.5006272446350373</v>
      </c>
      <c r="BT52" s="76">
        <f t="shared" si="24"/>
        <v>0</v>
      </c>
      <c r="BU52" s="76">
        <f t="shared" si="25"/>
        <v>0</v>
      </c>
      <c r="BV52" s="76">
        <f t="shared" si="26"/>
        <v>0</v>
      </c>
      <c r="BW52" s="76">
        <f t="shared" si="27"/>
        <v>0</v>
      </c>
      <c r="BX52" s="76">
        <f t="shared" si="28"/>
        <v>0</v>
      </c>
      <c r="BY52" s="76">
        <f t="shared" si="29"/>
        <v>0</v>
      </c>
      <c r="BZ52" s="76">
        <f t="shared" si="30"/>
        <v>6.5848906678944011E-2</v>
      </c>
      <c r="CA52" s="77">
        <f t="shared" si="31"/>
        <v>0</v>
      </c>
      <c r="CC52"/>
      <c r="CD52"/>
      <c r="CE52"/>
      <c r="CF52"/>
      <c r="CG52"/>
      <c r="CH52"/>
      <c r="CI52"/>
      <c r="CJ52"/>
      <c r="CK52"/>
      <c r="CL52"/>
      <c r="CM52"/>
      <c r="CN52"/>
      <c r="CO52"/>
    </row>
    <row r="53" spans="2:93" ht="14.5">
      <c r="B53" s="72">
        <v>2031</v>
      </c>
      <c r="C53" s="73" t="s">
        <v>153</v>
      </c>
      <c r="D53" s="74">
        <v>1.4780950462620361</v>
      </c>
      <c r="E53" s="74">
        <v>27.975509643821763</v>
      </c>
      <c r="F53" s="74">
        <v>1.0788741909719362</v>
      </c>
      <c r="G53" s="322">
        <v>8.5962797795663839</v>
      </c>
      <c r="H53" s="75">
        <v>0.99231318624883547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7.6868137511646138E-3</v>
      </c>
      <c r="P53" s="77">
        <v>0</v>
      </c>
      <c r="Q53" s="75">
        <v>0.985536220119275</v>
      </c>
      <c r="R53" s="76">
        <v>0</v>
      </c>
      <c r="S53" s="76">
        <v>0</v>
      </c>
      <c r="T53" s="76">
        <v>0</v>
      </c>
      <c r="U53" s="76">
        <v>0</v>
      </c>
      <c r="V53" s="76">
        <v>0</v>
      </c>
      <c r="W53" s="76">
        <v>0</v>
      </c>
      <c r="X53" s="76">
        <v>1.4463779880724999E-2</v>
      </c>
      <c r="Y53" s="77">
        <v>0</v>
      </c>
      <c r="Z53" s="75">
        <v>0.99634218839907362</v>
      </c>
      <c r="AA53" s="76">
        <v>0</v>
      </c>
      <c r="AB53" s="76">
        <v>0</v>
      </c>
      <c r="AC53" s="76">
        <v>0</v>
      </c>
      <c r="AD53" s="76">
        <v>0</v>
      </c>
      <c r="AE53" s="76">
        <v>0</v>
      </c>
      <c r="AF53" s="76">
        <v>0</v>
      </c>
      <c r="AG53" s="76">
        <v>3.6578116009264583E-3</v>
      </c>
      <c r="AH53" s="77">
        <v>0</v>
      </c>
      <c r="AI53" s="75">
        <v>0.99231318624883547</v>
      </c>
      <c r="AJ53" s="76">
        <v>0</v>
      </c>
      <c r="AK53" s="76">
        <v>0</v>
      </c>
      <c r="AL53" s="76">
        <v>0</v>
      </c>
      <c r="AM53" s="76">
        <v>0</v>
      </c>
      <c r="AN53" s="76">
        <v>0</v>
      </c>
      <c r="AO53" s="76">
        <v>0</v>
      </c>
      <c r="AP53" s="76">
        <v>7.6868137511646138E-3</v>
      </c>
      <c r="AQ53" s="77">
        <v>0</v>
      </c>
      <c r="AR53" s="76">
        <f t="shared" si="32"/>
        <v>1.4667332049349009</v>
      </c>
      <c r="AS53" s="76">
        <f t="shared" si="0"/>
        <v>0</v>
      </c>
      <c r="AT53" s="76">
        <f t="shared" si="1"/>
        <v>0</v>
      </c>
      <c r="AU53" s="76">
        <f t="shared" si="2"/>
        <v>0</v>
      </c>
      <c r="AV53" s="76">
        <f t="shared" si="3"/>
        <v>0</v>
      </c>
      <c r="AW53" s="76">
        <f t="shared" si="4"/>
        <v>0</v>
      </c>
      <c r="AX53" s="76">
        <f t="shared" si="5"/>
        <v>0</v>
      </c>
      <c r="AY53" s="76">
        <f t="shared" si="6"/>
        <v>1.1361841327135315E-2</v>
      </c>
      <c r="AZ53" s="297">
        <f t="shared" si="7"/>
        <v>0</v>
      </c>
      <c r="BA53" s="75">
        <f t="shared" si="33"/>
        <v>27.570878030282426</v>
      </c>
      <c r="BB53" s="76">
        <f t="shared" si="8"/>
        <v>0</v>
      </c>
      <c r="BC53" s="76">
        <f t="shared" si="9"/>
        <v>0</v>
      </c>
      <c r="BD53" s="76">
        <f t="shared" si="10"/>
        <v>0</v>
      </c>
      <c r="BE53" s="76">
        <f t="shared" si="11"/>
        <v>0</v>
      </c>
      <c r="BF53" s="76">
        <f t="shared" si="12"/>
        <v>0</v>
      </c>
      <c r="BG53" s="76">
        <f t="shared" si="13"/>
        <v>0</v>
      </c>
      <c r="BH53" s="76">
        <f t="shared" si="14"/>
        <v>0.40463161353933741</v>
      </c>
      <c r="BI53" s="76">
        <f t="shared" si="15"/>
        <v>0</v>
      </c>
      <c r="BJ53" s="75">
        <f t="shared" si="34"/>
        <v>1.0749278724402589</v>
      </c>
      <c r="BK53" s="76">
        <f t="shared" si="16"/>
        <v>0</v>
      </c>
      <c r="BL53" s="76">
        <f t="shared" si="17"/>
        <v>0</v>
      </c>
      <c r="BM53" s="76">
        <f t="shared" si="18"/>
        <v>0</v>
      </c>
      <c r="BN53" s="76">
        <f t="shared" si="19"/>
        <v>0</v>
      </c>
      <c r="BO53" s="76">
        <f t="shared" si="20"/>
        <v>0</v>
      </c>
      <c r="BP53" s="76">
        <f t="shared" si="21"/>
        <v>0</v>
      </c>
      <c r="BQ53" s="76">
        <f t="shared" si="22"/>
        <v>3.9463185316772949E-3</v>
      </c>
      <c r="BR53" s="297">
        <f t="shared" si="23"/>
        <v>0</v>
      </c>
      <c r="BS53" s="304">
        <f t="shared" si="35"/>
        <v>8.5302017779479549</v>
      </c>
      <c r="BT53" s="76">
        <f t="shared" si="24"/>
        <v>0</v>
      </c>
      <c r="BU53" s="76">
        <f t="shared" si="25"/>
        <v>0</v>
      </c>
      <c r="BV53" s="76">
        <f t="shared" si="26"/>
        <v>0</v>
      </c>
      <c r="BW53" s="76">
        <f t="shared" si="27"/>
        <v>0</v>
      </c>
      <c r="BX53" s="76">
        <f t="shared" si="28"/>
        <v>0</v>
      </c>
      <c r="BY53" s="76">
        <f t="shared" si="29"/>
        <v>0</v>
      </c>
      <c r="BZ53" s="76">
        <f t="shared" si="30"/>
        <v>6.6078001618429194E-2</v>
      </c>
      <c r="CA53" s="77">
        <f t="shared" si="31"/>
        <v>0</v>
      </c>
      <c r="CC53"/>
      <c r="CD53"/>
      <c r="CE53"/>
      <c r="CF53"/>
      <c r="CG53"/>
      <c r="CH53"/>
      <c r="CI53"/>
      <c r="CJ53"/>
      <c r="CK53"/>
      <c r="CL53"/>
      <c r="CM53"/>
      <c r="CN53"/>
      <c r="CO53"/>
    </row>
    <row r="54" spans="2:93" ht="14.5">
      <c r="B54" s="72">
        <v>2027</v>
      </c>
      <c r="C54" s="73" t="s">
        <v>165</v>
      </c>
      <c r="D54" s="74">
        <v>0</v>
      </c>
      <c r="E54" s="74">
        <v>0</v>
      </c>
      <c r="F54" s="74">
        <v>0</v>
      </c>
      <c r="G54" s="322">
        <v>0.24309652509999999</v>
      </c>
      <c r="H54" s="75">
        <v>0.98568051906720855</v>
      </c>
      <c r="I54" s="76">
        <v>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O54" s="76">
        <v>1.4319480932791536E-2</v>
      </c>
      <c r="P54" s="77">
        <v>0</v>
      </c>
      <c r="Q54" s="75">
        <v>0.985536220119275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1.4463779880724999E-2</v>
      </c>
      <c r="Y54" s="77">
        <v>0</v>
      </c>
      <c r="Z54" s="75">
        <v>0.99634218839907362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3.6578116009264583E-3</v>
      </c>
      <c r="AH54" s="77">
        <v>0</v>
      </c>
      <c r="AI54" s="75">
        <v>0.99231318624883547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7.6868137511646138E-3</v>
      </c>
      <c r="AQ54" s="77">
        <v>0</v>
      </c>
      <c r="AR54" s="76">
        <f t="shared" si="32"/>
        <v>0</v>
      </c>
      <c r="AS54" s="76">
        <f t="shared" si="0"/>
        <v>0</v>
      </c>
      <c r="AT54" s="76">
        <f t="shared" si="1"/>
        <v>0</v>
      </c>
      <c r="AU54" s="76">
        <f t="shared" si="2"/>
        <v>0</v>
      </c>
      <c r="AV54" s="76">
        <f t="shared" si="3"/>
        <v>0</v>
      </c>
      <c r="AW54" s="76">
        <f t="shared" si="4"/>
        <v>0</v>
      </c>
      <c r="AX54" s="76">
        <f t="shared" si="5"/>
        <v>0</v>
      </c>
      <c r="AY54" s="76">
        <f t="shared" si="6"/>
        <v>0</v>
      </c>
      <c r="AZ54" s="297">
        <f t="shared" si="7"/>
        <v>0</v>
      </c>
      <c r="BA54" s="75">
        <f t="shared" si="33"/>
        <v>0</v>
      </c>
      <c r="BB54" s="76">
        <f t="shared" si="8"/>
        <v>0</v>
      </c>
      <c r="BC54" s="76">
        <f t="shared" si="9"/>
        <v>0</v>
      </c>
      <c r="BD54" s="76">
        <f t="shared" si="10"/>
        <v>0</v>
      </c>
      <c r="BE54" s="76">
        <f t="shared" si="11"/>
        <v>0</v>
      </c>
      <c r="BF54" s="76">
        <f t="shared" si="12"/>
        <v>0</v>
      </c>
      <c r="BG54" s="76">
        <f t="shared" si="13"/>
        <v>0</v>
      </c>
      <c r="BH54" s="76">
        <f t="shared" si="14"/>
        <v>0</v>
      </c>
      <c r="BI54" s="76">
        <f t="shared" si="15"/>
        <v>0</v>
      </c>
      <c r="BJ54" s="75">
        <f t="shared" si="34"/>
        <v>0</v>
      </c>
      <c r="BK54" s="76">
        <f t="shared" si="16"/>
        <v>0</v>
      </c>
      <c r="BL54" s="76">
        <f t="shared" si="17"/>
        <v>0</v>
      </c>
      <c r="BM54" s="76">
        <f t="shared" si="18"/>
        <v>0</v>
      </c>
      <c r="BN54" s="76">
        <f t="shared" si="19"/>
        <v>0</v>
      </c>
      <c r="BO54" s="76">
        <f t="shared" si="20"/>
        <v>0</v>
      </c>
      <c r="BP54" s="76">
        <f t="shared" si="21"/>
        <v>0</v>
      </c>
      <c r="BQ54" s="76">
        <f t="shared" si="22"/>
        <v>0</v>
      </c>
      <c r="BR54" s="297">
        <f t="shared" si="23"/>
        <v>0</v>
      </c>
      <c r="BS54" s="304">
        <f t="shared" si="35"/>
        <v>0.24122788738800099</v>
      </c>
      <c r="BT54" s="76">
        <f t="shared" si="24"/>
        <v>0</v>
      </c>
      <c r="BU54" s="76">
        <f t="shared" si="25"/>
        <v>0</v>
      </c>
      <c r="BV54" s="76">
        <f t="shared" si="26"/>
        <v>0</v>
      </c>
      <c r="BW54" s="76">
        <f t="shared" si="27"/>
        <v>0</v>
      </c>
      <c r="BX54" s="76">
        <f t="shared" si="28"/>
        <v>0</v>
      </c>
      <c r="BY54" s="76">
        <f t="shared" si="29"/>
        <v>0</v>
      </c>
      <c r="BZ54" s="76">
        <f t="shared" si="30"/>
        <v>1.8686377119990136E-3</v>
      </c>
      <c r="CA54" s="77">
        <f t="shared" si="31"/>
        <v>0</v>
      </c>
      <c r="CC54"/>
      <c r="CD54"/>
      <c r="CE54"/>
      <c r="CF54"/>
      <c r="CG54"/>
      <c r="CH54"/>
      <c r="CI54"/>
      <c r="CJ54"/>
      <c r="CK54"/>
      <c r="CL54"/>
      <c r="CM54"/>
      <c r="CN54"/>
      <c r="CO54"/>
    </row>
    <row r="55" spans="2:93" ht="14.5">
      <c r="B55" s="72">
        <v>2028</v>
      </c>
      <c r="C55" s="73" t="s">
        <v>165</v>
      </c>
      <c r="D55" s="74">
        <v>0.2663789064381516</v>
      </c>
      <c r="E55" s="74">
        <v>8.204470400339769</v>
      </c>
      <c r="F55" s="74">
        <v>9.6371810586108012E-2</v>
      </c>
      <c r="G55" s="322">
        <v>1.1677386198999999</v>
      </c>
      <c r="H55" s="75">
        <v>0.98568051906720855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1.4319480932791536E-2</v>
      </c>
      <c r="P55" s="77">
        <v>0</v>
      </c>
      <c r="Q55" s="75">
        <v>0.985536220119275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1.4463779880724999E-2</v>
      </c>
      <c r="Y55" s="77">
        <v>0</v>
      </c>
      <c r="Z55" s="75">
        <v>0.99634218839907362</v>
      </c>
      <c r="AA55" s="76">
        <v>0</v>
      </c>
      <c r="AB55" s="76">
        <v>0</v>
      </c>
      <c r="AC55" s="76">
        <v>0</v>
      </c>
      <c r="AD55" s="76">
        <v>0</v>
      </c>
      <c r="AE55" s="76">
        <v>0</v>
      </c>
      <c r="AF55" s="76">
        <v>0</v>
      </c>
      <c r="AG55" s="76">
        <v>3.6578116009264583E-3</v>
      </c>
      <c r="AH55" s="77">
        <v>0</v>
      </c>
      <c r="AI55" s="75">
        <v>0.99231318624883547</v>
      </c>
      <c r="AJ55" s="76">
        <v>0</v>
      </c>
      <c r="AK55" s="76">
        <v>0</v>
      </c>
      <c r="AL55" s="76">
        <v>0</v>
      </c>
      <c r="AM55" s="76">
        <v>0</v>
      </c>
      <c r="AN55" s="76">
        <v>0</v>
      </c>
      <c r="AO55" s="76">
        <v>0</v>
      </c>
      <c r="AP55" s="76">
        <v>7.6868137511646138E-3</v>
      </c>
      <c r="AQ55" s="77">
        <v>0</v>
      </c>
      <c r="AR55" s="76">
        <f t="shared" si="32"/>
        <v>0.26256449876651267</v>
      </c>
      <c r="AS55" s="76">
        <f t="shared" si="0"/>
        <v>0</v>
      </c>
      <c r="AT55" s="76">
        <f t="shared" si="1"/>
        <v>0</v>
      </c>
      <c r="AU55" s="76">
        <f t="shared" si="2"/>
        <v>0</v>
      </c>
      <c r="AV55" s="76">
        <f t="shared" si="3"/>
        <v>0</v>
      </c>
      <c r="AW55" s="76">
        <f t="shared" si="4"/>
        <v>0</v>
      </c>
      <c r="AX55" s="76">
        <f t="shared" si="5"/>
        <v>0</v>
      </c>
      <c r="AY55" s="76">
        <f t="shared" si="6"/>
        <v>3.8144076716389724E-3</v>
      </c>
      <c r="AZ55" s="297">
        <f t="shared" si="7"/>
        <v>0</v>
      </c>
      <c r="BA55" s="75">
        <f t="shared" si="33"/>
        <v>8.0858027464313302</v>
      </c>
      <c r="BB55" s="76">
        <f t="shared" si="8"/>
        <v>0</v>
      </c>
      <c r="BC55" s="76">
        <f t="shared" si="9"/>
        <v>0</v>
      </c>
      <c r="BD55" s="76">
        <f t="shared" si="10"/>
        <v>0</v>
      </c>
      <c r="BE55" s="76">
        <f t="shared" si="11"/>
        <v>0</v>
      </c>
      <c r="BF55" s="76">
        <f t="shared" si="12"/>
        <v>0</v>
      </c>
      <c r="BG55" s="76">
        <f t="shared" si="13"/>
        <v>0</v>
      </c>
      <c r="BH55" s="76">
        <f t="shared" si="14"/>
        <v>0.11866765390843813</v>
      </c>
      <c r="BI55" s="76">
        <f t="shared" si="15"/>
        <v>0</v>
      </c>
      <c r="BJ55" s="75">
        <f t="shared" si="34"/>
        <v>9.6019300659343873E-2</v>
      </c>
      <c r="BK55" s="76">
        <f t="shared" si="16"/>
        <v>0</v>
      </c>
      <c r="BL55" s="76">
        <f t="shared" si="17"/>
        <v>0</v>
      </c>
      <c r="BM55" s="76">
        <f t="shared" si="18"/>
        <v>0</v>
      </c>
      <c r="BN55" s="76">
        <f t="shared" si="19"/>
        <v>0</v>
      </c>
      <c r="BO55" s="76">
        <f t="shared" si="20"/>
        <v>0</v>
      </c>
      <c r="BP55" s="76">
        <f t="shared" si="21"/>
        <v>0</v>
      </c>
      <c r="BQ55" s="76">
        <f t="shared" si="22"/>
        <v>3.5250992676415314E-4</v>
      </c>
      <c r="BR55" s="297">
        <f t="shared" si="23"/>
        <v>0</v>
      </c>
      <c r="BS55" s="304">
        <f t="shared" si="35"/>
        <v>1.1587624306187867</v>
      </c>
      <c r="BT55" s="76">
        <f t="shared" si="24"/>
        <v>0</v>
      </c>
      <c r="BU55" s="76">
        <f t="shared" si="25"/>
        <v>0</v>
      </c>
      <c r="BV55" s="76">
        <f t="shared" si="26"/>
        <v>0</v>
      </c>
      <c r="BW55" s="76">
        <f t="shared" si="27"/>
        <v>0</v>
      </c>
      <c r="BX55" s="76">
        <f t="shared" si="28"/>
        <v>0</v>
      </c>
      <c r="BY55" s="76">
        <f t="shared" si="29"/>
        <v>0</v>
      </c>
      <c r="BZ55" s="76">
        <f t="shared" si="30"/>
        <v>8.9761892812133069E-3</v>
      </c>
      <c r="CA55" s="77">
        <f t="shared" si="31"/>
        <v>0</v>
      </c>
      <c r="CC55"/>
      <c r="CD55"/>
      <c r="CE55"/>
      <c r="CF55"/>
      <c r="CG55"/>
      <c r="CH55"/>
      <c r="CI55"/>
      <c r="CJ55"/>
      <c r="CK55"/>
      <c r="CL55"/>
      <c r="CM55"/>
      <c r="CN55"/>
      <c r="CO55"/>
    </row>
    <row r="56" spans="2:93" ht="14.5">
      <c r="B56" s="72">
        <v>2029</v>
      </c>
      <c r="C56" s="73" t="s">
        <v>165</v>
      </c>
      <c r="D56" s="74">
        <v>0.2663789064381516</v>
      </c>
      <c r="E56" s="74">
        <v>8.204470400339769</v>
      </c>
      <c r="F56" s="74">
        <v>9.6371810586108012E-2</v>
      </c>
      <c r="G56" s="322">
        <v>1.1943277635999998</v>
      </c>
      <c r="H56" s="75">
        <v>0.98568051906720855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1.4319480932791536E-2</v>
      </c>
      <c r="P56" s="77">
        <v>0</v>
      </c>
      <c r="Q56" s="75">
        <v>0.985536220119275</v>
      </c>
      <c r="R56" s="76">
        <v>0</v>
      </c>
      <c r="S56" s="76">
        <v>0</v>
      </c>
      <c r="T56" s="76">
        <v>0</v>
      </c>
      <c r="U56" s="76">
        <v>0</v>
      </c>
      <c r="V56" s="76">
        <v>0</v>
      </c>
      <c r="W56" s="76">
        <v>0</v>
      </c>
      <c r="X56" s="76">
        <v>1.4463779880724999E-2</v>
      </c>
      <c r="Y56" s="77">
        <v>0</v>
      </c>
      <c r="Z56" s="75">
        <v>0.99634218839907362</v>
      </c>
      <c r="AA56" s="76">
        <v>0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3.6578116009264583E-3</v>
      </c>
      <c r="AH56" s="77">
        <v>0</v>
      </c>
      <c r="AI56" s="75">
        <v>0.99231318624883547</v>
      </c>
      <c r="AJ56" s="76">
        <v>0</v>
      </c>
      <c r="AK56" s="76">
        <v>0</v>
      </c>
      <c r="AL56" s="76">
        <v>0</v>
      </c>
      <c r="AM56" s="76">
        <v>0</v>
      </c>
      <c r="AN56" s="76">
        <v>0</v>
      </c>
      <c r="AO56" s="76">
        <v>0</v>
      </c>
      <c r="AP56" s="76">
        <v>7.6868137511646138E-3</v>
      </c>
      <c r="AQ56" s="77">
        <v>0</v>
      </c>
      <c r="AR56" s="76">
        <f t="shared" si="32"/>
        <v>0.26256449876651267</v>
      </c>
      <c r="AS56" s="76">
        <f t="shared" si="0"/>
        <v>0</v>
      </c>
      <c r="AT56" s="76">
        <f t="shared" si="1"/>
        <v>0</v>
      </c>
      <c r="AU56" s="76">
        <f t="shared" si="2"/>
        <v>0</v>
      </c>
      <c r="AV56" s="76">
        <f t="shared" si="3"/>
        <v>0</v>
      </c>
      <c r="AW56" s="76">
        <f t="shared" si="4"/>
        <v>0</v>
      </c>
      <c r="AX56" s="76">
        <f t="shared" si="5"/>
        <v>0</v>
      </c>
      <c r="AY56" s="76">
        <f t="shared" si="6"/>
        <v>3.8144076716389724E-3</v>
      </c>
      <c r="AZ56" s="297">
        <f t="shared" si="7"/>
        <v>0</v>
      </c>
      <c r="BA56" s="75">
        <f t="shared" si="33"/>
        <v>8.0858027464313302</v>
      </c>
      <c r="BB56" s="76">
        <f t="shared" si="8"/>
        <v>0</v>
      </c>
      <c r="BC56" s="76">
        <f t="shared" si="9"/>
        <v>0</v>
      </c>
      <c r="BD56" s="76">
        <f t="shared" si="10"/>
        <v>0</v>
      </c>
      <c r="BE56" s="76">
        <f t="shared" si="11"/>
        <v>0</v>
      </c>
      <c r="BF56" s="76">
        <f t="shared" si="12"/>
        <v>0</v>
      </c>
      <c r="BG56" s="76">
        <f t="shared" si="13"/>
        <v>0</v>
      </c>
      <c r="BH56" s="76">
        <f t="shared" si="14"/>
        <v>0.11866765390843813</v>
      </c>
      <c r="BI56" s="76">
        <f t="shared" si="15"/>
        <v>0</v>
      </c>
      <c r="BJ56" s="75">
        <f t="shared" si="34"/>
        <v>9.6019300659343873E-2</v>
      </c>
      <c r="BK56" s="76">
        <f t="shared" si="16"/>
        <v>0</v>
      </c>
      <c r="BL56" s="76">
        <f t="shared" si="17"/>
        <v>0</v>
      </c>
      <c r="BM56" s="76">
        <f t="shared" si="18"/>
        <v>0</v>
      </c>
      <c r="BN56" s="76">
        <f t="shared" si="19"/>
        <v>0</v>
      </c>
      <c r="BO56" s="76">
        <f t="shared" si="20"/>
        <v>0</v>
      </c>
      <c r="BP56" s="76">
        <f t="shared" si="21"/>
        <v>0</v>
      </c>
      <c r="BQ56" s="76">
        <f t="shared" si="22"/>
        <v>3.5250992676415314E-4</v>
      </c>
      <c r="BR56" s="297">
        <f t="shared" si="23"/>
        <v>0</v>
      </c>
      <c r="BS56" s="304">
        <f t="shared" si="35"/>
        <v>1.1851471885233618</v>
      </c>
      <c r="BT56" s="76">
        <f t="shared" si="24"/>
        <v>0</v>
      </c>
      <c r="BU56" s="76">
        <f t="shared" si="25"/>
        <v>0</v>
      </c>
      <c r="BV56" s="76">
        <f t="shared" si="26"/>
        <v>0</v>
      </c>
      <c r="BW56" s="76">
        <f t="shared" si="27"/>
        <v>0</v>
      </c>
      <c r="BX56" s="76">
        <f t="shared" si="28"/>
        <v>0</v>
      </c>
      <c r="BY56" s="76">
        <f t="shared" si="29"/>
        <v>0</v>
      </c>
      <c r="BZ56" s="76">
        <f t="shared" si="30"/>
        <v>9.1805750766381592E-3</v>
      </c>
      <c r="CA56" s="77">
        <f t="shared" si="31"/>
        <v>0</v>
      </c>
      <c r="CC56"/>
      <c r="CD56"/>
      <c r="CE56"/>
      <c r="CF56"/>
      <c r="CG56"/>
      <c r="CH56"/>
      <c r="CI56"/>
      <c r="CJ56"/>
      <c r="CK56"/>
      <c r="CL56"/>
      <c r="CM56"/>
      <c r="CN56"/>
      <c r="CO56"/>
    </row>
    <row r="57" spans="2:93" ht="14.5">
      <c r="B57" s="72">
        <v>2030</v>
      </c>
      <c r="C57" s="73" t="s">
        <v>165</v>
      </c>
      <c r="D57" s="74">
        <v>0.2663789064381516</v>
      </c>
      <c r="E57" s="74">
        <v>8.204470400339769</v>
      </c>
      <c r="F57" s="74">
        <v>9.6371810586108012E-2</v>
      </c>
      <c r="G57" s="322">
        <v>1.1894852654999999</v>
      </c>
      <c r="H57" s="75">
        <v>0.98568051906720855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1.4319480932791536E-2</v>
      </c>
      <c r="P57" s="77">
        <v>0</v>
      </c>
      <c r="Q57" s="75">
        <v>0.985536220119275</v>
      </c>
      <c r="R57" s="76">
        <v>0</v>
      </c>
      <c r="S57" s="76">
        <v>0</v>
      </c>
      <c r="T57" s="76">
        <v>0</v>
      </c>
      <c r="U57" s="76">
        <v>0</v>
      </c>
      <c r="V57" s="76">
        <v>0</v>
      </c>
      <c r="W57" s="76">
        <v>0</v>
      </c>
      <c r="X57" s="76">
        <v>1.4463779880724999E-2</v>
      </c>
      <c r="Y57" s="77">
        <v>0</v>
      </c>
      <c r="Z57" s="75">
        <v>0.99634218839907362</v>
      </c>
      <c r="AA57" s="76">
        <v>0</v>
      </c>
      <c r="AB57" s="76">
        <v>0</v>
      </c>
      <c r="AC57" s="76">
        <v>0</v>
      </c>
      <c r="AD57" s="76">
        <v>0</v>
      </c>
      <c r="AE57" s="76">
        <v>0</v>
      </c>
      <c r="AF57" s="76">
        <v>0</v>
      </c>
      <c r="AG57" s="76">
        <v>3.6578116009264583E-3</v>
      </c>
      <c r="AH57" s="77">
        <v>0</v>
      </c>
      <c r="AI57" s="75">
        <v>0.99231318624883547</v>
      </c>
      <c r="AJ57" s="76">
        <v>0</v>
      </c>
      <c r="AK57" s="76">
        <v>0</v>
      </c>
      <c r="AL57" s="76">
        <v>0</v>
      </c>
      <c r="AM57" s="76">
        <v>0</v>
      </c>
      <c r="AN57" s="76">
        <v>0</v>
      </c>
      <c r="AO57" s="76">
        <v>0</v>
      </c>
      <c r="AP57" s="76">
        <v>7.6868137511646138E-3</v>
      </c>
      <c r="AQ57" s="77">
        <v>0</v>
      </c>
      <c r="AR57" s="76">
        <f t="shared" si="32"/>
        <v>0.26256449876651267</v>
      </c>
      <c r="AS57" s="76">
        <f t="shared" si="0"/>
        <v>0</v>
      </c>
      <c r="AT57" s="76">
        <f t="shared" si="1"/>
        <v>0</v>
      </c>
      <c r="AU57" s="76">
        <f t="shared" si="2"/>
        <v>0</v>
      </c>
      <c r="AV57" s="76">
        <f t="shared" si="3"/>
        <v>0</v>
      </c>
      <c r="AW57" s="76">
        <f t="shared" si="4"/>
        <v>0</v>
      </c>
      <c r="AX57" s="76">
        <f t="shared" si="5"/>
        <v>0</v>
      </c>
      <c r="AY57" s="76">
        <f t="shared" si="6"/>
        <v>3.8144076716389724E-3</v>
      </c>
      <c r="AZ57" s="297">
        <f t="shared" si="7"/>
        <v>0</v>
      </c>
      <c r="BA57" s="75">
        <f t="shared" si="33"/>
        <v>8.0858027464313302</v>
      </c>
      <c r="BB57" s="76">
        <f t="shared" si="8"/>
        <v>0</v>
      </c>
      <c r="BC57" s="76">
        <f t="shared" si="9"/>
        <v>0</v>
      </c>
      <c r="BD57" s="76">
        <f t="shared" si="10"/>
        <v>0</v>
      </c>
      <c r="BE57" s="76">
        <f t="shared" si="11"/>
        <v>0</v>
      </c>
      <c r="BF57" s="76">
        <f t="shared" si="12"/>
        <v>0</v>
      </c>
      <c r="BG57" s="76">
        <f t="shared" si="13"/>
        <v>0</v>
      </c>
      <c r="BH57" s="76">
        <f t="shared" si="14"/>
        <v>0.11866765390843813</v>
      </c>
      <c r="BI57" s="76">
        <f t="shared" si="15"/>
        <v>0</v>
      </c>
      <c r="BJ57" s="75">
        <f t="shared" si="34"/>
        <v>9.6019300659343873E-2</v>
      </c>
      <c r="BK57" s="76">
        <f t="shared" si="16"/>
        <v>0</v>
      </c>
      <c r="BL57" s="76">
        <f t="shared" si="17"/>
        <v>0</v>
      </c>
      <c r="BM57" s="76">
        <f t="shared" si="18"/>
        <v>0</v>
      </c>
      <c r="BN57" s="76">
        <f t="shared" si="19"/>
        <v>0</v>
      </c>
      <c r="BO57" s="76">
        <f t="shared" si="20"/>
        <v>0</v>
      </c>
      <c r="BP57" s="76">
        <f t="shared" si="21"/>
        <v>0</v>
      </c>
      <c r="BQ57" s="76">
        <f t="shared" si="22"/>
        <v>3.5250992676415314E-4</v>
      </c>
      <c r="BR57" s="297">
        <f t="shared" si="23"/>
        <v>0</v>
      </c>
      <c r="BS57" s="304">
        <f t="shared" si="35"/>
        <v>1.1803419138043469</v>
      </c>
      <c r="BT57" s="76">
        <f t="shared" si="24"/>
        <v>0</v>
      </c>
      <c r="BU57" s="76">
        <f t="shared" si="25"/>
        <v>0</v>
      </c>
      <c r="BV57" s="76">
        <f t="shared" si="26"/>
        <v>0</v>
      </c>
      <c r="BW57" s="76">
        <f t="shared" si="27"/>
        <v>0</v>
      </c>
      <c r="BX57" s="76">
        <f t="shared" si="28"/>
        <v>0</v>
      </c>
      <c r="BY57" s="76">
        <f t="shared" si="29"/>
        <v>0</v>
      </c>
      <c r="BZ57" s="76">
        <f t="shared" si="30"/>
        <v>9.1433516956530899E-3</v>
      </c>
      <c r="CA57" s="77">
        <f t="shared" si="31"/>
        <v>0</v>
      </c>
      <c r="CC57"/>
      <c r="CD57"/>
      <c r="CE57"/>
      <c r="CF57"/>
      <c r="CG57"/>
      <c r="CH57"/>
      <c r="CI57"/>
      <c r="CJ57"/>
      <c r="CK57"/>
      <c r="CL57"/>
      <c r="CM57"/>
      <c r="CN57"/>
      <c r="CO57"/>
    </row>
    <row r="58" spans="2:93" ht="14.5">
      <c r="B58" s="72">
        <v>2031</v>
      </c>
      <c r="C58" s="73" t="s">
        <v>165</v>
      </c>
      <c r="D58" s="74">
        <v>0.2663789064381516</v>
      </c>
      <c r="E58" s="74">
        <v>8.204470400339769</v>
      </c>
      <c r="F58" s="74">
        <v>9.6371810586108012E-2</v>
      </c>
      <c r="G58" s="322">
        <v>1.1730076813000001</v>
      </c>
      <c r="H58" s="75">
        <v>0.98568051906720855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1.4319480932791536E-2</v>
      </c>
      <c r="P58" s="77">
        <v>0</v>
      </c>
      <c r="Q58" s="75">
        <v>0.985536220119275</v>
      </c>
      <c r="R58" s="76">
        <v>0</v>
      </c>
      <c r="S58" s="76">
        <v>0</v>
      </c>
      <c r="T58" s="76">
        <v>0</v>
      </c>
      <c r="U58" s="76">
        <v>0</v>
      </c>
      <c r="V58" s="76">
        <v>0</v>
      </c>
      <c r="W58" s="76">
        <v>0</v>
      </c>
      <c r="X58" s="76">
        <v>1.4463779880724999E-2</v>
      </c>
      <c r="Y58" s="77">
        <v>0</v>
      </c>
      <c r="Z58" s="75">
        <v>0.99634218839907362</v>
      </c>
      <c r="AA58" s="76">
        <v>0</v>
      </c>
      <c r="AB58" s="76">
        <v>0</v>
      </c>
      <c r="AC58" s="76">
        <v>0</v>
      </c>
      <c r="AD58" s="76">
        <v>0</v>
      </c>
      <c r="AE58" s="76">
        <v>0</v>
      </c>
      <c r="AF58" s="76">
        <v>0</v>
      </c>
      <c r="AG58" s="76">
        <v>3.6578116009264583E-3</v>
      </c>
      <c r="AH58" s="77">
        <v>0</v>
      </c>
      <c r="AI58" s="75">
        <v>0.99231318624883547</v>
      </c>
      <c r="AJ58" s="76">
        <v>0</v>
      </c>
      <c r="AK58" s="76">
        <v>0</v>
      </c>
      <c r="AL58" s="76">
        <v>0</v>
      </c>
      <c r="AM58" s="76">
        <v>0</v>
      </c>
      <c r="AN58" s="76">
        <v>0</v>
      </c>
      <c r="AO58" s="76">
        <v>0</v>
      </c>
      <c r="AP58" s="76">
        <v>7.6868137511646138E-3</v>
      </c>
      <c r="AQ58" s="77">
        <v>0</v>
      </c>
      <c r="AR58" s="76">
        <f t="shared" si="32"/>
        <v>0.26256449876651267</v>
      </c>
      <c r="AS58" s="76">
        <f t="shared" si="0"/>
        <v>0</v>
      </c>
      <c r="AT58" s="76">
        <f t="shared" si="1"/>
        <v>0</v>
      </c>
      <c r="AU58" s="76">
        <f t="shared" si="2"/>
        <v>0</v>
      </c>
      <c r="AV58" s="76">
        <f t="shared" si="3"/>
        <v>0</v>
      </c>
      <c r="AW58" s="76">
        <f t="shared" si="4"/>
        <v>0</v>
      </c>
      <c r="AX58" s="76">
        <f t="shared" si="5"/>
        <v>0</v>
      </c>
      <c r="AY58" s="76">
        <f t="shared" si="6"/>
        <v>3.8144076716389724E-3</v>
      </c>
      <c r="AZ58" s="297">
        <f t="shared" si="7"/>
        <v>0</v>
      </c>
      <c r="BA58" s="75">
        <f t="shared" si="33"/>
        <v>8.0858027464313302</v>
      </c>
      <c r="BB58" s="76">
        <f t="shared" si="8"/>
        <v>0</v>
      </c>
      <c r="BC58" s="76">
        <f t="shared" si="9"/>
        <v>0</v>
      </c>
      <c r="BD58" s="76">
        <f t="shared" si="10"/>
        <v>0</v>
      </c>
      <c r="BE58" s="76">
        <f t="shared" si="11"/>
        <v>0</v>
      </c>
      <c r="BF58" s="76">
        <f t="shared" si="12"/>
        <v>0</v>
      </c>
      <c r="BG58" s="76">
        <f t="shared" si="13"/>
        <v>0</v>
      </c>
      <c r="BH58" s="76">
        <f t="shared" si="14"/>
        <v>0.11866765390843813</v>
      </c>
      <c r="BI58" s="76">
        <f t="shared" si="15"/>
        <v>0</v>
      </c>
      <c r="BJ58" s="75">
        <f t="shared" si="34"/>
        <v>9.6019300659343873E-2</v>
      </c>
      <c r="BK58" s="76">
        <f t="shared" si="16"/>
        <v>0</v>
      </c>
      <c r="BL58" s="76">
        <f t="shared" si="17"/>
        <v>0</v>
      </c>
      <c r="BM58" s="76">
        <f t="shared" si="18"/>
        <v>0</v>
      </c>
      <c r="BN58" s="76">
        <f t="shared" si="19"/>
        <v>0</v>
      </c>
      <c r="BO58" s="76">
        <f t="shared" si="20"/>
        <v>0</v>
      </c>
      <c r="BP58" s="76">
        <f t="shared" si="21"/>
        <v>0</v>
      </c>
      <c r="BQ58" s="76">
        <f t="shared" si="22"/>
        <v>3.5250992676415314E-4</v>
      </c>
      <c r="BR58" s="297">
        <f t="shared" si="23"/>
        <v>0</v>
      </c>
      <c r="BS58" s="304">
        <f t="shared" si="35"/>
        <v>1.1639909897251617</v>
      </c>
      <c r="BT58" s="76">
        <f t="shared" si="24"/>
        <v>0</v>
      </c>
      <c r="BU58" s="76">
        <f t="shared" si="25"/>
        <v>0</v>
      </c>
      <c r="BV58" s="76">
        <f t="shared" si="26"/>
        <v>0</v>
      </c>
      <c r="BW58" s="76">
        <f t="shared" si="27"/>
        <v>0</v>
      </c>
      <c r="BX58" s="76">
        <f t="shared" si="28"/>
        <v>0</v>
      </c>
      <c r="BY58" s="76">
        <f t="shared" si="29"/>
        <v>0</v>
      </c>
      <c r="BZ58" s="76">
        <f t="shared" si="30"/>
        <v>9.016691574838559E-3</v>
      </c>
      <c r="CA58" s="77">
        <f t="shared" si="31"/>
        <v>0</v>
      </c>
      <c r="CC58"/>
      <c r="CD58"/>
      <c r="CE58"/>
      <c r="CF58"/>
      <c r="CG58"/>
      <c r="CH58"/>
      <c r="CI58"/>
      <c r="CJ58"/>
      <c r="CK58"/>
      <c r="CL58"/>
      <c r="CM58"/>
      <c r="CN58"/>
      <c r="CO58"/>
    </row>
    <row r="59" spans="2:93" ht="14.5">
      <c r="G59" s="282"/>
      <c r="CC59"/>
      <c r="CD59"/>
      <c r="CE59"/>
      <c r="CF59"/>
      <c r="CG59"/>
      <c r="CH59"/>
      <c r="CI59"/>
      <c r="CJ59"/>
      <c r="CK59"/>
      <c r="CL59"/>
      <c r="CM59"/>
      <c r="CN59"/>
      <c r="CO59"/>
    </row>
    <row r="60" spans="2:93" ht="15" thickBot="1">
      <c r="B60"/>
      <c r="C60"/>
      <c r="D60"/>
      <c r="E60"/>
      <c r="F60"/>
      <c r="G60" s="283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C60"/>
      <c r="CD60"/>
      <c r="CE60"/>
      <c r="CF60"/>
      <c r="CG60"/>
      <c r="CH60"/>
      <c r="CI60"/>
      <c r="CJ60"/>
      <c r="CK60"/>
      <c r="CL60"/>
      <c r="CM60"/>
      <c r="CN60"/>
      <c r="CO60"/>
    </row>
    <row r="61" spans="2:93" ht="15" thickBot="1">
      <c r="D61" s="78"/>
      <c r="E61" s="78"/>
      <c r="F61" s="78"/>
      <c r="G61" s="284"/>
      <c r="H61" s="64" t="s">
        <v>154</v>
      </c>
      <c r="I61" s="65"/>
      <c r="J61" s="65"/>
      <c r="K61" s="65"/>
      <c r="L61" s="65"/>
      <c r="M61" s="65"/>
      <c r="N61" s="65"/>
      <c r="O61" s="65"/>
      <c r="P61" s="66"/>
      <c r="Q61" s="64" t="s">
        <v>166</v>
      </c>
      <c r="R61" s="65"/>
      <c r="S61" s="65"/>
      <c r="T61" s="65"/>
      <c r="U61" s="65"/>
      <c r="V61" s="65"/>
      <c r="W61" s="65"/>
      <c r="X61" s="65"/>
      <c r="Y61" s="66"/>
      <c r="Z61" s="64" t="s">
        <v>88</v>
      </c>
      <c r="AA61" s="65"/>
      <c r="AB61" s="65"/>
      <c r="AC61" s="65"/>
      <c r="AD61" s="65"/>
      <c r="AE61" s="65"/>
      <c r="AF61" s="65"/>
      <c r="AG61" s="65"/>
      <c r="AH61" s="66"/>
      <c r="AI61" s="64" t="s">
        <v>89</v>
      </c>
      <c r="AJ61" s="65"/>
      <c r="AK61" s="65"/>
      <c r="AL61" s="65"/>
      <c r="AM61" s="65"/>
      <c r="AN61" s="65"/>
      <c r="AO61" s="65"/>
      <c r="AP61" s="65"/>
      <c r="AQ61" s="66"/>
      <c r="AR61" s="64" t="s">
        <v>157</v>
      </c>
      <c r="AS61" s="65"/>
      <c r="AT61" s="65"/>
      <c r="AU61" s="65"/>
      <c r="AV61" s="65"/>
      <c r="AW61" s="65"/>
      <c r="AX61" s="65"/>
      <c r="AY61" s="65"/>
      <c r="AZ61" s="66"/>
      <c r="BA61" s="64" t="s">
        <v>158</v>
      </c>
      <c r="BB61" s="65"/>
      <c r="BC61" s="65"/>
      <c r="BD61" s="65"/>
      <c r="BE61" s="65"/>
      <c r="BF61" s="65"/>
      <c r="BG61" s="65"/>
      <c r="BH61" s="65"/>
      <c r="BI61" s="66"/>
      <c r="BJ61" s="64" t="s">
        <v>92</v>
      </c>
      <c r="BK61" s="65"/>
      <c r="BL61" s="65"/>
      <c r="BM61" s="65"/>
      <c r="BN61" s="65"/>
      <c r="BO61" s="65"/>
      <c r="BP61" s="65"/>
      <c r="BQ61" s="65"/>
      <c r="BR61" s="66"/>
      <c r="BS61" s="64" t="s">
        <v>93</v>
      </c>
      <c r="BT61" s="65"/>
      <c r="BU61" s="65"/>
      <c r="BV61" s="65"/>
      <c r="BW61" s="65"/>
      <c r="BX61" s="65"/>
      <c r="BY61" s="65"/>
      <c r="BZ61" s="65"/>
      <c r="CA61" s="66"/>
      <c r="CC61"/>
      <c r="CD61"/>
      <c r="CE61"/>
      <c r="CF61"/>
      <c r="CG61"/>
      <c r="CH61"/>
      <c r="CI61"/>
      <c r="CJ61"/>
      <c r="CK61"/>
      <c r="CL61"/>
      <c r="CM61"/>
      <c r="CN61"/>
      <c r="CO61"/>
    </row>
    <row r="62" spans="2:93" ht="21.5" thickBot="1">
      <c r="B62" s="67" t="s">
        <v>32</v>
      </c>
      <c r="C62" s="68" t="s">
        <v>168</v>
      </c>
      <c r="D62" s="68" t="s">
        <v>155</v>
      </c>
      <c r="E62" s="68" t="s">
        <v>156</v>
      </c>
      <c r="F62" s="68" t="s">
        <v>74</v>
      </c>
      <c r="G62" s="285" t="s">
        <v>75</v>
      </c>
      <c r="H62" s="70" t="s">
        <v>64</v>
      </c>
      <c r="I62" s="63" t="s">
        <v>65</v>
      </c>
      <c r="J62" s="63" t="s">
        <v>66</v>
      </c>
      <c r="K62" s="63" t="s">
        <v>67</v>
      </c>
      <c r="L62" s="63" t="s">
        <v>68</v>
      </c>
      <c r="M62" s="63" t="s">
        <v>69</v>
      </c>
      <c r="N62" s="63" t="s">
        <v>70</v>
      </c>
      <c r="O62" s="63" t="s">
        <v>71</v>
      </c>
      <c r="P62" s="71" t="s">
        <v>72</v>
      </c>
      <c r="Q62" s="70" t="s">
        <v>64</v>
      </c>
      <c r="R62" s="63" t="s">
        <v>65</v>
      </c>
      <c r="S62" s="63" t="s">
        <v>66</v>
      </c>
      <c r="T62" s="63" t="s">
        <v>67</v>
      </c>
      <c r="U62" s="63" t="s">
        <v>68</v>
      </c>
      <c r="V62" s="63" t="s">
        <v>69</v>
      </c>
      <c r="W62" s="63" t="s">
        <v>70</v>
      </c>
      <c r="X62" s="63" t="s">
        <v>71</v>
      </c>
      <c r="Y62" s="71" t="s">
        <v>72</v>
      </c>
      <c r="Z62" s="70" t="s">
        <v>64</v>
      </c>
      <c r="AA62" s="63" t="s">
        <v>65</v>
      </c>
      <c r="AB62" s="63" t="s">
        <v>66</v>
      </c>
      <c r="AC62" s="63" t="s">
        <v>67</v>
      </c>
      <c r="AD62" s="63" t="s">
        <v>68</v>
      </c>
      <c r="AE62" s="63" t="s">
        <v>69</v>
      </c>
      <c r="AF62" s="63" t="s">
        <v>70</v>
      </c>
      <c r="AG62" s="63" t="s">
        <v>71</v>
      </c>
      <c r="AH62" s="71" t="s">
        <v>72</v>
      </c>
      <c r="AI62" s="70" t="s">
        <v>64</v>
      </c>
      <c r="AJ62" s="63" t="s">
        <v>65</v>
      </c>
      <c r="AK62" s="63" t="s">
        <v>66</v>
      </c>
      <c r="AL62" s="63" t="s">
        <v>67</v>
      </c>
      <c r="AM62" s="63" t="s">
        <v>68</v>
      </c>
      <c r="AN62" s="63" t="s">
        <v>69</v>
      </c>
      <c r="AO62" s="63" t="s">
        <v>70</v>
      </c>
      <c r="AP62" s="63" t="s">
        <v>71</v>
      </c>
      <c r="AQ62" s="71" t="s">
        <v>72</v>
      </c>
      <c r="AR62" s="70" t="s">
        <v>64</v>
      </c>
      <c r="AS62" s="63" t="s">
        <v>65</v>
      </c>
      <c r="AT62" s="63" t="s">
        <v>66</v>
      </c>
      <c r="AU62" s="63" t="s">
        <v>67</v>
      </c>
      <c r="AV62" s="63" t="s">
        <v>68</v>
      </c>
      <c r="AW62" s="63" t="s">
        <v>69</v>
      </c>
      <c r="AX62" s="63" t="s">
        <v>70</v>
      </c>
      <c r="AY62" s="63" t="s">
        <v>71</v>
      </c>
      <c r="AZ62" s="71" t="s">
        <v>72</v>
      </c>
      <c r="BA62" s="70" t="s">
        <v>64</v>
      </c>
      <c r="BB62" s="63" t="s">
        <v>65</v>
      </c>
      <c r="BC62" s="63" t="s">
        <v>66</v>
      </c>
      <c r="BD62" s="63" t="s">
        <v>67</v>
      </c>
      <c r="BE62" s="63" t="s">
        <v>68</v>
      </c>
      <c r="BF62" s="63" t="s">
        <v>69</v>
      </c>
      <c r="BG62" s="63" t="s">
        <v>70</v>
      </c>
      <c r="BH62" s="63" t="s">
        <v>71</v>
      </c>
      <c r="BI62" s="71" t="s">
        <v>72</v>
      </c>
      <c r="BJ62" s="70" t="s">
        <v>64</v>
      </c>
      <c r="BK62" s="63" t="s">
        <v>65</v>
      </c>
      <c r="BL62" s="63" t="s">
        <v>66</v>
      </c>
      <c r="BM62" s="63" t="s">
        <v>67</v>
      </c>
      <c r="BN62" s="63" t="s">
        <v>68</v>
      </c>
      <c r="BO62" s="63" t="s">
        <v>69</v>
      </c>
      <c r="BP62" s="63" t="s">
        <v>70</v>
      </c>
      <c r="BQ62" s="63" t="s">
        <v>71</v>
      </c>
      <c r="BR62" s="71" t="s">
        <v>72</v>
      </c>
      <c r="BS62" s="70" t="s">
        <v>64</v>
      </c>
      <c r="BT62" s="63" t="s">
        <v>65</v>
      </c>
      <c r="BU62" s="63" t="s">
        <v>66</v>
      </c>
      <c r="BV62" s="63" t="s">
        <v>67</v>
      </c>
      <c r="BW62" s="63" t="s">
        <v>68</v>
      </c>
      <c r="BX62" s="63" t="s">
        <v>69</v>
      </c>
      <c r="BY62" s="63" t="s">
        <v>70</v>
      </c>
      <c r="BZ62" s="63" t="s">
        <v>71</v>
      </c>
      <c r="CA62" s="71" t="s">
        <v>72</v>
      </c>
      <c r="CC62"/>
      <c r="CD62"/>
      <c r="CE62"/>
      <c r="CF62"/>
      <c r="CG62"/>
      <c r="CH62"/>
      <c r="CI62"/>
      <c r="CJ62"/>
      <c r="CK62"/>
      <c r="CL62"/>
      <c r="CM62"/>
      <c r="CN62"/>
      <c r="CO62"/>
    </row>
    <row r="63" spans="2:93" ht="14.5">
      <c r="B63" s="72">
        <v>2027</v>
      </c>
      <c r="C63" s="73" t="s">
        <v>152</v>
      </c>
      <c r="D63" s="74">
        <v>0</v>
      </c>
      <c r="E63" s="74">
        <v>0</v>
      </c>
      <c r="F63" s="74">
        <v>0</v>
      </c>
      <c r="G63" s="322">
        <v>0</v>
      </c>
      <c r="H63" s="75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7">
        <v>0</v>
      </c>
      <c r="Q63" s="75">
        <v>0</v>
      </c>
      <c r="R63" s="76">
        <v>0</v>
      </c>
      <c r="S63" s="76">
        <v>0</v>
      </c>
      <c r="T63" s="76">
        <v>0</v>
      </c>
      <c r="U63" s="76">
        <v>0</v>
      </c>
      <c r="V63" s="76">
        <v>0</v>
      </c>
      <c r="W63" s="76">
        <v>0</v>
      </c>
      <c r="X63" s="76">
        <v>0</v>
      </c>
      <c r="Y63" s="77">
        <v>0</v>
      </c>
      <c r="Z63" s="75">
        <v>0</v>
      </c>
      <c r="AA63" s="76">
        <v>0</v>
      </c>
      <c r="AB63" s="76">
        <v>0</v>
      </c>
      <c r="AC63" s="76">
        <v>0</v>
      </c>
      <c r="AD63" s="76">
        <v>0</v>
      </c>
      <c r="AE63" s="76">
        <v>0</v>
      </c>
      <c r="AF63" s="76">
        <v>0</v>
      </c>
      <c r="AG63" s="76">
        <v>0</v>
      </c>
      <c r="AH63" s="77">
        <v>0</v>
      </c>
      <c r="AI63" s="75">
        <v>0</v>
      </c>
      <c r="AJ63" s="76">
        <v>0</v>
      </c>
      <c r="AK63" s="76">
        <v>0</v>
      </c>
      <c r="AL63" s="76">
        <v>0</v>
      </c>
      <c r="AM63" s="76">
        <v>0</v>
      </c>
      <c r="AN63" s="76">
        <v>0</v>
      </c>
      <c r="AO63" s="76">
        <v>0</v>
      </c>
      <c r="AP63" s="76">
        <v>0</v>
      </c>
      <c r="AQ63" s="77">
        <v>0</v>
      </c>
      <c r="AR63" s="76">
        <f t="shared" ref="AR63:AR67" si="36">$D63*H63</f>
        <v>0</v>
      </c>
      <c r="AS63" s="76">
        <f t="shared" ref="AS63:AS67" si="37">$D63*I63</f>
        <v>0</v>
      </c>
      <c r="AT63" s="76">
        <f t="shared" ref="AT63:AT67" si="38">$D63*J63</f>
        <v>0</v>
      </c>
      <c r="AU63" s="76">
        <f t="shared" ref="AU63:AU67" si="39">$D63*K63</f>
        <v>0</v>
      </c>
      <c r="AV63" s="76">
        <f t="shared" ref="AV63:AV67" si="40">$D63*L63</f>
        <v>0</v>
      </c>
      <c r="AW63" s="76">
        <f t="shared" ref="AW63:AW67" si="41">$D63*M63</f>
        <v>0</v>
      </c>
      <c r="AX63" s="76">
        <f t="shared" ref="AX63:AX67" si="42">$D63*N63</f>
        <v>0</v>
      </c>
      <c r="AY63" s="76">
        <f t="shared" ref="AY63:AY67" si="43">$D63*O63</f>
        <v>0</v>
      </c>
      <c r="AZ63" s="297">
        <f t="shared" ref="AZ63:AZ67" si="44">$D63*P63</f>
        <v>0</v>
      </c>
      <c r="BA63" s="302">
        <f t="shared" ref="BA63:BA67" si="45">$E63*Q63</f>
        <v>0</v>
      </c>
      <c r="BB63" s="76">
        <f t="shared" ref="BB63:BB67" si="46">$E63*R63</f>
        <v>0</v>
      </c>
      <c r="BC63" s="76">
        <f t="shared" ref="BC63:BC67" si="47">$E63*S63</f>
        <v>0</v>
      </c>
      <c r="BD63" s="76">
        <f t="shared" ref="BD63:BD67" si="48">$E63*T63</f>
        <v>0</v>
      </c>
      <c r="BE63" s="76">
        <f t="shared" ref="BE63:BE67" si="49">$E63*U63</f>
        <v>0</v>
      </c>
      <c r="BF63" s="76">
        <f t="shared" ref="BF63:BF67" si="50">$E63*V63</f>
        <v>0</v>
      </c>
      <c r="BG63" s="76">
        <f t="shared" ref="BG63:BG67" si="51">$E63*W63</f>
        <v>0</v>
      </c>
      <c r="BH63" s="76">
        <f t="shared" ref="BH63:BH67" si="52">$E63*X63</f>
        <v>0</v>
      </c>
      <c r="BI63" s="324">
        <f t="shared" ref="BI63:BI67" si="53">$E63*Y63</f>
        <v>0</v>
      </c>
      <c r="BJ63" s="323">
        <f t="shared" ref="BJ63:BJ67" si="54">$F63*Z63</f>
        <v>0</v>
      </c>
      <c r="BK63" s="76">
        <f t="shared" ref="BK63:BK67" si="55">$F63*AA63</f>
        <v>0</v>
      </c>
      <c r="BL63" s="76">
        <f t="shared" ref="BL63:BL67" si="56">$F63*AB63</f>
        <v>0</v>
      </c>
      <c r="BM63" s="76">
        <f t="shared" ref="BM63:BM67" si="57">$F63*AC63</f>
        <v>0</v>
      </c>
      <c r="BN63" s="76">
        <f t="shared" ref="BN63:BN67" si="58">$F63*AD63</f>
        <v>0</v>
      </c>
      <c r="BO63" s="76">
        <f t="shared" ref="BO63:BO67" si="59">$F63*AE63</f>
        <v>0</v>
      </c>
      <c r="BP63" s="76">
        <f t="shared" ref="BP63:BP67" si="60">$F63*AF63</f>
        <v>0</v>
      </c>
      <c r="BQ63" s="76">
        <f t="shared" ref="BQ63:BQ67" si="61">$F63*AG63</f>
        <v>0</v>
      </c>
      <c r="BR63" s="297">
        <f t="shared" ref="BR63:BR67" si="62">$F63*AH63</f>
        <v>0</v>
      </c>
      <c r="BS63" s="303">
        <f t="shared" ref="BS63:BS67" si="63">$G63*AI63</f>
        <v>0</v>
      </c>
      <c r="BT63" s="76">
        <f t="shared" ref="BT63:BT67" si="64">$G63*AJ63</f>
        <v>0</v>
      </c>
      <c r="BU63" s="76">
        <f t="shared" ref="BU63:BU67" si="65">$G63*AK63</f>
        <v>0</v>
      </c>
      <c r="BV63" s="76">
        <f t="shared" ref="BV63:BV67" si="66">$G63*AL63</f>
        <v>0</v>
      </c>
      <c r="BW63" s="76">
        <f t="shared" ref="BW63:BW67" si="67">$G63*AM63</f>
        <v>0</v>
      </c>
      <c r="BX63" s="76">
        <f t="shared" ref="BX63:BX67" si="68">$G63*AN63</f>
        <v>0</v>
      </c>
      <c r="BY63" s="76">
        <f t="shared" ref="BY63:BY67" si="69">$G63*AO63</f>
        <v>0</v>
      </c>
      <c r="BZ63" s="76">
        <f t="shared" ref="BZ63:BZ67" si="70">$G63*AP63</f>
        <v>0</v>
      </c>
      <c r="CA63" s="324">
        <f t="shared" ref="CA63:CA67" si="71">$G63*AQ63</f>
        <v>0</v>
      </c>
      <c r="CC63"/>
      <c r="CD63"/>
      <c r="CE63"/>
      <c r="CF63"/>
      <c r="CG63"/>
      <c r="CH63"/>
      <c r="CI63"/>
      <c r="CJ63"/>
      <c r="CK63"/>
      <c r="CL63"/>
      <c r="CM63"/>
      <c r="CN63"/>
      <c r="CO63"/>
    </row>
    <row r="64" spans="2:93" ht="14.5">
      <c r="B64" s="72">
        <v>2028</v>
      </c>
      <c r="C64" s="73" t="s">
        <v>152</v>
      </c>
      <c r="D64" s="74">
        <v>0.47846490445455464</v>
      </c>
      <c r="E64" s="74">
        <v>14.353947277176111</v>
      </c>
      <c r="F64" s="74">
        <v>0</v>
      </c>
      <c r="G64" s="322">
        <v>0.75043599999999999</v>
      </c>
      <c r="H64" s="75">
        <v>1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7">
        <v>0</v>
      </c>
      <c r="Q64" s="75">
        <v>1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5">
        <v>1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7">
        <v>0</v>
      </c>
      <c r="AI64" s="75">
        <v>1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7">
        <v>0</v>
      </c>
      <c r="AR64" s="76">
        <f t="shared" si="36"/>
        <v>0.47846490445455464</v>
      </c>
      <c r="AS64" s="76">
        <f t="shared" si="37"/>
        <v>0</v>
      </c>
      <c r="AT64" s="76">
        <f t="shared" si="38"/>
        <v>0</v>
      </c>
      <c r="AU64" s="76">
        <f t="shared" si="39"/>
        <v>0</v>
      </c>
      <c r="AV64" s="76">
        <f t="shared" si="40"/>
        <v>0</v>
      </c>
      <c r="AW64" s="76">
        <f t="shared" si="41"/>
        <v>0</v>
      </c>
      <c r="AX64" s="76">
        <f t="shared" si="42"/>
        <v>0</v>
      </c>
      <c r="AY64" s="76">
        <f t="shared" si="43"/>
        <v>0</v>
      </c>
      <c r="AZ64" s="297">
        <f t="shared" si="44"/>
        <v>0</v>
      </c>
      <c r="BA64" s="75">
        <f t="shared" si="45"/>
        <v>14.353947277176111</v>
      </c>
      <c r="BB64" s="76">
        <f t="shared" si="46"/>
        <v>0</v>
      </c>
      <c r="BC64" s="76">
        <f t="shared" si="47"/>
        <v>0</v>
      </c>
      <c r="BD64" s="76">
        <f t="shared" si="48"/>
        <v>0</v>
      </c>
      <c r="BE64" s="76">
        <f t="shared" si="49"/>
        <v>0</v>
      </c>
      <c r="BF64" s="76">
        <f t="shared" si="50"/>
        <v>0</v>
      </c>
      <c r="BG64" s="76">
        <f t="shared" si="51"/>
        <v>0</v>
      </c>
      <c r="BH64" s="76">
        <f t="shared" si="52"/>
        <v>0</v>
      </c>
      <c r="BI64" s="325">
        <f t="shared" si="53"/>
        <v>0</v>
      </c>
      <c r="BJ64" s="323">
        <f t="shared" si="54"/>
        <v>0</v>
      </c>
      <c r="BK64" s="76">
        <f t="shared" si="55"/>
        <v>0</v>
      </c>
      <c r="BL64" s="76">
        <f t="shared" si="56"/>
        <v>0</v>
      </c>
      <c r="BM64" s="76">
        <f t="shared" si="57"/>
        <v>0</v>
      </c>
      <c r="BN64" s="76">
        <f t="shared" si="58"/>
        <v>0</v>
      </c>
      <c r="BO64" s="76">
        <f t="shared" si="59"/>
        <v>0</v>
      </c>
      <c r="BP64" s="76">
        <f t="shared" si="60"/>
        <v>0</v>
      </c>
      <c r="BQ64" s="76">
        <f t="shared" si="61"/>
        <v>0</v>
      </c>
      <c r="BR64" s="297">
        <f t="shared" si="62"/>
        <v>0</v>
      </c>
      <c r="BS64" s="304">
        <f t="shared" si="63"/>
        <v>0.75043599999999999</v>
      </c>
      <c r="BT64" s="76">
        <f t="shared" si="64"/>
        <v>0</v>
      </c>
      <c r="BU64" s="76">
        <f t="shared" si="65"/>
        <v>0</v>
      </c>
      <c r="BV64" s="76">
        <f t="shared" si="66"/>
        <v>0</v>
      </c>
      <c r="BW64" s="76">
        <f t="shared" si="67"/>
        <v>0</v>
      </c>
      <c r="BX64" s="76">
        <f t="shared" si="68"/>
        <v>0</v>
      </c>
      <c r="BY64" s="76">
        <f t="shared" si="69"/>
        <v>0</v>
      </c>
      <c r="BZ64" s="76">
        <f t="shared" si="70"/>
        <v>0</v>
      </c>
      <c r="CA64" s="325">
        <f t="shared" si="71"/>
        <v>0</v>
      </c>
      <c r="CC64"/>
      <c r="CD64"/>
      <c r="CE64"/>
      <c r="CF64"/>
      <c r="CG64"/>
      <c r="CH64"/>
      <c r="CI64"/>
      <c r="CJ64"/>
      <c r="CK64"/>
      <c r="CL64"/>
      <c r="CM64"/>
      <c r="CN64"/>
      <c r="CO64"/>
    </row>
    <row r="65" spans="2:93" ht="14.5">
      <c r="B65" s="72">
        <v>2029</v>
      </c>
      <c r="C65" s="73" t="s">
        <v>152</v>
      </c>
      <c r="D65" s="74">
        <v>0.47846490445455464</v>
      </c>
      <c r="E65" s="74">
        <v>14.353947277176111</v>
      </c>
      <c r="F65" s="74">
        <v>0</v>
      </c>
      <c r="G65" s="322">
        <v>0.75489499999999998</v>
      </c>
      <c r="H65" s="75">
        <v>1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7">
        <v>0</v>
      </c>
      <c r="Q65" s="75">
        <v>1</v>
      </c>
      <c r="R65" s="76">
        <v>0</v>
      </c>
      <c r="S65" s="76">
        <v>0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7">
        <v>0</v>
      </c>
      <c r="Z65" s="75">
        <v>1</v>
      </c>
      <c r="AA65" s="76">
        <v>0</v>
      </c>
      <c r="AB65" s="76">
        <v>0</v>
      </c>
      <c r="AC65" s="76">
        <v>0</v>
      </c>
      <c r="AD65" s="76">
        <v>0</v>
      </c>
      <c r="AE65" s="76">
        <v>0</v>
      </c>
      <c r="AF65" s="76">
        <v>0</v>
      </c>
      <c r="AG65" s="76">
        <v>0</v>
      </c>
      <c r="AH65" s="77">
        <v>0</v>
      </c>
      <c r="AI65" s="75">
        <v>1</v>
      </c>
      <c r="AJ65" s="76">
        <v>0</v>
      </c>
      <c r="AK65" s="76">
        <v>0</v>
      </c>
      <c r="AL65" s="76">
        <v>0</v>
      </c>
      <c r="AM65" s="76">
        <v>0</v>
      </c>
      <c r="AN65" s="76">
        <v>0</v>
      </c>
      <c r="AO65" s="76">
        <v>0</v>
      </c>
      <c r="AP65" s="76">
        <v>0</v>
      </c>
      <c r="AQ65" s="77">
        <v>0</v>
      </c>
      <c r="AR65" s="76">
        <f t="shared" si="36"/>
        <v>0.47846490445455464</v>
      </c>
      <c r="AS65" s="76">
        <f t="shared" si="37"/>
        <v>0</v>
      </c>
      <c r="AT65" s="76">
        <f t="shared" si="38"/>
        <v>0</v>
      </c>
      <c r="AU65" s="76">
        <f t="shared" si="39"/>
        <v>0</v>
      </c>
      <c r="AV65" s="76">
        <f t="shared" si="40"/>
        <v>0</v>
      </c>
      <c r="AW65" s="76">
        <f t="shared" si="41"/>
        <v>0</v>
      </c>
      <c r="AX65" s="76">
        <f t="shared" si="42"/>
        <v>0</v>
      </c>
      <c r="AY65" s="76">
        <f t="shared" si="43"/>
        <v>0</v>
      </c>
      <c r="AZ65" s="297">
        <f t="shared" si="44"/>
        <v>0</v>
      </c>
      <c r="BA65" s="75">
        <f t="shared" si="45"/>
        <v>14.353947277176111</v>
      </c>
      <c r="BB65" s="76">
        <f t="shared" si="46"/>
        <v>0</v>
      </c>
      <c r="BC65" s="76">
        <f t="shared" si="47"/>
        <v>0</v>
      </c>
      <c r="BD65" s="76">
        <f t="shared" si="48"/>
        <v>0</v>
      </c>
      <c r="BE65" s="76">
        <f t="shared" si="49"/>
        <v>0</v>
      </c>
      <c r="BF65" s="76">
        <f t="shared" si="50"/>
        <v>0</v>
      </c>
      <c r="BG65" s="76">
        <f t="shared" si="51"/>
        <v>0</v>
      </c>
      <c r="BH65" s="76">
        <f t="shared" si="52"/>
        <v>0</v>
      </c>
      <c r="BI65" s="325">
        <f t="shared" si="53"/>
        <v>0</v>
      </c>
      <c r="BJ65" s="323">
        <f t="shared" si="54"/>
        <v>0</v>
      </c>
      <c r="BK65" s="76">
        <f t="shared" si="55"/>
        <v>0</v>
      </c>
      <c r="BL65" s="76">
        <f t="shared" si="56"/>
        <v>0</v>
      </c>
      <c r="BM65" s="76">
        <f t="shared" si="57"/>
        <v>0</v>
      </c>
      <c r="BN65" s="76">
        <f t="shared" si="58"/>
        <v>0</v>
      </c>
      <c r="BO65" s="76">
        <f t="shared" si="59"/>
        <v>0</v>
      </c>
      <c r="BP65" s="76">
        <f t="shared" si="60"/>
        <v>0</v>
      </c>
      <c r="BQ65" s="76">
        <f t="shared" si="61"/>
        <v>0</v>
      </c>
      <c r="BR65" s="297">
        <f t="shared" si="62"/>
        <v>0</v>
      </c>
      <c r="BS65" s="304">
        <f t="shared" si="63"/>
        <v>0.75489499999999998</v>
      </c>
      <c r="BT65" s="76">
        <f t="shared" si="64"/>
        <v>0</v>
      </c>
      <c r="BU65" s="76">
        <f t="shared" si="65"/>
        <v>0</v>
      </c>
      <c r="BV65" s="76">
        <f t="shared" si="66"/>
        <v>0</v>
      </c>
      <c r="BW65" s="76">
        <f t="shared" si="67"/>
        <v>0</v>
      </c>
      <c r="BX65" s="76">
        <f t="shared" si="68"/>
        <v>0</v>
      </c>
      <c r="BY65" s="76">
        <f t="shared" si="69"/>
        <v>0</v>
      </c>
      <c r="BZ65" s="76">
        <f t="shared" si="70"/>
        <v>0</v>
      </c>
      <c r="CA65" s="325">
        <f t="shared" si="71"/>
        <v>0</v>
      </c>
      <c r="CC65"/>
      <c r="CD65"/>
      <c r="CE65"/>
      <c r="CF65"/>
      <c r="CG65"/>
      <c r="CH65"/>
      <c r="CI65"/>
      <c r="CJ65"/>
      <c r="CK65"/>
      <c r="CL65"/>
      <c r="CM65"/>
      <c r="CN65"/>
      <c r="CO65"/>
    </row>
    <row r="66" spans="2:93" ht="14.5">
      <c r="B66" s="72">
        <v>2030</v>
      </c>
      <c r="C66" s="73" t="s">
        <v>152</v>
      </c>
      <c r="D66" s="74">
        <v>0.43496809495868599</v>
      </c>
      <c r="E66" s="74">
        <v>13.049042979251009</v>
      </c>
      <c r="F66" s="74">
        <v>0</v>
      </c>
      <c r="G66" s="322">
        <v>0.71406999999999998</v>
      </c>
      <c r="H66" s="75">
        <v>1</v>
      </c>
      <c r="I66" s="76">
        <v>0</v>
      </c>
      <c r="J66" s="76">
        <v>0</v>
      </c>
      <c r="K66" s="76">
        <v>0</v>
      </c>
      <c r="L66" s="76">
        <v>0</v>
      </c>
      <c r="M66" s="76">
        <v>0</v>
      </c>
      <c r="N66" s="76">
        <v>0</v>
      </c>
      <c r="O66" s="76">
        <v>0</v>
      </c>
      <c r="P66" s="77">
        <v>0</v>
      </c>
      <c r="Q66" s="75">
        <v>1</v>
      </c>
      <c r="R66" s="76">
        <v>0</v>
      </c>
      <c r="S66" s="76">
        <v>0</v>
      </c>
      <c r="T66" s="76">
        <v>0</v>
      </c>
      <c r="U66" s="76">
        <v>0</v>
      </c>
      <c r="V66" s="76">
        <v>0</v>
      </c>
      <c r="W66" s="76">
        <v>0</v>
      </c>
      <c r="X66" s="76">
        <v>0</v>
      </c>
      <c r="Y66" s="77">
        <v>0</v>
      </c>
      <c r="Z66" s="75">
        <v>1</v>
      </c>
      <c r="AA66" s="76">
        <v>0</v>
      </c>
      <c r="AB66" s="76">
        <v>0</v>
      </c>
      <c r="AC66" s="76">
        <v>0</v>
      </c>
      <c r="AD66" s="76">
        <v>0</v>
      </c>
      <c r="AE66" s="76">
        <v>0</v>
      </c>
      <c r="AF66" s="76">
        <v>0</v>
      </c>
      <c r="AG66" s="76">
        <v>0</v>
      </c>
      <c r="AH66" s="77">
        <v>0</v>
      </c>
      <c r="AI66" s="75">
        <v>1</v>
      </c>
      <c r="AJ66" s="76">
        <v>0</v>
      </c>
      <c r="AK66" s="76">
        <v>0</v>
      </c>
      <c r="AL66" s="76">
        <v>0</v>
      </c>
      <c r="AM66" s="76">
        <v>0</v>
      </c>
      <c r="AN66" s="76">
        <v>0</v>
      </c>
      <c r="AO66" s="76">
        <v>0</v>
      </c>
      <c r="AP66" s="76">
        <v>0</v>
      </c>
      <c r="AQ66" s="77">
        <v>0</v>
      </c>
      <c r="AR66" s="76">
        <f t="shared" si="36"/>
        <v>0.43496809495868599</v>
      </c>
      <c r="AS66" s="76">
        <f t="shared" si="37"/>
        <v>0</v>
      </c>
      <c r="AT66" s="76">
        <f t="shared" si="38"/>
        <v>0</v>
      </c>
      <c r="AU66" s="76">
        <f t="shared" si="39"/>
        <v>0</v>
      </c>
      <c r="AV66" s="76">
        <f t="shared" si="40"/>
        <v>0</v>
      </c>
      <c r="AW66" s="76">
        <f t="shared" si="41"/>
        <v>0</v>
      </c>
      <c r="AX66" s="76">
        <f t="shared" si="42"/>
        <v>0</v>
      </c>
      <c r="AY66" s="76">
        <f t="shared" si="43"/>
        <v>0</v>
      </c>
      <c r="AZ66" s="297">
        <f t="shared" si="44"/>
        <v>0</v>
      </c>
      <c r="BA66" s="75">
        <f t="shared" si="45"/>
        <v>13.049042979251009</v>
      </c>
      <c r="BB66" s="76">
        <f t="shared" si="46"/>
        <v>0</v>
      </c>
      <c r="BC66" s="76">
        <f t="shared" si="47"/>
        <v>0</v>
      </c>
      <c r="BD66" s="76">
        <f t="shared" si="48"/>
        <v>0</v>
      </c>
      <c r="BE66" s="76">
        <f t="shared" si="49"/>
        <v>0</v>
      </c>
      <c r="BF66" s="76">
        <f t="shared" si="50"/>
        <v>0</v>
      </c>
      <c r="BG66" s="76">
        <f t="shared" si="51"/>
        <v>0</v>
      </c>
      <c r="BH66" s="76">
        <f t="shared" si="52"/>
        <v>0</v>
      </c>
      <c r="BI66" s="325">
        <f t="shared" si="53"/>
        <v>0</v>
      </c>
      <c r="BJ66" s="323">
        <f t="shared" si="54"/>
        <v>0</v>
      </c>
      <c r="BK66" s="76">
        <f t="shared" si="55"/>
        <v>0</v>
      </c>
      <c r="BL66" s="76">
        <f t="shared" si="56"/>
        <v>0</v>
      </c>
      <c r="BM66" s="76">
        <f t="shared" si="57"/>
        <v>0</v>
      </c>
      <c r="BN66" s="76">
        <f t="shared" si="58"/>
        <v>0</v>
      </c>
      <c r="BO66" s="76">
        <f t="shared" si="59"/>
        <v>0</v>
      </c>
      <c r="BP66" s="76">
        <f t="shared" si="60"/>
        <v>0</v>
      </c>
      <c r="BQ66" s="76">
        <f t="shared" si="61"/>
        <v>0</v>
      </c>
      <c r="BR66" s="297">
        <f t="shared" si="62"/>
        <v>0</v>
      </c>
      <c r="BS66" s="304">
        <f t="shared" si="63"/>
        <v>0.71406999999999998</v>
      </c>
      <c r="BT66" s="76">
        <f t="shared" si="64"/>
        <v>0</v>
      </c>
      <c r="BU66" s="76">
        <f t="shared" si="65"/>
        <v>0</v>
      </c>
      <c r="BV66" s="76">
        <f t="shared" si="66"/>
        <v>0</v>
      </c>
      <c r="BW66" s="76">
        <f t="shared" si="67"/>
        <v>0</v>
      </c>
      <c r="BX66" s="76">
        <f t="shared" si="68"/>
        <v>0</v>
      </c>
      <c r="BY66" s="76">
        <f t="shared" si="69"/>
        <v>0</v>
      </c>
      <c r="BZ66" s="76">
        <f t="shared" si="70"/>
        <v>0</v>
      </c>
      <c r="CA66" s="325">
        <f t="shared" si="71"/>
        <v>0</v>
      </c>
      <c r="CC66"/>
      <c r="CD66"/>
      <c r="CE66"/>
      <c r="CF66"/>
      <c r="CG66"/>
      <c r="CH66"/>
      <c r="CI66"/>
      <c r="CJ66"/>
      <c r="CK66"/>
      <c r="CL66"/>
      <c r="CM66"/>
      <c r="CN66"/>
      <c r="CO66"/>
    </row>
    <row r="67" spans="2:93" ht="14.5">
      <c r="B67" s="72">
        <v>2031</v>
      </c>
      <c r="C67" s="73" t="s">
        <v>152</v>
      </c>
      <c r="D67" s="74">
        <v>0.3479744759669488</v>
      </c>
      <c r="E67" s="74">
        <v>10.439234383400809</v>
      </c>
      <c r="F67" s="74">
        <v>0</v>
      </c>
      <c r="G67" s="322">
        <v>0.619031</v>
      </c>
      <c r="H67" s="75">
        <v>1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7">
        <v>0</v>
      </c>
      <c r="Q67" s="75">
        <v>1</v>
      </c>
      <c r="R67" s="76">
        <v>0</v>
      </c>
      <c r="S67" s="76">
        <v>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7">
        <v>0</v>
      </c>
      <c r="Z67" s="75">
        <v>1</v>
      </c>
      <c r="AA67" s="76">
        <v>0</v>
      </c>
      <c r="AB67" s="76">
        <v>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7">
        <v>0</v>
      </c>
      <c r="AI67" s="75">
        <v>1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7">
        <v>0</v>
      </c>
      <c r="AR67" s="76">
        <f t="shared" si="36"/>
        <v>0.3479744759669488</v>
      </c>
      <c r="AS67" s="76">
        <f t="shared" si="37"/>
        <v>0</v>
      </c>
      <c r="AT67" s="76">
        <f t="shared" si="38"/>
        <v>0</v>
      </c>
      <c r="AU67" s="76">
        <f t="shared" si="39"/>
        <v>0</v>
      </c>
      <c r="AV67" s="76">
        <f t="shared" si="40"/>
        <v>0</v>
      </c>
      <c r="AW67" s="76">
        <f t="shared" si="41"/>
        <v>0</v>
      </c>
      <c r="AX67" s="76">
        <f t="shared" si="42"/>
        <v>0</v>
      </c>
      <c r="AY67" s="76">
        <f t="shared" si="43"/>
        <v>0</v>
      </c>
      <c r="AZ67" s="297">
        <f t="shared" si="44"/>
        <v>0</v>
      </c>
      <c r="BA67" s="75">
        <f t="shared" si="45"/>
        <v>10.439234383400809</v>
      </c>
      <c r="BB67" s="76">
        <f t="shared" si="46"/>
        <v>0</v>
      </c>
      <c r="BC67" s="76">
        <f t="shared" si="47"/>
        <v>0</v>
      </c>
      <c r="BD67" s="76">
        <f t="shared" si="48"/>
        <v>0</v>
      </c>
      <c r="BE67" s="76">
        <f t="shared" si="49"/>
        <v>0</v>
      </c>
      <c r="BF67" s="76">
        <f t="shared" si="50"/>
        <v>0</v>
      </c>
      <c r="BG67" s="76">
        <f t="shared" si="51"/>
        <v>0</v>
      </c>
      <c r="BH67" s="76">
        <f t="shared" si="52"/>
        <v>0</v>
      </c>
      <c r="BI67" s="325">
        <f t="shared" si="53"/>
        <v>0</v>
      </c>
      <c r="BJ67" s="323">
        <f t="shared" si="54"/>
        <v>0</v>
      </c>
      <c r="BK67" s="76">
        <f t="shared" si="55"/>
        <v>0</v>
      </c>
      <c r="BL67" s="76">
        <f t="shared" si="56"/>
        <v>0</v>
      </c>
      <c r="BM67" s="76">
        <f t="shared" si="57"/>
        <v>0</v>
      </c>
      <c r="BN67" s="76">
        <f t="shared" si="58"/>
        <v>0</v>
      </c>
      <c r="BO67" s="76">
        <f t="shared" si="59"/>
        <v>0</v>
      </c>
      <c r="BP67" s="76">
        <f t="shared" si="60"/>
        <v>0</v>
      </c>
      <c r="BQ67" s="76">
        <f t="shared" si="61"/>
        <v>0</v>
      </c>
      <c r="BR67" s="297">
        <f t="shared" si="62"/>
        <v>0</v>
      </c>
      <c r="BS67" s="304">
        <f t="shared" si="63"/>
        <v>0.619031</v>
      </c>
      <c r="BT67" s="76">
        <f t="shared" si="64"/>
        <v>0</v>
      </c>
      <c r="BU67" s="76">
        <f t="shared" si="65"/>
        <v>0</v>
      </c>
      <c r="BV67" s="76">
        <f t="shared" si="66"/>
        <v>0</v>
      </c>
      <c r="BW67" s="76">
        <f t="shared" si="67"/>
        <v>0</v>
      </c>
      <c r="BX67" s="76">
        <f t="shared" si="68"/>
        <v>0</v>
      </c>
      <c r="BY67" s="76">
        <f t="shared" si="69"/>
        <v>0</v>
      </c>
      <c r="BZ67" s="76">
        <f t="shared" si="70"/>
        <v>0</v>
      </c>
      <c r="CA67" s="325">
        <f t="shared" si="71"/>
        <v>0</v>
      </c>
      <c r="CC67"/>
      <c r="CD67"/>
      <c r="CE67"/>
      <c r="CF67"/>
      <c r="CG67"/>
      <c r="CH67"/>
      <c r="CI67"/>
      <c r="CJ67"/>
      <c r="CK67"/>
      <c r="CL67"/>
      <c r="CM67"/>
      <c r="CN67"/>
      <c r="CO67"/>
    </row>
    <row r="68" spans="2:93" ht="15" thickBot="1">
      <c r="B68"/>
      <c r="C68"/>
      <c r="D68"/>
      <c r="E68"/>
      <c r="F68"/>
      <c r="G68" s="283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C68"/>
      <c r="CD68"/>
      <c r="CE68"/>
      <c r="CF68"/>
      <c r="CG68"/>
      <c r="CH68"/>
      <c r="CI68"/>
      <c r="CJ68"/>
      <c r="CK68"/>
      <c r="CL68"/>
      <c r="CM68"/>
      <c r="CN68"/>
      <c r="CO68"/>
    </row>
    <row r="69" spans="2:93" ht="15" thickBot="1">
      <c r="D69" s="78"/>
      <c r="E69" s="78"/>
      <c r="F69" s="78"/>
      <c r="G69" s="284"/>
      <c r="H69" s="64" t="s">
        <v>86</v>
      </c>
      <c r="I69" s="65"/>
      <c r="J69" s="65"/>
      <c r="K69" s="65"/>
      <c r="L69" s="65"/>
      <c r="M69" s="65"/>
      <c r="N69" s="65"/>
      <c r="O69" s="65"/>
      <c r="P69" s="66"/>
      <c r="Q69" s="64" t="s">
        <v>87</v>
      </c>
      <c r="R69" s="65"/>
      <c r="S69" s="65"/>
      <c r="T69" s="65"/>
      <c r="U69" s="65"/>
      <c r="V69" s="65"/>
      <c r="W69" s="65"/>
      <c r="X69" s="65"/>
      <c r="Y69" s="66"/>
      <c r="Z69" s="64" t="s">
        <v>159</v>
      </c>
      <c r="AA69" s="65"/>
      <c r="AB69" s="65"/>
      <c r="AC69" s="65"/>
      <c r="AD69" s="65"/>
      <c r="AE69" s="65"/>
      <c r="AF69" s="65"/>
      <c r="AG69" s="65"/>
      <c r="AH69" s="66"/>
      <c r="AI69" s="64" t="s">
        <v>89</v>
      </c>
      <c r="AJ69" s="65"/>
      <c r="AK69" s="65"/>
      <c r="AL69" s="65"/>
      <c r="AM69" s="65"/>
      <c r="AN69" s="65"/>
      <c r="AO69" s="65"/>
      <c r="AP69" s="65"/>
      <c r="AQ69" s="66"/>
      <c r="AR69" s="64" t="s">
        <v>90</v>
      </c>
      <c r="AS69" s="65"/>
      <c r="AT69" s="65"/>
      <c r="AU69" s="65"/>
      <c r="AV69" s="65"/>
      <c r="AW69" s="65"/>
      <c r="AX69" s="65"/>
      <c r="AY69" s="65"/>
      <c r="AZ69" s="66"/>
      <c r="BA69" s="64" t="s">
        <v>91</v>
      </c>
      <c r="BB69" s="65"/>
      <c r="BC69" s="65"/>
      <c r="BD69" s="65"/>
      <c r="BE69" s="65"/>
      <c r="BF69" s="65"/>
      <c r="BG69" s="65"/>
      <c r="BH69" s="65"/>
      <c r="BI69" s="66"/>
      <c r="BJ69" s="64" t="s">
        <v>160</v>
      </c>
      <c r="BK69" s="65"/>
      <c r="BL69" s="65"/>
      <c r="BM69" s="65"/>
      <c r="BN69" s="65"/>
      <c r="BO69" s="65"/>
      <c r="BP69" s="65"/>
      <c r="BQ69" s="65"/>
      <c r="BR69" s="66"/>
      <c r="BS69" s="64" t="s">
        <v>93</v>
      </c>
      <c r="BT69" s="65"/>
      <c r="BU69" s="65"/>
      <c r="BV69" s="65"/>
      <c r="BW69" s="65"/>
      <c r="BX69" s="65"/>
      <c r="BY69" s="65"/>
      <c r="BZ69" s="65"/>
      <c r="CA69" s="66"/>
      <c r="CC69"/>
      <c r="CD69"/>
      <c r="CE69"/>
      <c r="CF69"/>
      <c r="CG69"/>
      <c r="CH69"/>
      <c r="CI69"/>
      <c r="CJ69"/>
      <c r="CK69"/>
      <c r="CL69"/>
      <c r="CM69"/>
      <c r="CN69"/>
      <c r="CO69"/>
    </row>
    <row r="70" spans="2:93" ht="21.5" thickBot="1">
      <c r="B70" s="67" t="s">
        <v>32</v>
      </c>
      <c r="C70" s="68" t="s">
        <v>168</v>
      </c>
      <c r="D70" s="68" t="s">
        <v>73</v>
      </c>
      <c r="E70" s="68" t="s">
        <v>85</v>
      </c>
      <c r="F70" s="68" t="s">
        <v>99</v>
      </c>
      <c r="G70" s="285" t="s">
        <v>75</v>
      </c>
      <c r="H70" s="70" t="s">
        <v>64</v>
      </c>
      <c r="I70" s="63" t="s">
        <v>65</v>
      </c>
      <c r="J70" s="63" t="s">
        <v>66</v>
      </c>
      <c r="K70" s="63" t="s">
        <v>67</v>
      </c>
      <c r="L70" s="63" t="s">
        <v>68</v>
      </c>
      <c r="M70" s="63" t="s">
        <v>69</v>
      </c>
      <c r="N70" s="63" t="s">
        <v>70</v>
      </c>
      <c r="O70" s="63" t="s">
        <v>71</v>
      </c>
      <c r="P70" s="71" t="s">
        <v>72</v>
      </c>
      <c r="Q70" s="70" t="s">
        <v>64</v>
      </c>
      <c r="R70" s="63" t="s">
        <v>65</v>
      </c>
      <c r="S70" s="63" t="s">
        <v>66</v>
      </c>
      <c r="T70" s="63" t="s">
        <v>67</v>
      </c>
      <c r="U70" s="63" t="s">
        <v>68</v>
      </c>
      <c r="V70" s="63" t="s">
        <v>69</v>
      </c>
      <c r="W70" s="63" t="s">
        <v>70</v>
      </c>
      <c r="X70" s="63" t="s">
        <v>71</v>
      </c>
      <c r="Y70" s="71" t="s">
        <v>72</v>
      </c>
      <c r="Z70" s="70" t="s">
        <v>64</v>
      </c>
      <c r="AA70" s="63" t="s">
        <v>65</v>
      </c>
      <c r="AB70" s="63" t="s">
        <v>66</v>
      </c>
      <c r="AC70" s="63" t="s">
        <v>67</v>
      </c>
      <c r="AD70" s="63" t="s">
        <v>68</v>
      </c>
      <c r="AE70" s="63" t="s">
        <v>69</v>
      </c>
      <c r="AF70" s="63" t="s">
        <v>70</v>
      </c>
      <c r="AG70" s="63" t="s">
        <v>71</v>
      </c>
      <c r="AH70" s="71" t="s">
        <v>72</v>
      </c>
      <c r="AI70" s="70" t="s">
        <v>64</v>
      </c>
      <c r="AJ70" s="63" t="s">
        <v>65</v>
      </c>
      <c r="AK70" s="63" t="s">
        <v>66</v>
      </c>
      <c r="AL70" s="63" t="s">
        <v>67</v>
      </c>
      <c r="AM70" s="63" t="s">
        <v>68</v>
      </c>
      <c r="AN70" s="63" t="s">
        <v>69</v>
      </c>
      <c r="AO70" s="63" t="s">
        <v>70</v>
      </c>
      <c r="AP70" s="63" t="s">
        <v>71</v>
      </c>
      <c r="AQ70" s="71" t="s">
        <v>72</v>
      </c>
      <c r="AR70" s="70" t="s">
        <v>64</v>
      </c>
      <c r="AS70" s="63" t="s">
        <v>65</v>
      </c>
      <c r="AT70" s="63" t="s">
        <v>66</v>
      </c>
      <c r="AU70" s="63" t="s">
        <v>67</v>
      </c>
      <c r="AV70" s="63" t="s">
        <v>68</v>
      </c>
      <c r="AW70" s="63" t="s">
        <v>69</v>
      </c>
      <c r="AX70" s="63" t="s">
        <v>70</v>
      </c>
      <c r="AY70" s="63" t="s">
        <v>71</v>
      </c>
      <c r="AZ70" s="71" t="s">
        <v>72</v>
      </c>
      <c r="BA70" s="70" t="s">
        <v>64</v>
      </c>
      <c r="BB70" s="63" t="s">
        <v>65</v>
      </c>
      <c r="BC70" s="63" t="s">
        <v>66</v>
      </c>
      <c r="BD70" s="63" t="s">
        <v>67</v>
      </c>
      <c r="BE70" s="63" t="s">
        <v>68</v>
      </c>
      <c r="BF70" s="63" t="s">
        <v>69</v>
      </c>
      <c r="BG70" s="63" t="s">
        <v>70</v>
      </c>
      <c r="BH70" s="63" t="s">
        <v>71</v>
      </c>
      <c r="BI70" s="71" t="s">
        <v>72</v>
      </c>
      <c r="BJ70" s="70" t="s">
        <v>64</v>
      </c>
      <c r="BK70" s="63" t="s">
        <v>65</v>
      </c>
      <c r="BL70" s="63" t="s">
        <v>66</v>
      </c>
      <c r="BM70" s="63" t="s">
        <v>67</v>
      </c>
      <c r="BN70" s="63" t="s">
        <v>68</v>
      </c>
      <c r="BO70" s="63" t="s">
        <v>69</v>
      </c>
      <c r="BP70" s="63" t="s">
        <v>70</v>
      </c>
      <c r="BQ70" s="63" t="s">
        <v>71</v>
      </c>
      <c r="BR70" s="71" t="s">
        <v>72</v>
      </c>
      <c r="BS70" s="70" t="s">
        <v>64</v>
      </c>
      <c r="BT70" s="63" t="s">
        <v>65</v>
      </c>
      <c r="BU70" s="63" t="s">
        <v>66</v>
      </c>
      <c r="BV70" s="63" t="s">
        <v>67</v>
      </c>
      <c r="BW70" s="63" t="s">
        <v>68</v>
      </c>
      <c r="BX70" s="63" t="s">
        <v>69</v>
      </c>
      <c r="BY70" s="63" t="s">
        <v>70</v>
      </c>
      <c r="BZ70" s="63" t="s">
        <v>71</v>
      </c>
      <c r="CA70" s="71" t="s">
        <v>72</v>
      </c>
      <c r="CC70"/>
      <c r="CD70"/>
      <c r="CE70"/>
      <c r="CF70"/>
      <c r="CG70"/>
      <c r="CH70"/>
      <c r="CI70"/>
      <c r="CJ70"/>
      <c r="CK70"/>
      <c r="CL70"/>
      <c r="CM70"/>
      <c r="CN70"/>
      <c r="CO70"/>
    </row>
    <row r="71" spans="2:93" ht="14.5">
      <c r="B71" s="72">
        <v>2027</v>
      </c>
      <c r="C71" s="73" t="s">
        <v>20</v>
      </c>
      <c r="D71" s="74" t="s">
        <v>103</v>
      </c>
      <c r="E71" s="74" t="s">
        <v>103</v>
      </c>
      <c r="F71" s="74">
        <v>4.157662846261279</v>
      </c>
      <c r="G71" s="275">
        <v>2168023.4360276847</v>
      </c>
      <c r="H71" s="75" t="s">
        <v>103</v>
      </c>
      <c r="I71" s="76" t="s">
        <v>103</v>
      </c>
      <c r="J71" s="76" t="s">
        <v>103</v>
      </c>
      <c r="K71" s="76" t="s">
        <v>103</v>
      </c>
      <c r="L71" s="76" t="s">
        <v>103</v>
      </c>
      <c r="M71" s="76" t="s">
        <v>103</v>
      </c>
      <c r="N71" s="76" t="s">
        <v>103</v>
      </c>
      <c r="O71" s="76" t="s">
        <v>103</v>
      </c>
      <c r="P71" s="77" t="s">
        <v>103</v>
      </c>
      <c r="Q71" s="75" t="s">
        <v>103</v>
      </c>
      <c r="R71" s="76" t="s">
        <v>103</v>
      </c>
      <c r="S71" s="76" t="s">
        <v>103</v>
      </c>
      <c r="T71" s="76" t="s">
        <v>103</v>
      </c>
      <c r="U71" s="76" t="s">
        <v>103</v>
      </c>
      <c r="V71" s="76" t="s">
        <v>103</v>
      </c>
      <c r="W71" s="76" t="s">
        <v>103</v>
      </c>
      <c r="X71" s="76" t="s">
        <v>103</v>
      </c>
      <c r="Y71" s="77" t="s">
        <v>103</v>
      </c>
      <c r="Z71" s="75">
        <v>1</v>
      </c>
      <c r="AA71" s="76">
        <v>0</v>
      </c>
      <c r="AB71" s="76">
        <v>0</v>
      </c>
      <c r="AC71" s="76">
        <v>0</v>
      </c>
      <c r="AD71" s="76">
        <v>0</v>
      </c>
      <c r="AE71" s="76">
        <v>0</v>
      </c>
      <c r="AF71" s="76">
        <v>0</v>
      </c>
      <c r="AG71" s="76">
        <v>0</v>
      </c>
      <c r="AH71" s="76">
        <v>0</v>
      </c>
      <c r="AI71" s="75">
        <v>1</v>
      </c>
      <c r="AJ71" s="76">
        <v>0</v>
      </c>
      <c r="AK71" s="76">
        <v>0</v>
      </c>
      <c r="AL71" s="76">
        <v>0</v>
      </c>
      <c r="AM71" s="76">
        <v>0</v>
      </c>
      <c r="AN71" s="76">
        <v>0</v>
      </c>
      <c r="AO71" s="76">
        <v>0</v>
      </c>
      <c r="AP71" s="76">
        <v>0</v>
      </c>
      <c r="AQ71" s="77">
        <v>0</v>
      </c>
      <c r="AR71" s="75" t="s">
        <v>103</v>
      </c>
      <c r="AS71" s="76" t="s">
        <v>103</v>
      </c>
      <c r="AT71" s="76" t="s">
        <v>103</v>
      </c>
      <c r="AU71" s="76" t="s">
        <v>103</v>
      </c>
      <c r="AV71" s="76" t="s">
        <v>103</v>
      </c>
      <c r="AW71" s="76" t="s">
        <v>103</v>
      </c>
      <c r="AX71" s="76" t="s">
        <v>103</v>
      </c>
      <c r="AY71" s="76" t="s">
        <v>103</v>
      </c>
      <c r="AZ71" s="77" t="s">
        <v>103</v>
      </c>
      <c r="BA71" s="75" t="s">
        <v>103</v>
      </c>
      <c r="BB71" s="76" t="s">
        <v>103</v>
      </c>
      <c r="BC71" s="76" t="s">
        <v>103</v>
      </c>
      <c r="BD71" s="76" t="s">
        <v>103</v>
      </c>
      <c r="BE71" s="76" t="s">
        <v>103</v>
      </c>
      <c r="BF71" s="76" t="s">
        <v>103</v>
      </c>
      <c r="BG71" s="76" t="s">
        <v>103</v>
      </c>
      <c r="BH71" s="76" t="s">
        <v>103</v>
      </c>
      <c r="BI71" s="77" t="s">
        <v>103</v>
      </c>
      <c r="BJ71" s="75">
        <f>F71*Z71</f>
        <v>4.157662846261279</v>
      </c>
      <c r="BK71" s="76">
        <f>F71*AA71</f>
        <v>0</v>
      </c>
      <c r="BL71" s="76">
        <f>F71*AB71</f>
        <v>0</v>
      </c>
      <c r="BM71" s="76">
        <f>F71*AC71</f>
        <v>0</v>
      </c>
      <c r="BN71" s="76">
        <f>F71*AD71</f>
        <v>0</v>
      </c>
      <c r="BO71" s="76">
        <f>F71*AE71</f>
        <v>0</v>
      </c>
      <c r="BP71" s="76">
        <f>F71*AF71</f>
        <v>0</v>
      </c>
      <c r="BQ71" s="76">
        <f>F71*AG71</f>
        <v>0</v>
      </c>
      <c r="BR71" s="77">
        <f>F71*AH71</f>
        <v>0</v>
      </c>
      <c r="BS71" s="294">
        <f>G71*AI71</f>
        <v>2168023.4360276847</v>
      </c>
      <c r="BT71" s="295">
        <f>G71*AJ71</f>
        <v>0</v>
      </c>
      <c r="BU71" s="295">
        <f>G71*AK71</f>
        <v>0</v>
      </c>
      <c r="BV71" s="295">
        <f>G71*AL71</f>
        <v>0</v>
      </c>
      <c r="BW71" s="295">
        <f>G71*AM71</f>
        <v>0</v>
      </c>
      <c r="BX71" s="295">
        <f>G71*AN71</f>
        <v>0</v>
      </c>
      <c r="BY71" s="295">
        <f>G71*AO71</f>
        <v>0</v>
      </c>
      <c r="BZ71" s="295">
        <f>G71*AP71</f>
        <v>0</v>
      </c>
      <c r="CA71" s="296">
        <f>G71*AQ71</f>
        <v>0</v>
      </c>
    </row>
    <row r="72" spans="2:93" ht="14.5">
      <c r="B72" s="72">
        <v>2028</v>
      </c>
      <c r="C72" s="73" t="s">
        <v>20</v>
      </c>
      <c r="D72" s="74" t="s">
        <v>103</v>
      </c>
      <c r="E72" s="74" t="s">
        <v>103</v>
      </c>
      <c r="F72" s="74">
        <v>4.0755491045642742</v>
      </c>
      <c r="G72" s="275">
        <v>2039805.3145220052</v>
      </c>
      <c r="H72" s="75" t="s">
        <v>103</v>
      </c>
      <c r="I72" s="76" t="s">
        <v>103</v>
      </c>
      <c r="J72" s="76" t="s">
        <v>103</v>
      </c>
      <c r="K72" s="76" t="s">
        <v>103</v>
      </c>
      <c r="L72" s="76" t="s">
        <v>103</v>
      </c>
      <c r="M72" s="76" t="s">
        <v>103</v>
      </c>
      <c r="N72" s="76" t="s">
        <v>103</v>
      </c>
      <c r="O72" s="76" t="s">
        <v>103</v>
      </c>
      <c r="P72" s="77" t="s">
        <v>103</v>
      </c>
      <c r="Q72" s="75" t="s">
        <v>103</v>
      </c>
      <c r="R72" s="76" t="s">
        <v>103</v>
      </c>
      <c r="S72" s="76" t="s">
        <v>103</v>
      </c>
      <c r="T72" s="76" t="s">
        <v>103</v>
      </c>
      <c r="U72" s="76" t="s">
        <v>103</v>
      </c>
      <c r="V72" s="76" t="s">
        <v>103</v>
      </c>
      <c r="W72" s="76" t="s">
        <v>103</v>
      </c>
      <c r="X72" s="76" t="s">
        <v>103</v>
      </c>
      <c r="Y72" s="77" t="s">
        <v>103</v>
      </c>
      <c r="Z72" s="75">
        <v>1</v>
      </c>
      <c r="AA72" s="76">
        <v>0</v>
      </c>
      <c r="AB72" s="76">
        <v>0</v>
      </c>
      <c r="AC72" s="76">
        <v>0</v>
      </c>
      <c r="AD72" s="76">
        <v>0</v>
      </c>
      <c r="AE72" s="76">
        <v>0</v>
      </c>
      <c r="AF72" s="76">
        <v>0</v>
      </c>
      <c r="AG72" s="76">
        <v>0</v>
      </c>
      <c r="AH72" s="76">
        <v>0</v>
      </c>
      <c r="AI72" s="75">
        <v>1</v>
      </c>
      <c r="AJ72" s="76">
        <v>0</v>
      </c>
      <c r="AK72" s="76">
        <v>0</v>
      </c>
      <c r="AL72" s="76">
        <v>0</v>
      </c>
      <c r="AM72" s="76">
        <v>0</v>
      </c>
      <c r="AN72" s="76">
        <v>0</v>
      </c>
      <c r="AO72" s="76">
        <v>0</v>
      </c>
      <c r="AP72" s="76">
        <v>0</v>
      </c>
      <c r="AQ72" s="77">
        <v>0</v>
      </c>
      <c r="AR72" s="75" t="s">
        <v>103</v>
      </c>
      <c r="AS72" s="76" t="s">
        <v>103</v>
      </c>
      <c r="AT72" s="76" t="s">
        <v>103</v>
      </c>
      <c r="AU72" s="76" t="s">
        <v>103</v>
      </c>
      <c r="AV72" s="76" t="s">
        <v>103</v>
      </c>
      <c r="AW72" s="76" t="s">
        <v>103</v>
      </c>
      <c r="AX72" s="76" t="s">
        <v>103</v>
      </c>
      <c r="AY72" s="76" t="s">
        <v>103</v>
      </c>
      <c r="AZ72" s="77" t="s">
        <v>103</v>
      </c>
      <c r="BA72" s="75" t="s">
        <v>103</v>
      </c>
      <c r="BB72" s="76" t="s">
        <v>103</v>
      </c>
      <c r="BC72" s="76" t="s">
        <v>103</v>
      </c>
      <c r="BD72" s="76" t="s">
        <v>103</v>
      </c>
      <c r="BE72" s="76" t="s">
        <v>103</v>
      </c>
      <c r="BF72" s="76" t="s">
        <v>103</v>
      </c>
      <c r="BG72" s="76" t="s">
        <v>103</v>
      </c>
      <c r="BH72" s="76" t="s">
        <v>103</v>
      </c>
      <c r="BI72" s="77" t="s">
        <v>103</v>
      </c>
      <c r="BJ72" s="75">
        <f t="shared" ref="BJ72:BJ80" si="72">F72*Z72</f>
        <v>4.0755491045642742</v>
      </c>
      <c r="BK72" s="76">
        <f t="shared" ref="BK72:BK80" si="73">F72*AA72</f>
        <v>0</v>
      </c>
      <c r="BL72" s="76">
        <f t="shared" ref="BL72:BL75" si="74">G72*AB72</f>
        <v>0</v>
      </c>
      <c r="BM72" s="76">
        <f t="shared" ref="BM72:BM80" si="75">F72*AC72</f>
        <v>0</v>
      </c>
      <c r="BN72" s="76">
        <f t="shared" ref="BN72:BN75" si="76">G72*AD72</f>
        <v>0</v>
      </c>
      <c r="BO72" s="76">
        <f t="shared" ref="BO72:BO80" si="77">F72*AE72</f>
        <v>0</v>
      </c>
      <c r="BP72" s="76">
        <f t="shared" ref="BP72:BP80" si="78">F72*AF72</f>
        <v>0</v>
      </c>
      <c r="BQ72" s="76">
        <f t="shared" ref="BQ72:BQ80" si="79">F72*AG72</f>
        <v>0</v>
      </c>
      <c r="BR72" s="77">
        <f t="shared" ref="BR72:BR80" si="80">F72*AH72</f>
        <v>0</v>
      </c>
      <c r="BS72" s="294">
        <f t="shared" ref="BS72:BS80" si="81">G72*AI72</f>
        <v>2039805.3145220052</v>
      </c>
      <c r="BT72" s="295">
        <f t="shared" ref="BT72:BT80" si="82">G72*AJ72</f>
        <v>0</v>
      </c>
      <c r="BU72" s="295">
        <f t="shared" ref="BU72:BU80" si="83">G72*AK72</f>
        <v>0</v>
      </c>
      <c r="BV72" s="295">
        <f t="shared" ref="BV72:BV80" si="84">G72*AL72</f>
        <v>0</v>
      </c>
      <c r="BW72" s="295">
        <f t="shared" ref="BW72:BW80" si="85">G72*AM72</f>
        <v>0</v>
      </c>
      <c r="BX72" s="295">
        <f t="shared" ref="BX72:BX80" si="86">G72*AN72</f>
        <v>0</v>
      </c>
      <c r="BY72" s="295">
        <f t="shared" ref="BY72:BY80" si="87">G72*AO72</f>
        <v>0</v>
      </c>
      <c r="BZ72" s="295">
        <f t="shared" ref="BZ72:BZ80" si="88">G72*AP72</f>
        <v>0</v>
      </c>
      <c r="CA72" s="296">
        <f t="shared" ref="CA72:CA80" si="89">G72*AQ72</f>
        <v>0</v>
      </c>
    </row>
    <row r="73" spans="2:93" ht="14.5">
      <c r="B73" s="72">
        <v>2029</v>
      </c>
      <c r="C73" s="73" t="s">
        <v>20</v>
      </c>
      <c r="D73" s="74" t="s">
        <v>103</v>
      </c>
      <c r="E73" s="74" t="s">
        <v>103</v>
      </c>
      <c r="F73" s="74">
        <v>3.9933445563854564</v>
      </c>
      <c r="G73" s="275">
        <v>2035112.936477348</v>
      </c>
      <c r="H73" s="75" t="s">
        <v>103</v>
      </c>
      <c r="I73" s="76" t="s">
        <v>103</v>
      </c>
      <c r="J73" s="76" t="s">
        <v>103</v>
      </c>
      <c r="K73" s="76" t="s">
        <v>103</v>
      </c>
      <c r="L73" s="76" t="s">
        <v>103</v>
      </c>
      <c r="M73" s="76" t="s">
        <v>103</v>
      </c>
      <c r="N73" s="76" t="s">
        <v>103</v>
      </c>
      <c r="O73" s="76" t="s">
        <v>103</v>
      </c>
      <c r="P73" s="77" t="s">
        <v>103</v>
      </c>
      <c r="Q73" s="75" t="s">
        <v>103</v>
      </c>
      <c r="R73" s="76" t="s">
        <v>103</v>
      </c>
      <c r="S73" s="76" t="s">
        <v>103</v>
      </c>
      <c r="T73" s="76" t="s">
        <v>103</v>
      </c>
      <c r="U73" s="76" t="s">
        <v>103</v>
      </c>
      <c r="V73" s="76" t="s">
        <v>103</v>
      </c>
      <c r="W73" s="76" t="s">
        <v>103</v>
      </c>
      <c r="X73" s="76" t="s">
        <v>103</v>
      </c>
      <c r="Y73" s="77" t="s">
        <v>103</v>
      </c>
      <c r="Z73" s="75">
        <v>1</v>
      </c>
      <c r="AA73" s="76">
        <v>0</v>
      </c>
      <c r="AB73" s="76">
        <v>0</v>
      </c>
      <c r="AC73" s="76">
        <v>0</v>
      </c>
      <c r="AD73" s="76">
        <v>0</v>
      </c>
      <c r="AE73" s="76">
        <v>0</v>
      </c>
      <c r="AF73" s="76">
        <v>0</v>
      </c>
      <c r="AG73" s="76">
        <v>0</v>
      </c>
      <c r="AH73" s="76">
        <v>0</v>
      </c>
      <c r="AI73" s="75">
        <v>1</v>
      </c>
      <c r="AJ73" s="76">
        <v>0</v>
      </c>
      <c r="AK73" s="76">
        <v>0</v>
      </c>
      <c r="AL73" s="76">
        <v>0</v>
      </c>
      <c r="AM73" s="76">
        <v>0</v>
      </c>
      <c r="AN73" s="76">
        <v>0</v>
      </c>
      <c r="AO73" s="76">
        <v>0</v>
      </c>
      <c r="AP73" s="76">
        <v>0</v>
      </c>
      <c r="AQ73" s="77">
        <v>0</v>
      </c>
      <c r="AR73" s="75" t="s">
        <v>103</v>
      </c>
      <c r="AS73" s="76" t="s">
        <v>103</v>
      </c>
      <c r="AT73" s="76" t="s">
        <v>103</v>
      </c>
      <c r="AU73" s="76" t="s">
        <v>103</v>
      </c>
      <c r="AV73" s="76" t="s">
        <v>103</v>
      </c>
      <c r="AW73" s="76" t="s">
        <v>103</v>
      </c>
      <c r="AX73" s="76" t="s">
        <v>103</v>
      </c>
      <c r="AY73" s="76" t="s">
        <v>103</v>
      </c>
      <c r="AZ73" s="77" t="s">
        <v>103</v>
      </c>
      <c r="BA73" s="75" t="s">
        <v>103</v>
      </c>
      <c r="BB73" s="76" t="s">
        <v>103</v>
      </c>
      <c r="BC73" s="76" t="s">
        <v>103</v>
      </c>
      <c r="BD73" s="76" t="s">
        <v>103</v>
      </c>
      <c r="BE73" s="76" t="s">
        <v>103</v>
      </c>
      <c r="BF73" s="76" t="s">
        <v>103</v>
      </c>
      <c r="BG73" s="76" t="s">
        <v>103</v>
      </c>
      <c r="BH73" s="76" t="s">
        <v>103</v>
      </c>
      <c r="BI73" s="77" t="s">
        <v>103</v>
      </c>
      <c r="BJ73" s="75">
        <f t="shared" si="72"/>
        <v>3.9933445563854564</v>
      </c>
      <c r="BK73" s="76">
        <f t="shared" si="73"/>
        <v>0</v>
      </c>
      <c r="BL73" s="76">
        <f t="shared" si="74"/>
        <v>0</v>
      </c>
      <c r="BM73" s="76">
        <f t="shared" si="75"/>
        <v>0</v>
      </c>
      <c r="BN73" s="76">
        <f t="shared" si="76"/>
        <v>0</v>
      </c>
      <c r="BO73" s="76">
        <f t="shared" si="77"/>
        <v>0</v>
      </c>
      <c r="BP73" s="76">
        <f t="shared" si="78"/>
        <v>0</v>
      </c>
      <c r="BQ73" s="76">
        <f t="shared" si="79"/>
        <v>0</v>
      </c>
      <c r="BR73" s="77">
        <f t="shared" si="80"/>
        <v>0</v>
      </c>
      <c r="BS73" s="294">
        <f t="shared" si="81"/>
        <v>2035112.936477348</v>
      </c>
      <c r="BT73" s="295">
        <f t="shared" si="82"/>
        <v>0</v>
      </c>
      <c r="BU73" s="295">
        <f t="shared" si="83"/>
        <v>0</v>
      </c>
      <c r="BV73" s="295">
        <f t="shared" si="84"/>
        <v>0</v>
      </c>
      <c r="BW73" s="295">
        <f t="shared" si="85"/>
        <v>0</v>
      </c>
      <c r="BX73" s="295">
        <f t="shared" si="86"/>
        <v>0</v>
      </c>
      <c r="BY73" s="295">
        <f t="shared" si="87"/>
        <v>0</v>
      </c>
      <c r="BZ73" s="295">
        <f t="shared" si="88"/>
        <v>0</v>
      </c>
      <c r="CA73" s="296">
        <f t="shared" si="89"/>
        <v>0</v>
      </c>
    </row>
    <row r="74" spans="2:93" ht="14.5">
      <c r="B74" s="72">
        <v>2030</v>
      </c>
      <c r="C74" s="73" t="s">
        <v>20</v>
      </c>
      <c r="D74" s="74" t="s">
        <v>103</v>
      </c>
      <c r="E74" s="74" t="s">
        <v>103</v>
      </c>
      <c r="F74" s="74">
        <v>3.914020263488049</v>
      </c>
      <c r="G74" s="275">
        <v>2030156.2794247579</v>
      </c>
      <c r="H74" s="75" t="s">
        <v>103</v>
      </c>
      <c r="I74" s="76" t="s">
        <v>103</v>
      </c>
      <c r="J74" s="76" t="s">
        <v>103</v>
      </c>
      <c r="K74" s="76" t="s">
        <v>103</v>
      </c>
      <c r="L74" s="76" t="s">
        <v>103</v>
      </c>
      <c r="M74" s="76" t="s">
        <v>103</v>
      </c>
      <c r="N74" s="76" t="s">
        <v>103</v>
      </c>
      <c r="O74" s="76" t="s">
        <v>103</v>
      </c>
      <c r="P74" s="77" t="s">
        <v>103</v>
      </c>
      <c r="Q74" s="75" t="s">
        <v>103</v>
      </c>
      <c r="R74" s="76" t="s">
        <v>103</v>
      </c>
      <c r="S74" s="76" t="s">
        <v>103</v>
      </c>
      <c r="T74" s="76" t="s">
        <v>103</v>
      </c>
      <c r="U74" s="76" t="s">
        <v>103</v>
      </c>
      <c r="V74" s="76" t="s">
        <v>103</v>
      </c>
      <c r="W74" s="76" t="s">
        <v>103</v>
      </c>
      <c r="X74" s="76" t="s">
        <v>103</v>
      </c>
      <c r="Y74" s="77" t="s">
        <v>103</v>
      </c>
      <c r="Z74" s="75">
        <v>1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5">
        <v>1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7">
        <v>0</v>
      </c>
      <c r="AR74" s="75" t="s">
        <v>103</v>
      </c>
      <c r="AS74" s="76" t="s">
        <v>103</v>
      </c>
      <c r="AT74" s="76" t="s">
        <v>103</v>
      </c>
      <c r="AU74" s="76" t="s">
        <v>103</v>
      </c>
      <c r="AV74" s="76" t="s">
        <v>103</v>
      </c>
      <c r="AW74" s="76" t="s">
        <v>103</v>
      </c>
      <c r="AX74" s="76" t="s">
        <v>103</v>
      </c>
      <c r="AY74" s="76" t="s">
        <v>103</v>
      </c>
      <c r="AZ74" s="77" t="s">
        <v>103</v>
      </c>
      <c r="BA74" s="75" t="s">
        <v>103</v>
      </c>
      <c r="BB74" s="76" t="s">
        <v>103</v>
      </c>
      <c r="BC74" s="76" t="s">
        <v>103</v>
      </c>
      <c r="BD74" s="76" t="s">
        <v>103</v>
      </c>
      <c r="BE74" s="76" t="s">
        <v>103</v>
      </c>
      <c r="BF74" s="76" t="s">
        <v>103</v>
      </c>
      <c r="BG74" s="76" t="s">
        <v>103</v>
      </c>
      <c r="BH74" s="76" t="s">
        <v>103</v>
      </c>
      <c r="BI74" s="77" t="s">
        <v>103</v>
      </c>
      <c r="BJ74" s="75">
        <f t="shared" si="72"/>
        <v>3.914020263488049</v>
      </c>
      <c r="BK74" s="76">
        <f t="shared" si="73"/>
        <v>0</v>
      </c>
      <c r="BL74" s="76">
        <f t="shared" si="74"/>
        <v>0</v>
      </c>
      <c r="BM74" s="76">
        <f t="shared" si="75"/>
        <v>0</v>
      </c>
      <c r="BN74" s="76">
        <f t="shared" si="76"/>
        <v>0</v>
      </c>
      <c r="BO74" s="76">
        <f t="shared" si="77"/>
        <v>0</v>
      </c>
      <c r="BP74" s="76">
        <f t="shared" si="78"/>
        <v>0</v>
      </c>
      <c r="BQ74" s="76">
        <f t="shared" si="79"/>
        <v>0</v>
      </c>
      <c r="BR74" s="77">
        <f t="shared" si="80"/>
        <v>0</v>
      </c>
      <c r="BS74" s="294">
        <f t="shared" si="81"/>
        <v>2030156.2794247579</v>
      </c>
      <c r="BT74" s="295">
        <f t="shared" si="82"/>
        <v>0</v>
      </c>
      <c r="BU74" s="295">
        <f t="shared" si="83"/>
        <v>0</v>
      </c>
      <c r="BV74" s="295">
        <f t="shared" si="84"/>
        <v>0</v>
      </c>
      <c r="BW74" s="295">
        <f t="shared" si="85"/>
        <v>0</v>
      </c>
      <c r="BX74" s="295">
        <f t="shared" si="86"/>
        <v>0</v>
      </c>
      <c r="BY74" s="295">
        <f t="shared" si="87"/>
        <v>0</v>
      </c>
      <c r="BZ74" s="295">
        <f t="shared" si="88"/>
        <v>0</v>
      </c>
      <c r="CA74" s="296">
        <f t="shared" si="89"/>
        <v>0</v>
      </c>
    </row>
    <row r="75" spans="2:93" ht="14.5">
      <c r="B75" s="72">
        <v>2031</v>
      </c>
      <c r="C75" s="73" t="s">
        <v>20</v>
      </c>
      <c r="D75" s="74" t="s">
        <v>103</v>
      </c>
      <c r="E75" s="74" t="s">
        <v>103</v>
      </c>
      <c r="F75" s="74">
        <v>3.8357238104386115</v>
      </c>
      <c r="G75" s="275">
        <v>2026357.0476436559</v>
      </c>
      <c r="H75" s="75" t="s">
        <v>103</v>
      </c>
      <c r="I75" s="76" t="s">
        <v>103</v>
      </c>
      <c r="J75" s="76" t="s">
        <v>103</v>
      </c>
      <c r="K75" s="76" t="s">
        <v>103</v>
      </c>
      <c r="L75" s="76" t="s">
        <v>103</v>
      </c>
      <c r="M75" s="76" t="s">
        <v>103</v>
      </c>
      <c r="N75" s="76" t="s">
        <v>103</v>
      </c>
      <c r="O75" s="76" t="s">
        <v>103</v>
      </c>
      <c r="P75" s="77" t="s">
        <v>103</v>
      </c>
      <c r="Q75" s="75" t="s">
        <v>103</v>
      </c>
      <c r="R75" s="76" t="s">
        <v>103</v>
      </c>
      <c r="S75" s="76" t="s">
        <v>103</v>
      </c>
      <c r="T75" s="76" t="s">
        <v>103</v>
      </c>
      <c r="U75" s="76" t="s">
        <v>103</v>
      </c>
      <c r="V75" s="76" t="s">
        <v>103</v>
      </c>
      <c r="W75" s="76" t="s">
        <v>103</v>
      </c>
      <c r="X75" s="76" t="s">
        <v>103</v>
      </c>
      <c r="Y75" s="77" t="s">
        <v>103</v>
      </c>
      <c r="Z75" s="75">
        <v>1</v>
      </c>
      <c r="AA75" s="76">
        <v>0</v>
      </c>
      <c r="AB75" s="76">
        <v>0</v>
      </c>
      <c r="AC75" s="76">
        <v>0</v>
      </c>
      <c r="AD75" s="76">
        <v>0</v>
      </c>
      <c r="AE75" s="76">
        <v>0</v>
      </c>
      <c r="AF75" s="76">
        <v>0</v>
      </c>
      <c r="AG75" s="76">
        <v>0</v>
      </c>
      <c r="AH75" s="76">
        <v>0</v>
      </c>
      <c r="AI75" s="75">
        <v>1</v>
      </c>
      <c r="AJ75" s="76">
        <v>0</v>
      </c>
      <c r="AK75" s="76">
        <v>0</v>
      </c>
      <c r="AL75" s="76">
        <v>0</v>
      </c>
      <c r="AM75" s="76">
        <v>0</v>
      </c>
      <c r="AN75" s="76">
        <v>0</v>
      </c>
      <c r="AO75" s="76">
        <v>0</v>
      </c>
      <c r="AP75" s="76">
        <v>0</v>
      </c>
      <c r="AQ75" s="77">
        <v>0</v>
      </c>
      <c r="AR75" s="75" t="s">
        <v>103</v>
      </c>
      <c r="AS75" s="76" t="s">
        <v>103</v>
      </c>
      <c r="AT75" s="76" t="s">
        <v>103</v>
      </c>
      <c r="AU75" s="76" t="s">
        <v>103</v>
      </c>
      <c r="AV75" s="76" t="s">
        <v>103</v>
      </c>
      <c r="AW75" s="76" t="s">
        <v>103</v>
      </c>
      <c r="AX75" s="76" t="s">
        <v>103</v>
      </c>
      <c r="AY75" s="76" t="s">
        <v>103</v>
      </c>
      <c r="AZ75" s="77" t="s">
        <v>103</v>
      </c>
      <c r="BA75" s="75" t="s">
        <v>103</v>
      </c>
      <c r="BB75" s="76" t="s">
        <v>103</v>
      </c>
      <c r="BC75" s="76" t="s">
        <v>103</v>
      </c>
      <c r="BD75" s="76" t="s">
        <v>103</v>
      </c>
      <c r="BE75" s="76" t="s">
        <v>103</v>
      </c>
      <c r="BF75" s="76" t="s">
        <v>103</v>
      </c>
      <c r="BG75" s="76" t="s">
        <v>103</v>
      </c>
      <c r="BH75" s="76" t="s">
        <v>103</v>
      </c>
      <c r="BI75" s="77" t="s">
        <v>103</v>
      </c>
      <c r="BJ75" s="75">
        <f t="shared" si="72"/>
        <v>3.8357238104386115</v>
      </c>
      <c r="BK75" s="76">
        <f t="shared" si="73"/>
        <v>0</v>
      </c>
      <c r="BL75" s="76">
        <f t="shared" si="74"/>
        <v>0</v>
      </c>
      <c r="BM75" s="76">
        <f t="shared" si="75"/>
        <v>0</v>
      </c>
      <c r="BN75" s="76">
        <f t="shared" si="76"/>
        <v>0</v>
      </c>
      <c r="BO75" s="76">
        <f t="shared" si="77"/>
        <v>0</v>
      </c>
      <c r="BP75" s="76">
        <f t="shared" si="78"/>
        <v>0</v>
      </c>
      <c r="BQ75" s="76">
        <f t="shared" si="79"/>
        <v>0</v>
      </c>
      <c r="BR75" s="77">
        <f t="shared" si="80"/>
        <v>0</v>
      </c>
      <c r="BS75" s="294">
        <f t="shared" si="81"/>
        <v>2026357.0476436559</v>
      </c>
      <c r="BT75" s="295">
        <f t="shared" si="82"/>
        <v>0</v>
      </c>
      <c r="BU75" s="295">
        <f t="shared" si="83"/>
        <v>0</v>
      </c>
      <c r="BV75" s="295">
        <f t="shared" si="84"/>
        <v>0</v>
      </c>
      <c r="BW75" s="295">
        <f t="shared" si="85"/>
        <v>0</v>
      </c>
      <c r="BX75" s="295">
        <f t="shared" si="86"/>
        <v>0</v>
      </c>
      <c r="BY75" s="295">
        <f t="shared" si="87"/>
        <v>0</v>
      </c>
      <c r="BZ75" s="295">
        <f t="shared" si="88"/>
        <v>0</v>
      </c>
      <c r="CA75" s="296">
        <f t="shared" si="89"/>
        <v>0</v>
      </c>
    </row>
    <row r="76" spans="2:93" ht="14.5">
      <c r="B76" s="72">
        <v>2027</v>
      </c>
      <c r="C76" s="73" t="s">
        <v>21</v>
      </c>
      <c r="D76" s="74" t="s">
        <v>103</v>
      </c>
      <c r="E76" s="74" t="s">
        <v>103</v>
      </c>
      <c r="F76" s="74">
        <v>16.968913877488195</v>
      </c>
      <c r="G76" s="275">
        <v>3144976.7823734009</v>
      </c>
      <c r="H76" s="75" t="s">
        <v>103</v>
      </c>
      <c r="I76" s="76" t="s">
        <v>103</v>
      </c>
      <c r="J76" s="76" t="s">
        <v>103</v>
      </c>
      <c r="K76" s="76" t="s">
        <v>103</v>
      </c>
      <c r="L76" s="76" t="s">
        <v>103</v>
      </c>
      <c r="M76" s="76" t="s">
        <v>103</v>
      </c>
      <c r="N76" s="76" t="s">
        <v>103</v>
      </c>
      <c r="O76" s="76" t="s">
        <v>103</v>
      </c>
      <c r="P76" s="77" t="s">
        <v>103</v>
      </c>
      <c r="Q76" s="75" t="s">
        <v>103</v>
      </c>
      <c r="R76" s="76" t="s">
        <v>103</v>
      </c>
      <c r="S76" s="76" t="s">
        <v>103</v>
      </c>
      <c r="T76" s="76" t="s">
        <v>103</v>
      </c>
      <c r="U76" s="76" t="s">
        <v>103</v>
      </c>
      <c r="V76" s="76" t="s">
        <v>103</v>
      </c>
      <c r="W76" s="76" t="s">
        <v>103</v>
      </c>
      <c r="X76" s="76" t="s">
        <v>103</v>
      </c>
      <c r="Y76" s="77" t="s">
        <v>103</v>
      </c>
      <c r="Z76" s="75">
        <v>0</v>
      </c>
      <c r="AA76" s="76">
        <v>0</v>
      </c>
      <c r="AB76" s="76">
        <v>0.17399649711085946</v>
      </c>
      <c r="AC76" s="76">
        <v>0.25358958611622123</v>
      </c>
      <c r="AD76" s="76">
        <v>7.2986056054161932E-2</v>
      </c>
      <c r="AE76" s="76">
        <v>0.49343546060641968</v>
      </c>
      <c r="AF76" s="76">
        <v>5.9924001123378076E-3</v>
      </c>
      <c r="AG76" s="76">
        <v>0</v>
      </c>
      <c r="AH76" s="297">
        <v>0</v>
      </c>
      <c r="AI76" s="75">
        <v>0</v>
      </c>
      <c r="AJ76" s="76">
        <v>0</v>
      </c>
      <c r="AK76" s="76">
        <v>0.17241847151395573</v>
      </c>
      <c r="AL76" s="76">
        <v>0.25282546605722417</v>
      </c>
      <c r="AM76" s="76">
        <v>7.3093430232199233E-2</v>
      </c>
      <c r="AN76" s="76">
        <v>0.49556957557422682</v>
      </c>
      <c r="AO76" s="76">
        <v>6.093056622393944E-3</v>
      </c>
      <c r="AP76" s="76">
        <v>0</v>
      </c>
      <c r="AQ76" s="76">
        <v>0</v>
      </c>
      <c r="AR76" s="75" t="s">
        <v>103</v>
      </c>
      <c r="AS76" s="76" t="s">
        <v>103</v>
      </c>
      <c r="AT76" s="76" t="s">
        <v>103</v>
      </c>
      <c r="AU76" s="76" t="s">
        <v>103</v>
      </c>
      <c r="AV76" s="76" t="s">
        <v>103</v>
      </c>
      <c r="AW76" s="76" t="s">
        <v>103</v>
      </c>
      <c r="AX76" s="76" t="s">
        <v>103</v>
      </c>
      <c r="AY76" s="76" t="s">
        <v>103</v>
      </c>
      <c r="AZ76" s="77" t="s">
        <v>103</v>
      </c>
      <c r="BA76" s="75" t="s">
        <v>103</v>
      </c>
      <c r="BB76" s="76" t="s">
        <v>103</v>
      </c>
      <c r="BC76" s="76" t="s">
        <v>103</v>
      </c>
      <c r="BD76" s="76" t="s">
        <v>103</v>
      </c>
      <c r="BE76" s="76" t="s">
        <v>103</v>
      </c>
      <c r="BF76" s="76" t="s">
        <v>103</v>
      </c>
      <c r="BG76" s="76" t="s">
        <v>103</v>
      </c>
      <c r="BH76" s="76" t="s">
        <v>103</v>
      </c>
      <c r="BI76" s="77" t="s">
        <v>103</v>
      </c>
      <c r="BJ76" s="75">
        <f t="shared" si="72"/>
        <v>0</v>
      </c>
      <c r="BK76" s="76">
        <f t="shared" si="73"/>
        <v>0</v>
      </c>
      <c r="BL76" s="76">
        <f t="shared" ref="BL76:BL80" si="90">F76*AB76</f>
        <v>2.9525315744587979</v>
      </c>
      <c r="BM76" s="76">
        <f t="shared" si="75"/>
        <v>4.3031398470340338</v>
      </c>
      <c r="BN76" s="76">
        <f t="shared" ref="BN76:BN80" si="91">F76*AD76</f>
        <v>1.2384940994405997</v>
      </c>
      <c r="BO76" s="76">
        <f t="shared" si="77"/>
        <v>8.3730638351290541</v>
      </c>
      <c r="BP76" s="76">
        <f t="shared" si="78"/>
        <v>0.10168452142571084</v>
      </c>
      <c r="BQ76" s="76">
        <f t="shared" si="79"/>
        <v>0</v>
      </c>
      <c r="BR76" s="77">
        <f t="shared" si="80"/>
        <v>0</v>
      </c>
      <c r="BS76" s="294">
        <f t="shared" si="81"/>
        <v>0</v>
      </c>
      <c r="BT76" s="295">
        <f t="shared" si="82"/>
        <v>0</v>
      </c>
      <c r="BU76" s="295">
        <f t="shared" si="83"/>
        <v>542252.08976370038</v>
      </c>
      <c r="BV76" s="295">
        <f t="shared" si="84"/>
        <v>795130.22074270435</v>
      </c>
      <c r="BW76" s="295">
        <f t="shared" si="85"/>
        <v>229877.14102429661</v>
      </c>
      <c r="BX76" s="295">
        <f t="shared" si="86"/>
        <v>1558554.8092315837</v>
      </c>
      <c r="BY76" s="295">
        <f t="shared" si="87"/>
        <v>19162.521611115448</v>
      </c>
      <c r="BZ76" s="295">
        <f t="shared" si="88"/>
        <v>0</v>
      </c>
      <c r="CA76" s="296">
        <f t="shared" si="89"/>
        <v>0</v>
      </c>
    </row>
    <row r="77" spans="2:93" ht="14.5">
      <c r="B77" s="72">
        <v>2028</v>
      </c>
      <c r="C77" s="73" t="s">
        <v>21</v>
      </c>
      <c r="D77" s="74" t="s">
        <v>103</v>
      </c>
      <c r="E77" s="74" t="s">
        <v>103</v>
      </c>
      <c r="F77" s="74">
        <v>19.082554053901841</v>
      </c>
      <c r="G77" s="275">
        <v>3453607.2516122079</v>
      </c>
      <c r="H77" s="75" t="s">
        <v>103</v>
      </c>
      <c r="I77" s="76" t="s">
        <v>103</v>
      </c>
      <c r="J77" s="76" t="s">
        <v>103</v>
      </c>
      <c r="K77" s="76" t="s">
        <v>103</v>
      </c>
      <c r="L77" s="76" t="s">
        <v>103</v>
      </c>
      <c r="M77" s="76" t="s">
        <v>103</v>
      </c>
      <c r="N77" s="76" t="s">
        <v>103</v>
      </c>
      <c r="O77" s="76" t="s">
        <v>103</v>
      </c>
      <c r="P77" s="77" t="s">
        <v>103</v>
      </c>
      <c r="Q77" s="75" t="s">
        <v>103</v>
      </c>
      <c r="R77" s="76" t="s">
        <v>103</v>
      </c>
      <c r="S77" s="76" t="s">
        <v>103</v>
      </c>
      <c r="T77" s="76" t="s">
        <v>103</v>
      </c>
      <c r="U77" s="76" t="s">
        <v>103</v>
      </c>
      <c r="V77" s="76" t="s">
        <v>103</v>
      </c>
      <c r="W77" s="76" t="s">
        <v>103</v>
      </c>
      <c r="X77" s="76" t="s">
        <v>103</v>
      </c>
      <c r="Y77" s="77" t="s">
        <v>103</v>
      </c>
      <c r="Z77" s="75">
        <v>0</v>
      </c>
      <c r="AA77" s="76">
        <v>0</v>
      </c>
      <c r="AB77" s="76">
        <v>0.18614503026449145</v>
      </c>
      <c r="AC77" s="76">
        <v>0.24170866987615017</v>
      </c>
      <c r="AD77" s="76">
        <v>6.8461129851083907E-2</v>
      </c>
      <c r="AE77" s="76">
        <v>0.49727437715445411</v>
      </c>
      <c r="AF77" s="76">
        <v>6.4107928538203055E-3</v>
      </c>
      <c r="AG77" s="76">
        <v>0</v>
      </c>
      <c r="AH77" s="297">
        <v>0</v>
      </c>
      <c r="AI77" s="75">
        <v>0</v>
      </c>
      <c r="AJ77" s="76">
        <v>0</v>
      </c>
      <c r="AK77" s="76">
        <v>0.18445117736278646</v>
      </c>
      <c r="AL77" s="76">
        <v>0.24101409032324572</v>
      </c>
      <c r="AM77" s="76">
        <v>6.8574155794223032E-2</v>
      </c>
      <c r="AN77" s="76">
        <v>0.49944258587966633</v>
      </c>
      <c r="AO77" s="76">
        <v>6.5179906400784802E-3</v>
      </c>
      <c r="AP77" s="76">
        <v>0</v>
      </c>
      <c r="AQ77" s="76">
        <v>0</v>
      </c>
      <c r="AR77" s="75" t="s">
        <v>103</v>
      </c>
      <c r="AS77" s="76" t="s">
        <v>103</v>
      </c>
      <c r="AT77" s="76" t="s">
        <v>103</v>
      </c>
      <c r="AU77" s="76" t="s">
        <v>103</v>
      </c>
      <c r="AV77" s="76" t="s">
        <v>103</v>
      </c>
      <c r="AW77" s="76" t="s">
        <v>103</v>
      </c>
      <c r="AX77" s="76" t="s">
        <v>103</v>
      </c>
      <c r="AY77" s="76" t="s">
        <v>103</v>
      </c>
      <c r="AZ77" s="77" t="s">
        <v>103</v>
      </c>
      <c r="BA77" s="75" t="s">
        <v>103</v>
      </c>
      <c r="BB77" s="76" t="s">
        <v>103</v>
      </c>
      <c r="BC77" s="76" t="s">
        <v>103</v>
      </c>
      <c r="BD77" s="76" t="s">
        <v>103</v>
      </c>
      <c r="BE77" s="76" t="s">
        <v>103</v>
      </c>
      <c r="BF77" s="76" t="s">
        <v>103</v>
      </c>
      <c r="BG77" s="76" t="s">
        <v>103</v>
      </c>
      <c r="BH77" s="76" t="s">
        <v>103</v>
      </c>
      <c r="BI77" s="77" t="s">
        <v>103</v>
      </c>
      <c r="BJ77" s="75">
        <f t="shared" si="72"/>
        <v>0</v>
      </c>
      <c r="BK77" s="76">
        <f t="shared" si="73"/>
        <v>0</v>
      </c>
      <c r="BL77" s="76">
        <f t="shared" si="90"/>
        <v>3.5521226018873522</v>
      </c>
      <c r="BM77" s="76">
        <f t="shared" si="75"/>
        <v>4.6124187582083511</v>
      </c>
      <c r="BN77" s="76">
        <f t="shared" si="91"/>
        <v>1.3064132109745015</v>
      </c>
      <c r="BO77" s="76">
        <f t="shared" si="77"/>
        <v>9.4892651816702411</v>
      </c>
      <c r="BP77" s="76">
        <f t="shared" si="78"/>
        <v>0.12233430116139363</v>
      </c>
      <c r="BQ77" s="76">
        <f t="shared" si="79"/>
        <v>0</v>
      </c>
      <c r="BR77" s="77">
        <f t="shared" si="80"/>
        <v>0</v>
      </c>
      <c r="BS77" s="294">
        <f t="shared" si="81"/>
        <v>0</v>
      </c>
      <c r="BT77" s="295">
        <f t="shared" si="82"/>
        <v>0</v>
      </c>
      <c r="BU77" s="295">
        <f t="shared" si="83"/>
        <v>637021.92370852886</v>
      </c>
      <c r="BV77" s="295">
        <f t="shared" si="84"/>
        <v>832368.01008108107</v>
      </c>
      <c r="BW77" s="295">
        <f t="shared" si="85"/>
        <v>236828.20172411395</v>
      </c>
      <c r="BX77" s="295">
        <f t="shared" si="86"/>
        <v>1724878.5363579686</v>
      </c>
      <c r="BY77" s="295">
        <f t="shared" si="87"/>
        <v>22510.579740515535</v>
      </c>
      <c r="BZ77" s="295">
        <f t="shared" si="88"/>
        <v>0</v>
      </c>
      <c r="CA77" s="296">
        <f t="shared" si="89"/>
        <v>0</v>
      </c>
    </row>
    <row r="78" spans="2:93" ht="14.5">
      <c r="B78" s="72">
        <v>2029</v>
      </c>
      <c r="C78" s="73" t="s">
        <v>21</v>
      </c>
      <c r="D78" s="74" t="s">
        <v>103</v>
      </c>
      <c r="E78" s="74" t="s">
        <v>103</v>
      </c>
      <c r="F78" s="74">
        <v>21.211094207222136</v>
      </c>
      <c r="G78" s="275">
        <v>3765284.1190028302</v>
      </c>
      <c r="H78" s="75" t="s">
        <v>103</v>
      </c>
      <c r="I78" s="76" t="s">
        <v>103</v>
      </c>
      <c r="J78" s="76" t="s">
        <v>103</v>
      </c>
      <c r="K78" s="76" t="s">
        <v>103</v>
      </c>
      <c r="L78" s="76" t="s">
        <v>103</v>
      </c>
      <c r="M78" s="76" t="s">
        <v>103</v>
      </c>
      <c r="N78" s="76" t="s">
        <v>103</v>
      </c>
      <c r="O78" s="76" t="s">
        <v>103</v>
      </c>
      <c r="P78" s="77" t="s">
        <v>103</v>
      </c>
      <c r="Q78" s="75" t="s">
        <v>103</v>
      </c>
      <c r="R78" s="76" t="s">
        <v>103</v>
      </c>
      <c r="S78" s="76" t="s">
        <v>103</v>
      </c>
      <c r="T78" s="76" t="s">
        <v>103</v>
      </c>
      <c r="U78" s="76" t="s">
        <v>103</v>
      </c>
      <c r="V78" s="76" t="s">
        <v>103</v>
      </c>
      <c r="W78" s="76" t="s">
        <v>103</v>
      </c>
      <c r="X78" s="76" t="s">
        <v>103</v>
      </c>
      <c r="Y78" s="77" t="s">
        <v>103</v>
      </c>
      <c r="Z78" s="75">
        <v>0</v>
      </c>
      <c r="AA78" s="76">
        <v>0</v>
      </c>
      <c r="AB78" s="76">
        <v>0.19587588580948978</v>
      </c>
      <c r="AC78" s="76">
        <v>0.23207650567717011</v>
      </c>
      <c r="AD78" s="76">
        <v>6.4899810167530811E-2</v>
      </c>
      <c r="AE78" s="76">
        <v>0.50040187702199557</v>
      </c>
      <c r="AF78" s="76">
        <v>6.7459213238138102E-3</v>
      </c>
      <c r="AG78" s="76">
        <v>0</v>
      </c>
      <c r="AH78" s="297">
        <v>0</v>
      </c>
      <c r="AI78" s="75">
        <v>0</v>
      </c>
      <c r="AJ78" s="76">
        <v>0</v>
      </c>
      <c r="AK78" s="76">
        <v>0.19409968252850443</v>
      </c>
      <c r="AL78" s="76">
        <v>0.2314343052375302</v>
      </c>
      <c r="AM78" s="76">
        <v>6.4981859803535116E-2</v>
      </c>
      <c r="AN78" s="76">
        <v>0.5026243800419995</v>
      </c>
      <c r="AO78" s="76">
        <v>6.859772388430831E-3</v>
      </c>
      <c r="AP78" s="76">
        <v>0</v>
      </c>
      <c r="AQ78" s="76">
        <v>0</v>
      </c>
      <c r="AR78" s="75" t="s">
        <v>103</v>
      </c>
      <c r="AS78" s="76" t="s">
        <v>103</v>
      </c>
      <c r="AT78" s="76" t="s">
        <v>103</v>
      </c>
      <c r="AU78" s="76" t="s">
        <v>103</v>
      </c>
      <c r="AV78" s="76" t="s">
        <v>103</v>
      </c>
      <c r="AW78" s="76" t="s">
        <v>103</v>
      </c>
      <c r="AX78" s="76" t="s">
        <v>103</v>
      </c>
      <c r="AY78" s="76" t="s">
        <v>103</v>
      </c>
      <c r="AZ78" s="77" t="s">
        <v>103</v>
      </c>
      <c r="BA78" s="75" t="s">
        <v>103</v>
      </c>
      <c r="BB78" s="76" t="s">
        <v>103</v>
      </c>
      <c r="BC78" s="76" t="s">
        <v>103</v>
      </c>
      <c r="BD78" s="76" t="s">
        <v>103</v>
      </c>
      <c r="BE78" s="76" t="s">
        <v>103</v>
      </c>
      <c r="BF78" s="76" t="s">
        <v>103</v>
      </c>
      <c r="BG78" s="76" t="s">
        <v>103</v>
      </c>
      <c r="BH78" s="76" t="s">
        <v>103</v>
      </c>
      <c r="BI78" s="77" t="s">
        <v>103</v>
      </c>
      <c r="BJ78" s="75">
        <f t="shared" si="72"/>
        <v>0</v>
      </c>
      <c r="BK78" s="76">
        <f t="shared" si="73"/>
        <v>0</v>
      </c>
      <c r="BL78" s="76">
        <f t="shared" si="90"/>
        <v>4.1547418668281733</v>
      </c>
      <c r="BM78" s="76">
        <f t="shared" si="75"/>
        <v>4.9225966252013782</v>
      </c>
      <c r="BN78" s="76">
        <f t="shared" si="91"/>
        <v>1.376595987494329</v>
      </c>
      <c r="BO78" s="76">
        <f t="shared" si="77"/>
        <v>10.614071354984334</v>
      </c>
      <c r="BP78" s="76">
        <f t="shared" si="78"/>
        <v>0.14308837271392338</v>
      </c>
      <c r="BQ78" s="76">
        <f t="shared" si="79"/>
        <v>0</v>
      </c>
      <c r="BR78" s="77">
        <f t="shared" si="80"/>
        <v>0</v>
      </c>
      <c r="BS78" s="294">
        <f t="shared" si="81"/>
        <v>0</v>
      </c>
      <c r="BT78" s="295">
        <f t="shared" si="82"/>
        <v>0</v>
      </c>
      <c r="BU78" s="295">
        <f t="shared" si="83"/>
        <v>730840.45212806889</v>
      </c>
      <c r="BV78" s="295">
        <f t="shared" si="84"/>
        <v>871415.91410332604</v>
      </c>
      <c r="BW78" s="295">
        <f t="shared" si="85"/>
        <v>244675.16474151914</v>
      </c>
      <c r="BX78" s="295">
        <f t="shared" si="86"/>
        <v>1892523.5959957838</v>
      </c>
      <c r="BY78" s="295">
        <f t="shared" si="87"/>
        <v>25828.992034132723</v>
      </c>
      <c r="BZ78" s="295">
        <f t="shared" si="88"/>
        <v>0</v>
      </c>
      <c r="CA78" s="296">
        <f t="shared" si="89"/>
        <v>0</v>
      </c>
    </row>
    <row r="79" spans="2:93" ht="14.5">
      <c r="B79" s="72">
        <v>2030</v>
      </c>
      <c r="C79" s="73" t="s">
        <v>21</v>
      </c>
      <c r="D79" s="74" t="s">
        <v>103</v>
      </c>
      <c r="E79" s="74" t="s">
        <v>103</v>
      </c>
      <c r="F79" s="74">
        <v>23.336035634147581</v>
      </c>
      <c r="G79" s="275">
        <v>4076624.3235599892</v>
      </c>
      <c r="H79" s="75" t="s">
        <v>103</v>
      </c>
      <c r="I79" s="76" t="s">
        <v>103</v>
      </c>
      <c r="J79" s="76" t="s">
        <v>103</v>
      </c>
      <c r="K79" s="76" t="s">
        <v>103</v>
      </c>
      <c r="L79" s="76" t="s">
        <v>103</v>
      </c>
      <c r="M79" s="76" t="s">
        <v>103</v>
      </c>
      <c r="N79" s="76" t="s">
        <v>103</v>
      </c>
      <c r="O79" s="76" t="s">
        <v>103</v>
      </c>
      <c r="P79" s="77" t="s">
        <v>103</v>
      </c>
      <c r="Q79" s="75" t="s">
        <v>103</v>
      </c>
      <c r="R79" s="76" t="s">
        <v>103</v>
      </c>
      <c r="S79" s="76" t="s">
        <v>103</v>
      </c>
      <c r="T79" s="76" t="s">
        <v>103</v>
      </c>
      <c r="U79" s="76" t="s">
        <v>103</v>
      </c>
      <c r="V79" s="76" t="s">
        <v>103</v>
      </c>
      <c r="W79" s="76" t="s">
        <v>103</v>
      </c>
      <c r="X79" s="76" t="s">
        <v>103</v>
      </c>
      <c r="Y79" s="77" t="s">
        <v>103</v>
      </c>
      <c r="Z79" s="75">
        <v>0</v>
      </c>
      <c r="AA79" s="76">
        <v>0</v>
      </c>
      <c r="AB79" s="76">
        <v>0.20347399591231569</v>
      </c>
      <c r="AC79" s="76">
        <v>0.22449867465789825</v>
      </c>
      <c r="AD79" s="76">
        <v>6.2081380978938332E-2</v>
      </c>
      <c r="AE79" s="76">
        <v>0.50293834992898812</v>
      </c>
      <c r="AF79" s="76">
        <v>7.0075985218594639E-3</v>
      </c>
      <c r="AG79" s="76">
        <v>0</v>
      </c>
      <c r="AH79" s="297">
        <v>0</v>
      </c>
      <c r="AI79" s="75">
        <v>0</v>
      </c>
      <c r="AJ79" s="76">
        <v>0</v>
      </c>
      <c r="AK79" s="76">
        <v>0.20164789163610383</v>
      </c>
      <c r="AL79" s="76">
        <v>0.22387804539740985</v>
      </c>
      <c r="AM79" s="76">
        <v>6.2159323064590356E-2</v>
      </c>
      <c r="AN79" s="76">
        <v>0.50518843175662398</v>
      </c>
      <c r="AO79" s="76">
        <v>7.1263081452719495E-3</v>
      </c>
      <c r="AP79" s="76">
        <v>0</v>
      </c>
      <c r="AQ79" s="76">
        <v>0</v>
      </c>
      <c r="AR79" s="75" t="s">
        <v>103</v>
      </c>
      <c r="AS79" s="76" t="s">
        <v>103</v>
      </c>
      <c r="AT79" s="76" t="s">
        <v>103</v>
      </c>
      <c r="AU79" s="76" t="s">
        <v>103</v>
      </c>
      <c r="AV79" s="76" t="s">
        <v>103</v>
      </c>
      <c r="AW79" s="76" t="s">
        <v>103</v>
      </c>
      <c r="AX79" s="76" t="s">
        <v>103</v>
      </c>
      <c r="AY79" s="76" t="s">
        <v>103</v>
      </c>
      <c r="AZ79" s="77" t="s">
        <v>103</v>
      </c>
      <c r="BA79" s="75" t="s">
        <v>103</v>
      </c>
      <c r="BB79" s="76" t="s">
        <v>103</v>
      </c>
      <c r="BC79" s="76" t="s">
        <v>103</v>
      </c>
      <c r="BD79" s="76" t="s">
        <v>103</v>
      </c>
      <c r="BE79" s="76" t="s">
        <v>103</v>
      </c>
      <c r="BF79" s="76" t="s">
        <v>103</v>
      </c>
      <c r="BG79" s="76" t="s">
        <v>103</v>
      </c>
      <c r="BH79" s="76" t="s">
        <v>103</v>
      </c>
      <c r="BI79" s="77" t="s">
        <v>103</v>
      </c>
      <c r="BJ79" s="75">
        <f t="shared" si="72"/>
        <v>0</v>
      </c>
      <c r="BK79" s="76">
        <f t="shared" si="73"/>
        <v>0</v>
      </c>
      <c r="BL79" s="76">
        <f t="shared" si="90"/>
        <v>4.748276419232198</v>
      </c>
      <c r="BM79" s="76">
        <f t="shared" si="75"/>
        <v>5.2389090716356179</v>
      </c>
      <c r="BN79" s="76">
        <f t="shared" si="91"/>
        <v>1.4487333187415967</v>
      </c>
      <c r="BO79" s="76">
        <f t="shared" si="77"/>
        <v>11.736587255722252</v>
      </c>
      <c r="BP79" s="76">
        <f t="shared" si="78"/>
        <v>0.16352956881591238</v>
      </c>
      <c r="BQ79" s="76">
        <f t="shared" si="79"/>
        <v>0</v>
      </c>
      <c r="BR79" s="77">
        <f t="shared" si="80"/>
        <v>0</v>
      </c>
      <c r="BS79" s="294">
        <f t="shared" si="81"/>
        <v>0</v>
      </c>
      <c r="BT79" s="295">
        <f t="shared" si="82"/>
        <v>0</v>
      </c>
      <c r="BU79" s="295">
        <f t="shared" si="83"/>
        <v>822042.69983832981</v>
      </c>
      <c r="BV79" s="295">
        <f t="shared" si="84"/>
        <v>912666.68537814845</v>
      </c>
      <c r="BW79" s="295">
        <f t="shared" si="85"/>
        <v>253400.2083411325</v>
      </c>
      <c r="BX79" s="295">
        <f t="shared" si="86"/>
        <v>2059463.4488801791</v>
      </c>
      <c r="BY79" s="295">
        <f t="shared" si="87"/>
        <v>29051.281122199303</v>
      </c>
      <c r="BZ79" s="295">
        <f t="shared" si="88"/>
        <v>0</v>
      </c>
      <c r="CA79" s="296">
        <f t="shared" si="89"/>
        <v>0</v>
      </c>
    </row>
    <row r="80" spans="2:93" ht="14.5">
      <c r="B80" s="72">
        <v>2031</v>
      </c>
      <c r="C80" s="73" t="s">
        <v>21</v>
      </c>
      <c r="D80" s="74" t="s">
        <v>103</v>
      </c>
      <c r="E80" s="74" t="s">
        <v>103</v>
      </c>
      <c r="F80" s="74">
        <v>25.451222297520257</v>
      </c>
      <c r="G80" s="275">
        <v>4387856.2836675746</v>
      </c>
      <c r="H80" s="75" t="s">
        <v>103</v>
      </c>
      <c r="I80" s="76" t="s">
        <v>103</v>
      </c>
      <c r="J80" s="76" t="s">
        <v>103</v>
      </c>
      <c r="K80" s="76" t="s">
        <v>103</v>
      </c>
      <c r="L80" s="76" t="s">
        <v>103</v>
      </c>
      <c r="M80" s="76" t="s">
        <v>103</v>
      </c>
      <c r="N80" s="76" t="s">
        <v>103</v>
      </c>
      <c r="O80" s="76" t="s">
        <v>103</v>
      </c>
      <c r="P80" s="77" t="s">
        <v>103</v>
      </c>
      <c r="Q80" s="75" t="s">
        <v>103</v>
      </c>
      <c r="R80" s="76" t="s">
        <v>103</v>
      </c>
      <c r="S80" s="76" t="s">
        <v>103</v>
      </c>
      <c r="T80" s="76" t="s">
        <v>103</v>
      </c>
      <c r="U80" s="76" t="s">
        <v>103</v>
      </c>
      <c r="V80" s="76" t="s">
        <v>103</v>
      </c>
      <c r="W80" s="76" t="s">
        <v>103</v>
      </c>
      <c r="X80" s="76" t="s">
        <v>103</v>
      </c>
      <c r="Y80" s="77" t="s">
        <v>103</v>
      </c>
      <c r="Z80" s="75">
        <v>0</v>
      </c>
      <c r="AA80" s="76">
        <v>0</v>
      </c>
      <c r="AB80" s="76">
        <v>0.20988426053536458</v>
      </c>
      <c r="AC80" s="76">
        <v>0.21813158074052236</v>
      </c>
      <c r="AD80" s="76">
        <v>5.9708923699892849E-2</v>
      </c>
      <c r="AE80" s="76">
        <v>0.50504686843469782</v>
      </c>
      <c r="AF80" s="76">
        <v>7.2283665895223406E-3</v>
      </c>
      <c r="AG80" s="76">
        <v>0</v>
      </c>
      <c r="AH80" s="297">
        <v>0</v>
      </c>
      <c r="AI80" s="75">
        <v>0</v>
      </c>
      <c r="AJ80" s="76">
        <v>0</v>
      </c>
      <c r="AK80" s="76">
        <v>0.20799438048227048</v>
      </c>
      <c r="AL80" s="76">
        <v>0.21754956154441049</v>
      </c>
      <c r="AM80" s="76">
        <v>5.978904546710357E-2</v>
      </c>
      <c r="AN80" s="76">
        <v>0.50731648785516914</v>
      </c>
      <c r="AO80" s="76">
        <v>7.3505246510464266E-3</v>
      </c>
      <c r="AP80" s="76">
        <v>0</v>
      </c>
      <c r="AQ80" s="76">
        <v>0</v>
      </c>
      <c r="AR80" s="75" t="s">
        <v>103</v>
      </c>
      <c r="AS80" s="76" t="s">
        <v>103</v>
      </c>
      <c r="AT80" s="76" t="s">
        <v>103</v>
      </c>
      <c r="AU80" s="76" t="s">
        <v>103</v>
      </c>
      <c r="AV80" s="76" t="s">
        <v>103</v>
      </c>
      <c r="AW80" s="76" t="s">
        <v>103</v>
      </c>
      <c r="AX80" s="76" t="s">
        <v>103</v>
      </c>
      <c r="AY80" s="76" t="s">
        <v>103</v>
      </c>
      <c r="AZ80" s="77" t="s">
        <v>103</v>
      </c>
      <c r="BA80" s="75" t="s">
        <v>103</v>
      </c>
      <c r="BB80" s="76" t="s">
        <v>103</v>
      </c>
      <c r="BC80" s="76" t="s">
        <v>103</v>
      </c>
      <c r="BD80" s="76" t="s">
        <v>103</v>
      </c>
      <c r="BE80" s="76" t="s">
        <v>103</v>
      </c>
      <c r="BF80" s="76" t="s">
        <v>103</v>
      </c>
      <c r="BG80" s="76" t="s">
        <v>103</v>
      </c>
      <c r="BH80" s="76" t="s">
        <v>103</v>
      </c>
      <c r="BI80" s="77" t="s">
        <v>103</v>
      </c>
      <c r="BJ80" s="75">
        <f t="shared" si="72"/>
        <v>0</v>
      </c>
      <c r="BK80" s="76">
        <f t="shared" si="73"/>
        <v>0</v>
      </c>
      <c r="BL80" s="76">
        <f t="shared" si="90"/>
        <v>5.3418109716362219</v>
      </c>
      <c r="BM80" s="76">
        <f t="shared" si="75"/>
        <v>5.5517153515365232</v>
      </c>
      <c r="BN80" s="76">
        <f t="shared" si="91"/>
        <v>1.5196650902316486</v>
      </c>
      <c r="BO80" s="76">
        <f t="shared" si="77"/>
        <v>12.85406011919796</v>
      </c>
      <c r="BP80" s="76">
        <f t="shared" si="78"/>
        <v>0.18397076491790146</v>
      </c>
      <c r="BQ80" s="76">
        <f t="shared" si="79"/>
        <v>0</v>
      </c>
      <c r="BR80" s="77">
        <f t="shared" si="80"/>
        <v>0</v>
      </c>
      <c r="BS80" s="294">
        <f t="shared" si="81"/>
        <v>0</v>
      </c>
      <c r="BT80" s="295">
        <f t="shared" si="82"/>
        <v>0</v>
      </c>
      <c r="BU80" s="295">
        <f t="shared" si="83"/>
        <v>912649.44936667487</v>
      </c>
      <c r="BV80" s="295">
        <f t="shared" si="84"/>
        <v>954576.21063176729</v>
      </c>
      <c r="BW80" s="295">
        <f t="shared" si="85"/>
        <v>262345.73884731671</v>
      </c>
      <c r="BX80" s="295">
        <f t="shared" si="86"/>
        <v>2226031.8390434687</v>
      </c>
      <c r="BY80" s="295">
        <f t="shared" si="87"/>
        <v>32253.04577834747</v>
      </c>
      <c r="BZ80" s="295">
        <f t="shared" si="88"/>
        <v>0</v>
      </c>
      <c r="CA80" s="296">
        <f t="shared" si="89"/>
        <v>0</v>
      </c>
    </row>
  </sheetData>
  <autoFilter ref="B3:CA60" xr:uid="{B904840E-37BC-4868-8D54-3D2393EACE62}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5644-2530-47A8-B3E2-7FB5BA5F9B45}">
  <sheetPr>
    <tabColor theme="0"/>
  </sheetPr>
  <dimension ref="B1:AQ531"/>
  <sheetViews>
    <sheetView topLeftCell="A358" zoomScale="75" zoomScaleNormal="75" workbookViewId="0">
      <selection activeCell="S23" sqref="S23"/>
    </sheetView>
  </sheetViews>
  <sheetFormatPr defaultRowHeight="14.5"/>
  <cols>
    <col min="2" max="2" width="24.1796875" customWidth="1"/>
    <col min="3" max="3" width="12.54296875" style="1" customWidth="1"/>
    <col min="4" max="4" width="12" customWidth="1"/>
    <col min="5" max="5" width="11.54296875" customWidth="1"/>
    <col min="6" max="6" width="10.7265625" customWidth="1"/>
    <col min="7" max="7" width="12.453125" customWidth="1"/>
    <col min="8" max="8" width="10.54296875" customWidth="1"/>
    <col min="9" max="9" width="24" customWidth="1"/>
    <col min="10" max="10" width="11.453125" customWidth="1"/>
    <col min="11" max="11" width="10.7265625" customWidth="1"/>
    <col min="12" max="12" width="11.26953125" customWidth="1"/>
    <col min="13" max="13" width="10.7265625" customWidth="1"/>
    <col min="14" max="14" width="12.26953125" customWidth="1"/>
    <col min="15" max="15" width="11.81640625" customWidth="1"/>
    <col min="16" max="16" width="20.7265625" customWidth="1"/>
    <col min="17" max="17" width="23.81640625" customWidth="1"/>
    <col min="18" max="18" width="10" customWidth="1"/>
    <col min="19" max="19" width="11.453125" customWidth="1"/>
    <col min="20" max="20" width="10.7265625" customWidth="1"/>
    <col min="21" max="21" width="11.54296875" customWidth="1"/>
    <col min="22" max="22" width="12.26953125" customWidth="1"/>
    <col min="23" max="23" width="20.7265625" customWidth="1"/>
    <col min="24" max="24" width="10" customWidth="1"/>
    <col min="25" max="27" width="10.7265625" customWidth="1"/>
    <col min="28" max="28" width="12" customWidth="1"/>
    <col min="29" max="29" width="15.54296875" customWidth="1"/>
    <col min="30" max="30" width="20.7265625" customWidth="1"/>
    <col min="31" max="34" width="10.7265625" customWidth="1"/>
    <col min="35" max="35" width="12.7265625" customWidth="1"/>
    <col min="36" max="36" width="15.54296875" customWidth="1"/>
    <col min="37" max="37" width="20.7265625" customWidth="1"/>
    <col min="38" max="41" width="10.7265625" customWidth="1"/>
    <col min="42" max="42" width="12.81640625" customWidth="1"/>
    <col min="43" max="43" width="9.26953125" customWidth="1"/>
  </cols>
  <sheetData>
    <row r="1" spans="2:43">
      <c r="B1" s="11"/>
      <c r="C1" s="10"/>
      <c r="D1" s="9"/>
      <c r="E1" s="9"/>
      <c r="F1" s="9"/>
      <c r="G1" s="9"/>
      <c r="H1" s="331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2:43" ht="26">
      <c r="B2" s="273" t="s">
        <v>150</v>
      </c>
      <c r="C2" s="10"/>
      <c r="D2" s="9"/>
      <c r="E2" s="9"/>
      <c r="F2" s="9"/>
      <c r="G2" s="9"/>
      <c r="H2" s="331"/>
      <c r="I2" s="273" t="s">
        <v>149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2:43" ht="17.5" customHeight="1">
      <c r="B3" s="9" t="s">
        <v>164</v>
      </c>
      <c r="C3" s="10"/>
      <c r="D3" s="9"/>
      <c r="E3" s="9"/>
      <c r="F3" s="9"/>
      <c r="G3" s="9"/>
      <c r="H3" s="331"/>
      <c r="I3" s="27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2:43">
      <c r="B4" s="9"/>
      <c r="C4" s="10"/>
      <c r="D4" s="9"/>
      <c r="E4" s="9"/>
      <c r="F4" s="9"/>
      <c r="G4" s="9"/>
      <c r="H4" s="331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2:43" ht="15" customHeight="1">
      <c r="B5" s="368" t="s">
        <v>29</v>
      </c>
      <c r="C5" s="369"/>
      <c r="D5" s="369"/>
      <c r="E5" s="369"/>
      <c r="F5" s="369"/>
      <c r="G5" s="366"/>
      <c r="H5" s="331"/>
      <c r="I5" s="369" t="s">
        <v>30</v>
      </c>
      <c r="J5" s="369"/>
      <c r="K5" s="369"/>
      <c r="L5" s="369"/>
      <c r="M5" s="369"/>
      <c r="N5" s="366"/>
      <c r="O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2:43" ht="52">
      <c r="B6" s="13" t="s">
        <v>31</v>
      </c>
      <c r="C6" s="13" t="s">
        <v>32</v>
      </c>
      <c r="D6" s="14" t="s">
        <v>33</v>
      </c>
      <c r="E6" s="14" t="s">
        <v>34</v>
      </c>
      <c r="F6" s="14" t="s">
        <v>35</v>
      </c>
      <c r="G6" s="14" t="s">
        <v>36</v>
      </c>
      <c r="H6" s="331"/>
      <c r="I6" s="326" t="s">
        <v>31</v>
      </c>
      <c r="J6" s="13" t="s">
        <v>32</v>
      </c>
      <c r="K6" s="14" t="s">
        <v>33</v>
      </c>
      <c r="L6" s="14" t="s">
        <v>34</v>
      </c>
      <c r="M6" s="14" t="s">
        <v>35</v>
      </c>
      <c r="N6" s="14" t="s">
        <v>36</v>
      </c>
      <c r="O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2:43" ht="15" customHeight="1">
      <c r="B7" s="358" t="s">
        <v>39</v>
      </c>
      <c r="C7" s="16">
        <v>2027</v>
      </c>
      <c r="D7" s="17">
        <f>K7</f>
        <v>10.997473941839804</v>
      </c>
      <c r="E7" s="17">
        <f t="shared" ref="E7:G61" si="0">L7</f>
        <v>106.27720097200776</v>
      </c>
      <c r="F7" s="17">
        <f t="shared" si="0"/>
        <v>0.91350182056637264</v>
      </c>
      <c r="G7" s="17">
        <f t="shared" si="0"/>
        <v>2.1198002434880263</v>
      </c>
      <c r="H7" s="331"/>
      <c r="I7" s="361" t="s">
        <v>39</v>
      </c>
      <c r="J7" s="16">
        <v>2027</v>
      </c>
      <c r="K7" s="17">
        <v>10.997473941839804</v>
      </c>
      <c r="L7" s="17">
        <v>106.27720097200776</v>
      </c>
      <c r="M7" s="17">
        <v>0.91350182056637264</v>
      </c>
      <c r="N7" s="17">
        <v>2.1198002434880263</v>
      </c>
      <c r="O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2:43" ht="15" customHeight="1">
      <c r="B8" s="387"/>
      <c r="C8" s="16">
        <v>2028</v>
      </c>
      <c r="D8" s="17">
        <f t="shared" ref="D8:D61" si="1">K8</f>
        <v>11.707773997626997</v>
      </c>
      <c r="E8" s="17">
        <f t="shared" si="0"/>
        <v>123.56241814407589</v>
      </c>
      <c r="F8" s="17">
        <f t="shared" si="0"/>
        <v>2.8916191565045386</v>
      </c>
      <c r="G8" s="17">
        <f t="shared" si="0"/>
        <v>3.1322736957725827</v>
      </c>
      <c r="H8" s="331"/>
      <c r="I8" s="362"/>
      <c r="J8" s="16">
        <v>2028</v>
      </c>
      <c r="K8" s="17">
        <v>11.707773997626997</v>
      </c>
      <c r="L8" s="17">
        <v>123.56241814407589</v>
      </c>
      <c r="M8" s="17">
        <v>2.8916191565045386</v>
      </c>
      <c r="N8" s="17">
        <v>3.1322736957725827</v>
      </c>
      <c r="O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2:43">
      <c r="B9" s="359"/>
      <c r="C9" s="16">
        <v>2029</v>
      </c>
      <c r="D9" s="17">
        <f t="shared" si="1"/>
        <v>12.963088820488759</v>
      </c>
      <c r="E9" s="17">
        <f t="shared" si="0"/>
        <v>145.61243233314792</v>
      </c>
      <c r="F9" s="17">
        <f t="shared" si="0"/>
        <v>4.7377352797581676</v>
      </c>
      <c r="G9" s="17">
        <f t="shared" si="0"/>
        <v>4.6023577496483172</v>
      </c>
      <c r="H9" s="331"/>
      <c r="I9" s="362"/>
      <c r="J9" s="16">
        <v>2029</v>
      </c>
      <c r="K9" s="17">
        <v>12.963088820488759</v>
      </c>
      <c r="L9" s="17">
        <v>145.61243233314792</v>
      </c>
      <c r="M9" s="17">
        <v>4.7377352797581676</v>
      </c>
      <c r="N9" s="17">
        <v>4.6023577496483172</v>
      </c>
      <c r="O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2:43">
      <c r="B10" s="359"/>
      <c r="C10" s="16">
        <v>2030</v>
      </c>
      <c r="D10" s="17">
        <f t="shared" si="1"/>
        <v>12.741728438760072</v>
      </c>
      <c r="E10" s="17">
        <f t="shared" si="0"/>
        <v>146.1854854662505</v>
      </c>
      <c r="F10" s="17">
        <f t="shared" si="0"/>
        <v>5.087413918881996</v>
      </c>
      <c r="G10" s="17">
        <f t="shared" si="0"/>
        <v>4.8622700517381485</v>
      </c>
      <c r="H10" s="331"/>
      <c r="I10" s="362"/>
      <c r="J10" s="16">
        <v>2030</v>
      </c>
      <c r="K10" s="17">
        <v>12.741728438760072</v>
      </c>
      <c r="L10" s="17">
        <v>146.1854854662505</v>
      </c>
      <c r="M10" s="17">
        <v>5.087413918881996</v>
      </c>
      <c r="N10" s="17">
        <v>4.8622700517381485</v>
      </c>
      <c r="O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2:43">
      <c r="B11" s="359"/>
      <c r="C11" s="16">
        <v>2031</v>
      </c>
      <c r="D11" s="17">
        <f t="shared" si="1"/>
        <v>12.342247327428359</v>
      </c>
      <c r="E11" s="17">
        <f t="shared" si="0"/>
        <v>138.5517007199584</v>
      </c>
      <c r="F11" s="17">
        <f t="shared" si="0"/>
        <v>4.2615897763677903</v>
      </c>
      <c r="G11" s="17">
        <f t="shared" si="0"/>
        <v>5.0064680742948688</v>
      </c>
      <c r="H11" s="331"/>
      <c r="I11" s="362"/>
      <c r="J11" s="16">
        <v>2031</v>
      </c>
      <c r="K11" s="17">
        <v>12.342247327428359</v>
      </c>
      <c r="L11" s="17">
        <v>138.5517007199584</v>
      </c>
      <c r="M11" s="17">
        <v>4.2615897763677903</v>
      </c>
      <c r="N11" s="17">
        <v>5.0064680742948688</v>
      </c>
      <c r="O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2:43">
      <c r="B12" s="360"/>
      <c r="C12" s="19" t="s">
        <v>40</v>
      </c>
      <c r="D12" s="20">
        <f t="shared" si="1"/>
        <v>60.752312526143989</v>
      </c>
      <c r="E12" s="20">
        <f t="shared" si="0"/>
        <v>660.18923763544046</v>
      </c>
      <c r="F12" s="20">
        <f t="shared" si="0"/>
        <v>17.891859952078867</v>
      </c>
      <c r="G12" s="20">
        <f t="shared" si="0"/>
        <v>19.723169814941944</v>
      </c>
      <c r="H12" s="331"/>
      <c r="I12" s="363"/>
      <c r="J12" s="19" t="s">
        <v>40</v>
      </c>
      <c r="K12" s="20">
        <f>SUM(K7:K11)</f>
        <v>60.752312526143989</v>
      </c>
      <c r="L12" s="20">
        <f t="shared" ref="L12:N12" si="2">SUM(L7:L11)</f>
        <v>660.18923763544046</v>
      </c>
      <c r="M12" s="20">
        <f t="shared" si="2"/>
        <v>17.891859952078867</v>
      </c>
      <c r="N12" s="20">
        <f t="shared" si="2"/>
        <v>19.723169814941944</v>
      </c>
      <c r="O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2:43">
      <c r="B13" s="348" t="s">
        <v>10</v>
      </c>
      <c r="C13" s="16">
        <v>2027</v>
      </c>
      <c r="D13" s="17">
        <f t="shared" si="1"/>
        <v>0.15213397754703548</v>
      </c>
      <c r="E13" s="17">
        <f t="shared" si="0"/>
        <v>1.5852222613843192</v>
      </c>
      <c r="F13" s="17">
        <f t="shared" si="0"/>
        <v>1.296593993760229E-2</v>
      </c>
      <c r="G13" s="17">
        <f t="shared" si="0"/>
        <v>2.9962902550332841E-2</v>
      </c>
      <c r="H13" s="331"/>
      <c r="I13" s="361" t="s">
        <v>10</v>
      </c>
      <c r="J13" s="16">
        <v>2027</v>
      </c>
      <c r="K13" s="17">
        <v>0.15213397754703548</v>
      </c>
      <c r="L13" s="17">
        <v>1.5852222613843192</v>
      </c>
      <c r="M13" s="17">
        <v>1.296593993760229E-2</v>
      </c>
      <c r="N13" s="17">
        <v>2.9962902550332841E-2</v>
      </c>
      <c r="O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2:43">
      <c r="B14" s="349"/>
      <c r="C14" s="16">
        <v>2028</v>
      </c>
      <c r="D14" s="17">
        <f t="shared" si="1"/>
        <v>0.16195994061003222</v>
      </c>
      <c r="E14" s="17">
        <f t="shared" si="0"/>
        <v>1.8430471834129114</v>
      </c>
      <c r="F14" s="17">
        <f t="shared" si="0"/>
        <v>4.1042677158993068E-2</v>
      </c>
      <c r="G14" s="17">
        <f t="shared" si="0"/>
        <v>4.4273988455146109E-2</v>
      </c>
      <c r="H14" s="331"/>
      <c r="I14" s="362"/>
      <c r="J14" s="16">
        <v>2028</v>
      </c>
      <c r="K14" s="17">
        <v>0.16195994061003222</v>
      </c>
      <c r="L14" s="17">
        <v>1.8430471834129114</v>
      </c>
      <c r="M14" s="17">
        <v>4.1042677158993068E-2</v>
      </c>
      <c r="N14" s="17">
        <v>4.4273988455146109E-2</v>
      </c>
      <c r="O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2:43">
      <c r="B15" s="349"/>
      <c r="C15" s="16">
        <v>2029</v>
      </c>
      <c r="D15" s="17">
        <f t="shared" si="1"/>
        <v>0.17932538635563616</v>
      </c>
      <c r="E15" s="17">
        <f t="shared" si="0"/>
        <v>2.1719434380815268</v>
      </c>
      <c r="F15" s="17">
        <f t="shared" si="0"/>
        <v>6.7245833226164328E-2</v>
      </c>
      <c r="G15" s="17">
        <f t="shared" si="0"/>
        <v>6.5053297912436331E-2</v>
      </c>
      <c r="H15" s="331"/>
      <c r="I15" s="362"/>
      <c r="J15" s="16">
        <v>2029</v>
      </c>
      <c r="K15" s="17">
        <v>0.17932538635563616</v>
      </c>
      <c r="L15" s="17">
        <v>2.1719434380815268</v>
      </c>
      <c r="M15" s="17">
        <v>6.7245833226164328E-2</v>
      </c>
      <c r="N15" s="17">
        <v>6.5053297912436331E-2</v>
      </c>
      <c r="O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>
      <c r="B16" s="349"/>
      <c r="C16" s="16">
        <v>2030</v>
      </c>
      <c r="D16" s="17">
        <f t="shared" si="1"/>
        <v>0.17626318902542987</v>
      </c>
      <c r="E16" s="17">
        <f t="shared" si="0"/>
        <v>2.18049105295322</v>
      </c>
      <c r="F16" s="17">
        <f t="shared" si="0"/>
        <v>7.2209055116112003E-2</v>
      </c>
      <c r="G16" s="17">
        <f t="shared" si="0"/>
        <v>6.8727100197851665E-2</v>
      </c>
      <c r="H16" s="331"/>
      <c r="I16" s="362"/>
      <c r="J16" s="16">
        <v>2030</v>
      </c>
      <c r="K16" s="17">
        <v>0.17626318902542987</v>
      </c>
      <c r="L16" s="17">
        <v>2.18049105295322</v>
      </c>
      <c r="M16" s="17">
        <v>7.2209055116112003E-2</v>
      </c>
      <c r="N16" s="17">
        <v>6.8727100197851665E-2</v>
      </c>
      <c r="O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3">
      <c r="B17" s="349"/>
      <c r="C17" s="16">
        <v>2031</v>
      </c>
      <c r="D17" s="17">
        <f t="shared" si="1"/>
        <v>0.17073695175101478</v>
      </c>
      <c r="E17" s="17">
        <f t="shared" si="0"/>
        <v>2.0666261279480382</v>
      </c>
      <c r="F17" s="17">
        <f t="shared" si="0"/>
        <v>6.048758287621827E-2</v>
      </c>
      <c r="G17" s="17">
        <f t="shared" si="0"/>
        <v>7.0765307010540957E-2</v>
      </c>
      <c r="H17" s="331"/>
      <c r="I17" s="362"/>
      <c r="J17" s="16">
        <v>2031</v>
      </c>
      <c r="K17" s="17">
        <v>0.17073695175101478</v>
      </c>
      <c r="L17" s="17">
        <v>2.0666261279480382</v>
      </c>
      <c r="M17" s="17">
        <v>6.048758287621827E-2</v>
      </c>
      <c r="N17" s="17">
        <v>7.0765307010540957E-2</v>
      </c>
      <c r="O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2:43">
      <c r="B18" s="350"/>
      <c r="C18" s="19" t="s">
        <v>40</v>
      </c>
      <c r="D18" s="20">
        <f t="shared" si="1"/>
        <v>0.84041944528914847</v>
      </c>
      <c r="E18" s="20">
        <f t="shared" si="0"/>
        <v>9.8473300637800172</v>
      </c>
      <c r="F18" s="20">
        <f t="shared" si="0"/>
        <v>0.25395108831508995</v>
      </c>
      <c r="G18" s="20">
        <f t="shared" si="0"/>
        <v>0.2787825961263079</v>
      </c>
      <c r="H18" s="331"/>
      <c r="I18" s="363"/>
      <c r="J18" s="19" t="s">
        <v>40</v>
      </c>
      <c r="K18" s="20">
        <f t="shared" ref="K18:N18" si="3">SUM(K13:K17)</f>
        <v>0.84041944528914847</v>
      </c>
      <c r="L18" s="20">
        <f t="shared" si="3"/>
        <v>9.8473300637800172</v>
      </c>
      <c r="M18" s="20">
        <f t="shared" si="3"/>
        <v>0.25395108831508995</v>
      </c>
      <c r="N18" s="20">
        <f t="shared" si="3"/>
        <v>0.2787825961263079</v>
      </c>
      <c r="O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2:43">
      <c r="B19" s="348" t="s">
        <v>41</v>
      </c>
      <c r="C19" s="16">
        <v>2027</v>
      </c>
      <c r="D19" s="17">
        <f t="shared" si="1"/>
        <v>0.14682434525644511</v>
      </c>
      <c r="E19" s="17">
        <f t="shared" si="0"/>
        <v>1.6095796675713161</v>
      </c>
      <c r="F19" s="17">
        <f t="shared" si="0"/>
        <v>1.2565067584073169E-2</v>
      </c>
      <c r="G19" s="17">
        <f t="shared" si="0"/>
        <v>2.6370162885177444E-2</v>
      </c>
      <c r="H19" s="331"/>
      <c r="I19" s="361" t="s">
        <v>41</v>
      </c>
      <c r="J19" s="16">
        <v>2027</v>
      </c>
      <c r="K19" s="17">
        <v>0.14682434525644511</v>
      </c>
      <c r="L19" s="17">
        <v>1.6095796675713161</v>
      </c>
      <c r="M19" s="17">
        <v>1.2565067584073169E-2</v>
      </c>
      <c r="N19" s="17">
        <v>2.6370162885177444E-2</v>
      </c>
      <c r="O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2:43">
      <c r="B20" s="349"/>
      <c r="C20" s="16">
        <v>2028</v>
      </c>
      <c r="D20" s="17">
        <f t="shared" si="1"/>
        <v>0.15630737210225587</v>
      </c>
      <c r="E20" s="17">
        <f t="shared" si="0"/>
        <v>1.8713661453413075</v>
      </c>
      <c r="F20" s="17">
        <f t="shared" si="0"/>
        <v>3.9773746817880908E-2</v>
      </c>
      <c r="G20" s="17">
        <f t="shared" si="0"/>
        <v>3.8965259963631239E-2</v>
      </c>
      <c r="H20" s="331"/>
      <c r="I20" s="362"/>
      <c r="J20" s="16">
        <v>2028</v>
      </c>
      <c r="K20" s="17">
        <v>0.15630737210225587</v>
      </c>
      <c r="L20" s="17">
        <v>1.8713661453413075</v>
      </c>
      <c r="M20" s="17">
        <v>3.9773746817880908E-2</v>
      </c>
      <c r="N20" s="17">
        <v>3.8965259963631239E-2</v>
      </c>
      <c r="O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2:43">
      <c r="B21" s="349"/>
      <c r="C21" s="16">
        <v>2029</v>
      </c>
      <c r="D21" s="17">
        <f t="shared" si="1"/>
        <v>0.17306674593047469</v>
      </c>
      <c r="E21" s="17">
        <f t="shared" si="0"/>
        <v>2.205315987676141</v>
      </c>
      <c r="F21" s="17">
        <f t="shared" si="0"/>
        <v>6.5166771040150201E-2</v>
      </c>
      <c r="G21" s="17">
        <f t="shared" si="0"/>
        <v>5.7253000081925104E-2</v>
      </c>
      <c r="H21" s="331"/>
      <c r="I21" s="362"/>
      <c r="J21" s="16">
        <v>2029</v>
      </c>
      <c r="K21" s="17">
        <v>0.17306674593047469</v>
      </c>
      <c r="L21" s="17">
        <v>2.205315987676141</v>
      </c>
      <c r="M21" s="17">
        <v>6.5166771040150201E-2</v>
      </c>
      <c r="N21" s="17">
        <v>5.7253000081925104E-2</v>
      </c>
      <c r="O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2:43">
      <c r="B22" s="349"/>
      <c r="C22" s="16">
        <v>2030</v>
      </c>
      <c r="D22" s="17">
        <f t="shared" si="1"/>
        <v>0.1701114224366512</v>
      </c>
      <c r="E22" s="17">
        <f t="shared" si="0"/>
        <v>2.213994939163797</v>
      </c>
      <c r="F22" s="17">
        <f t="shared" si="0"/>
        <v>6.9976543319064236E-2</v>
      </c>
      <c r="G22" s="17">
        <f t="shared" si="0"/>
        <v>6.0486290465311648E-2</v>
      </c>
      <c r="H22" s="331"/>
      <c r="I22" s="362"/>
      <c r="J22" s="16">
        <v>2030</v>
      </c>
      <c r="K22" s="17">
        <v>0.1701114224366512</v>
      </c>
      <c r="L22" s="17">
        <v>2.213994939163797</v>
      </c>
      <c r="M22" s="17">
        <v>6.9976543319064236E-2</v>
      </c>
      <c r="N22" s="17">
        <v>6.0486290465311648E-2</v>
      </c>
      <c r="O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2:43">
      <c r="B23" s="349"/>
      <c r="C23" s="16">
        <v>2031</v>
      </c>
      <c r="D23" s="17">
        <f t="shared" si="1"/>
        <v>0.16477805652700817</v>
      </c>
      <c r="E23" s="17">
        <f t="shared" si="0"/>
        <v>2.0983804461034827</v>
      </c>
      <c r="F23" s="17">
        <f t="shared" si="0"/>
        <v>5.8617467803684521E-2</v>
      </c>
      <c r="G23" s="17">
        <f t="shared" si="0"/>
        <v>6.2280103516434024E-2</v>
      </c>
      <c r="H23" s="331"/>
      <c r="I23" s="362"/>
      <c r="J23" s="16">
        <v>2031</v>
      </c>
      <c r="K23" s="17">
        <v>0.16477805652700817</v>
      </c>
      <c r="L23" s="17">
        <v>2.0983804461034827</v>
      </c>
      <c r="M23" s="17">
        <v>5.8617467803684521E-2</v>
      </c>
      <c r="N23" s="17">
        <v>6.2280103516434024E-2</v>
      </c>
      <c r="O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2:43">
      <c r="B24" s="350"/>
      <c r="C24" s="19" t="s">
        <v>40</v>
      </c>
      <c r="D24" s="20">
        <f t="shared" si="1"/>
        <v>0.81108794225283509</v>
      </c>
      <c r="E24" s="20">
        <f t="shared" si="0"/>
        <v>9.9986371858560439</v>
      </c>
      <c r="F24" s="20">
        <f t="shared" si="0"/>
        <v>0.24609959656485303</v>
      </c>
      <c r="G24" s="20">
        <f t="shared" si="0"/>
        <v>0.24535481691247946</v>
      </c>
      <c r="H24" s="331"/>
      <c r="I24" s="363"/>
      <c r="J24" s="19" t="s">
        <v>40</v>
      </c>
      <c r="K24" s="20">
        <f t="shared" ref="K24:N24" si="4">SUM(K19:K23)</f>
        <v>0.81108794225283509</v>
      </c>
      <c r="L24" s="20">
        <f t="shared" si="4"/>
        <v>9.9986371858560439</v>
      </c>
      <c r="M24" s="20">
        <f t="shared" si="4"/>
        <v>0.24609959656485303</v>
      </c>
      <c r="N24" s="20">
        <f t="shared" si="4"/>
        <v>0.24535481691247946</v>
      </c>
      <c r="O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2:43">
      <c r="B25" s="348" t="s">
        <v>12</v>
      </c>
      <c r="C25" s="16">
        <v>2027</v>
      </c>
      <c r="D25" s="17">
        <f t="shared" si="1"/>
        <v>0</v>
      </c>
      <c r="E25" s="17">
        <f t="shared" si="0"/>
        <v>0</v>
      </c>
      <c r="F25" s="17">
        <f t="shared" si="0"/>
        <v>0</v>
      </c>
      <c r="G25" s="17">
        <f t="shared" si="0"/>
        <v>0</v>
      </c>
      <c r="H25" s="331"/>
      <c r="I25" s="361" t="s">
        <v>12</v>
      </c>
      <c r="J25" s="16">
        <v>2027</v>
      </c>
      <c r="K25" s="17">
        <v>0</v>
      </c>
      <c r="L25" s="17">
        <v>0</v>
      </c>
      <c r="M25" s="17">
        <v>0</v>
      </c>
      <c r="N25" s="17">
        <v>0</v>
      </c>
      <c r="O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2:43">
      <c r="B26" s="349"/>
      <c r="C26" s="16">
        <v>2028</v>
      </c>
      <c r="D26" s="17">
        <f t="shared" si="1"/>
        <v>0</v>
      </c>
      <c r="E26" s="17">
        <f t="shared" si="0"/>
        <v>0</v>
      </c>
      <c r="F26" s="17">
        <f t="shared" si="0"/>
        <v>0</v>
      </c>
      <c r="G26" s="17">
        <f t="shared" si="0"/>
        <v>0</v>
      </c>
      <c r="H26" s="331"/>
      <c r="I26" s="362"/>
      <c r="J26" s="16">
        <v>2028</v>
      </c>
      <c r="K26" s="17">
        <v>0</v>
      </c>
      <c r="L26" s="17">
        <v>0</v>
      </c>
      <c r="M26" s="17">
        <v>0</v>
      </c>
      <c r="N26" s="17">
        <v>0</v>
      </c>
      <c r="O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2:43">
      <c r="B27" s="349"/>
      <c r="C27" s="16">
        <v>2029</v>
      </c>
      <c r="D27" s="17">
        <f t="shared" si="1"/>
        <v>0</v>
      </c>
      <c r="E27" s="17">
        <f t="shared" si="0"/>
        <v>0</v>
      </c>
      <c r="F27" s="17">
        <f t="shared" si="0"/>
        <v>0</v>
      </c>
      <c r="G27" s="17">
        <f t="shared" si="0"/>
        <v>0</v>
      </c>
      <c r="H27" s="331"/>
      <c r="I27" s="362"/>
      <c r="J27" s="16">
        <v>2029</v>
      </c>
      <c r="K27" s="17">
        <v>0</v>
      </c>
      <c r="L27" s="17">
        <v>0</v>
      </c>
      <c r="M27" s="17">
        <v>0</v>
      </c>
      <c r="N27" s="17">
        <v>0</v>
      </c>
      <c r="O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2:43">
      <c r="B28" s="349"/>
      <c r="C28" s="16">
        <v>2030</v>
      </c>
      <c r="D28" s="17">
        <f t="shared" si="1"/>
        <v>0</v>
      </c>
      <c r="E28" s="17">
        <f t="shared" si="0"/>
        <v>0</v>
      </c>
      <c r="F28" s="17">
        <f t="shared" si="0"/>
        <v>0</v>
      </c>
      <c r="G28" s="17">
        <f t="shared" si="0"/>
        <v>0</v>
      </c>
      <c r="H28" s="331"/>
      <c r="I28" s="362"/>
      <c r="J28" s="16">
        <v>2030</v>
      </c>
      <c r="K28" s="17">
        <v>0</v>
      </c>
      <c r="L28" s="17">
        <v>0</v>
      </c>
      <c r="M28" s="17">
        <v>0</v>
      </c>
      <c r="N28" s="17">
        <v>0</v>
      </c>
      <c r="O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2:43">
      <c r="B29" s="349"/>
      <c r="C29" s="16">
        <v>2031</v>
      </c>
      <c r="D29" s="17">
        <f t="shared" si="1"/>
        <v>0</v>
      </c>
      <c r="E29" s="17">
        <f t="shared" si="0"/>
        <v>0</v>
      </c>
      <c r="F29" s="17">
        <f t="shared" si="0"/>
        <v>0</v>
      </c>
      <c r="G29" s="17">
        <f t="shared" si="0"/>
        <v>0</v>
      </c>
      <c r="H29" s="331"/>
      <c r="I29" s="362"/>
      <c r="J29" s="16">
        <v>2031</v>
      </c>
      <c r="K29" s="17">
        <v>0</v>
      </c>
      <c r="L29" s="17">
        <v>0</v>
      </c>
      <c r="M29" s="17">
        <v>0</v>
      </c>
      <c r="N29" s="17">
        <v>0</v>
      </c>
      <c r="O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2:43">
      <c r="B30" s="350"/>
      <c r="C30" s="19" t="s">
        <v>40</v>
      </c>
      <c r="D30" s="20">
        <f t="shared" si="1"/>
        <v>0</v>
      </c>
      <c r="E30" s="20">
        <f t="shared" si="0"/>
        <v>0</v>
      </c>
      <c r="F30" s="20">
        <f t="shared" si="0"/>
        <v>0</v>
      </c>
      <c r="G30" s="20">
        <f t="shared" si="0"/>
        <v>0</v>
      </c>
      <c r="H30" s="331"/>
      <c r="I30" s="363"/>
      <c r="J30" s="19" t="s">
        <v>40</v>
      </c>
      <c r="K30" s="20">
        <f t="shared" ref="K30:N30" si="5">SUM(K25:K29)</f>
        <v>0</v>
      </c>
      <c r="L30" s="20">
        <f t="shared" si="5"/>
        <v>0</v>
      </c>
      <c r="M30" s="20">
        <f t="shared" si="5"/>
        <v>0</v>
      </c>
      <c r="N30" s="20">
        <f t="shared" si="5"/>
        <v>0</v>
      </c>
      <c r="O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2:43">
      <c r="B31" s="348" t="s">
        <v>13</v>
      </c>
      <c r="C31" s="16">
        <v>2027</v>
      </c>
      <c r="D31" s="17">
        <f t="shared" si="1"/>
        <v>1.7573427741470141E-3</v>
      </c>
      <c r="E31" s="17">
        <f t="shared" si="0"/>
        <v>1.2815779168189236E-2</v>
      </c>
      <c r="F31" s="17">
        <f t="shared" si="0"/>
        <v>1.352361381238154E-4</v>
      </c>
      <c r="G31" s="17">
        <f t="shared" si="0"/>
        <v>3.3561021761374942E-4</v>
      </c>
      <c r="H31" s="331"/>
      <c r="I31" s="361" t="s">
        <v>13</v>
      </c>
      <c r="J31" s="16">
        <v>2027</v>
      </c>
      <c r="K31" s="17">
        <v>1.7573427741470141E-3</v>
      </c>
      <c r="L31" s="17">
        <v>1.2815779168189236E-2</v>
      </c>
      <c r="M31" s="17">
        <v>1.352361381238154E-4</v>
      </c>
      <c r="N31" s="17">
        <v>3.3561021761374942E-4</v>
      </c>
      <c r="O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2:43">
      <c r="B32" s="349"/>
      <c r="C32" s="16">
        <v>2028</v>
      </c>
      <c r="D32" s="17">
        <f t="shared" si="1"/>
        <v>1.8708452636382528E-3</v>
      </c>
      <c r="E32" s="17">
        <f t="shared" si="0"/>
        <v>1.4900172849292717E-2</v>
      </c>
      <c r="F32" s="17">
        <f t="shared" si="0"/>
        <v>4.2807950553187281E-4</v>
      </c>
      <c r="G32" s="17">
        <f t="shared" si="0"/>
        <v>4.9590665907950089E-4</v>
      </c>
      <c r="H32" s="331"/>
      <c r="I32" s="362"/>
      <c r="J32" s="16">
        <v>2028</v>
      </c>
      <c r="K32" s="17">
        <v>1.8708452636382528E-3</v>
      </c>
      <c r="L32" s="17">
        <v>1.4900172849292717E-2</v>
      </c>
      <c r="M32" s="17">
        <v>4.2807950553187281E-4</v>
      </c>
      <c r="N32" s="17">
        <v>4.9590665907950089E-4</v>
      </c>
      <c r="O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2:43">
      <c r="B33" s="349"/>
      <c r="C33" s="16">
        <v>2029</v>
      </c>
      <c r="D33" s="17">
        <f t="shared" si="1"/>
        <v>2.0714384584848418E-3</v>
      </c>
      <c r="E33" s="17">
        <f t="shared" si="0"/>
        <v>1.7559144951663171E-2</v>
      </c>
      <c r="F33" s="17">
        <f t="shared" si="0"/>
        <v>7.0138122143008493E-4</v>
      </c>
      <c r="G33" s="17">
        <f t="shared" si="0"/>
        <v>7.286527542586926E-4</v>
      </c>
      <c r="H33" s="331"/>
      <c r="I33" s="362"/>
      <c r="J33" s="16">
        <v>2029</v>
      </c>
      <c r="K33" s="17">
        <v>2.0714384584848418E-3</v>
      </c>
      <c r="L33" s="17">
        <v>1.7559144951663171E-2</v>
      </c>
      <c r="M33" s="17">
        <v>7.0138122143008493E-4</v>
      </c>
      <c r="N33" s="17">
        <v>7.286527542586926E-4</v>
      </c>
      <c r="O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2:43">
      <c r="B34" s="349"/>
      <c r="C34" s="16">
        <v>2030</v>
      </c>
      <c r="D34" s="17">
        <f t="shared" si="1"/>
        <v>2.0360661475913957E-3</v>
      </c>
      <c r="E34" s="17">
        <f t="shared" si="0"/>
        <v>1.7628248412596581E-2</v>
      </c>
      <c r="F34" s="17">
        <f t="shared" si="0"/>
        <v>7.5314815574246377E-4</v>
      </c>
      <c r="G34" s="17">
        <f t="shared" si="0"/>
        <v>7.6980249208555859E-4</v>
      </c>
      <c r="H34" s="331"/>
      <c r="I34" s="362"/>
      <c r="J34" s="16">
        <v>2030</v>
      </c>
      <c r="K34" s="17">
        <v>2.0360661475913957E-3</v>
      </c>
      <c r="L34" s="17">
        <v>1.7628248412596581E-2</v>
      </c>
      <c r="M34" s="17">
        <v>7.5314815574246377E-4</v>
      </c>
      <c r="N34" s="17">
        <v>7.6980249208555859E-4</v>
      </c>
      <c r="O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2:43">
      <c r="B35" s="349"/>
      <c r="C35" s="16">
        <v>2031</v>
      </c>
      <c r="D35" s="17">
        <f t="shared" si="1"/>
        <v>1.9722310116211108E-3</v>
      </c>
      <c r="E35" s="17">
        <f t="shared" si="0"/>
        <v>1.6707703849593469E-2</v>
      </c>
      <c r="F35" s="17">
        <f t="shared" si="0"/>
        <v>6.3089194859687755E-4</v>
      </c>
      <c r="G35" s="17">
        <f t="shared" si="0"/>
        <v>7.9263215722896036E-4</v>
      </c>
      <c r="H35" s="331"/>
      <c r="I35" s="362"/>
      <c r="J35" s="16">
        <v>2031</v>
      </c>
      <c r="K35" s="17">
        <v>1.9722310116211108E-3</v>
      </c>
      <c r="L35" s="17">
        <v>1.6707703849593469E-2</v>
      </c>
      <c r="M35" s="17">
        <v>6.3089194859687755E-4</v>
      </c>
      <c r="N35" s="17">
        <v>7.9263215722896036E-4</v>
      </c>
      <c r="O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</row>
    <row r="36" spans="2:43">
      <c r="B36" s="350"/>
      <c r="C36" s="19" t="s">
        <v>40</v>
      </c>
      <c r="D36" s="22">
        <f t="shared" si="1"/>
        <v>9.7079236554826163E-3</v>
      </c>
      <c r="E36" s="20">
        <f t="shared" si="0"/>
        <v>7.9611049231335176E-2</v>
      </c>
      <c r="F36" s="23">
        <f t="shared" si="0"/>
        <v>2.648736969425114E-3</v>
      </c>
      <c r="G36" s="23">
        <f t="shared" si="0"/>
        <v>3.1226042802664621E-3</v>
      </c>
      <c r="H36" s="331"/>
      <c r="I36" s="363"/>
      <c r="J36" s="19" t="s">
        <v>40</v>
      </c>
      <c r="K36" s="22">
        <f t="shared" ref="K36:N36" si="6">SUM(K31:K35)</f>
        <v>9.7079236554826163E-3</v>
      </c>
      <c r="L36" s="20">
        <f t="shared" si="6"/>
        <v>7.9611049231335176E-2</v>
      </c>
      <c r="M36" s="23">
        <f t="shared" si="6"/>
        <v>2.648736969425114E-3</v>
      </c>
      <c r="N36" s="23">
        <f t="shared" si="6"/>
        <v>3.1226042802664621E-3</v>
      </c>
      <c r="O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2:43">
      <c r="B37" s="348" t="s">
        <v>14</v>
      </c>
      <c r="C37" s="16">
        <v>2027</v>
      </c>
      <c r="D37" s="17">
        <f t="shared" si="1"/>
        <v>0</v>
      </c>
      <c r="E37" s="17">
        <f t="shared" si="0"/>
        <v>0</v>
      </c>
      <c r="F37" s="17">
        <f t="shared" si="0"/>
        <v>0</v>
      </c>
      <c r="G37" s="17">
        <f t="shared" si="0"/>
        <v>0</v>
      </c>
      <c r="H37" s="331"/>
      <c r="I37" s="361" t="s">
        <v>14</v>
      </c>
      <c r="J37" s="16">
        <v>2027</v>
      </c>
      <c r="K37" s="17">
        <v>0</v>
      </c>
      <c r="L37" s="17">
        <v>0</v>
      </c>
      <c r="M37" s="17">
        <v>0</v>
      </c>
      <c r="N37" s="17">
        <v>0</v>
      </c>
      <c r="O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</row>
    <row r="38" spans="2:43">
      <c r="B38" s="349"/>
      <c r="C38" s="16">
        <v>2028</v>
      </c>
      <c r="D38" s="17">
        <f t="shared" si="1"/>
        <v>0</v>
      </c>
      <c r="E38" s="17">
        <f t="shared" si="0"/>
        <v>0</v>
      </c>
      <c r="F38" s="17">
        <f t="shared" si="0"/>
        <v>0</v>
      </c>
      <c r="G38" s="17">
        <f t="shared" si="0"/>
        <v>0</v>
      </c>
      <c r="H38" s="331"/>
      <c r="I38" s="362"/>
      <c r="J38" s="16">
        <v>2028</v>
      </c>
      <c r="K38" s="17">
        <v>0</v>
      </c>
      <c r="L38" s="17">
        <v>0</v>
      </c>
      <c r="M38" s="17">
        <v>0</v>
      </c>
      <c r="N38" s="17">
        <v>0</v>
      </c>
      <c r="O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2:43">
      <c r="B39" s="349"/>
      <c r="C39" s="16">
        <v>2029</v>
      </c>
      <c r="D39" s="17">
        <f t="shared" si="1"/>
        <v>0</v>
      </c>
      <c r="E39" s="17">
        <f t="shared" si="0"/>
        <v>0</v>
      </c>
      <c r="F39" s="17">
        <f t="shared" si="0"/>
        <v>0</v>
      </c>
      <c r="G39" s="17">
        <f t="shared" si="0"/>
        <v>0</v>
      </c>
      <c r="H39" s="331"/>
      <c r="I39" s="362"/>
      <c r="J39" s="16">
        <v>2029</v>
      </c>
      <c r="K39" s="17">
        <v>0</v>
      </c>
      <c r="L39" s="17">
        <v>0</v>
      </c>
      <c r="M39" s="17">
        <v>0</v>
      </c>
      <c r="N39" s="17">
        <v>0</v>
      </c>
      <c r="O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2:43">
      <c r="B40" s="349"/>
      <c r="C40" s="16">
        <v>2030</v>
      </c>
      <c r="D40" s="17">
        <f t="shared" si="1"/>
        <v>0</v>
      </c>
      <c r="E40" s="17">
        <f t="shared" si="0"/>
        <v>0</v>
      </c>
      <c r="F40" s="17">
        <f t="shared" si="0"/>
        <v>0</v>
      </c>
      <c r="G40" s="17">
        <f t="shared" si="0"/>
        <v>0</v>
      </c>
      <c r="H40" s="331"/>
      <c r="I40" s="362"/>
      <c r="J40" s="16">
        <v>2030</v>
      </c>
      <c r="K40" s="17">
        <v>0</v>
      </c>
      <c r="L40" s="17">
        <v>0</v>
      </c>
      <c r="M40" s="17">
        <v>0</v>
      </c>
      <c r="N40" s="17">
        <v>0</v>
      </c>
      <c r="O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2:43">
      <c r="B41" s="349"/>
      <c r="C41" s="16">
        <v>2031</v>
      </c>
      <c r="D41" s="17">
        <f t="shared" si="1"/>
        <v>0</v>
      </c>
      <c r="E41" s="17">
        <f t="shared" si="0"/>
        <v>0</v>
      </c>
      <c r="F41" s="17">
        <f t="shared" si="0"/>
        <v>0</v>
      </c>
      <c r="G41" s="17">
        <f t="shared" si="0"/>
        <v>0</v>
      </c>
      <c r="H41" s="331"/>
      <c r="I41" s="362"/>
      <c r="J41" s="16">
        <v>2031</v>
      </c>
      <c r="K41" s="17">
        <v>0</v>
      </c>
      <c r="L41" s="17">
        <v>0</v>
      </c>
      <c r="M41" s="17">
        <v>0</v>
      </c>
      <c r="N41" s="17">
        <v>0</v>
      </c>
      <c r="O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2:43">
      <c r="B42" s="350"/>
      <c r="C42" s="19" t="s">
        <v>40</v>
      </c>
      <c r="D42" s="20">
        <f t="shared" si="1"/>
        <v>0</v>
      </c>
      <c r="E42" s="20">
        <f t="shared" si="0"/>
        <v>0</v>
      </c>
      <c r="F42" s="20">
        <f t="shared" si="0"/>
        <v>0</v>
      </c>
      <c r="G42" s="20">
        <f t="shared" si="0"/>
        <v>0</v>
      </c>
      <c r="H42" s="331"/>
      <c r="I42" s="363"/>
      <c r="J42" s="19" t="s">
        <v>40</v>
      </c>
      <c r="K42" s="20">
        <f t="shared" ref="K42:N42" si="7">SUM(K37:K41)</f>
        <v>0</v>
      </c>
      <c r="L42" s="20">
        <f t="shared" si="7"/>
        <v>0</v>
      </c>
      <c r="M42" s="20">
        <f t="shared" si="7"/>
        <v>0</v>
      </c>
      <c r="N42" s="20">
        <f t="shared" si="7"/>
        <v>0</v>
      </c>
      <c r="O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2:43">
      <c r="B43" s="348" t="s">
        <v>15</v>
      </c>
      <c r="C43" s="16">
        <v>2027</v>
      </c>
      <c r="D43" s="17">
        <f t="shared" si="1"/>
        <v>0</v>
      </c>
      <c r="E43" s="17">
        <f t="shared" si="0"/>
        <v>0</v>
      </c>
      <c r="F43" s="17">
        <f t="shared" si="0"/>
        <v>0</v>
      </c>
      <c r="G43" s="17">
        <f t="shared" si="0"/>
        <v>0</v>
      </c>
      <c r="H43" s="331"/>
      <c r="I43" s="361" t="s">
        <v>15</v>
      </c>
      <c r="J43" s="16">
        <v>2027</v>
      </c>
      <c r="K43" s="17">
        <v>0</v>
      </c>
      <c r="L43" s="17">
        <v>0</v>
      </c>
      <c r="M43" s="17">
        <v>0</v>
      </c>
      <c r="N43" s="17">
        <v>0</v>
      </c>
      <c r="O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2:43">
      <c r="B44" s="349"/>
      <c r="C44" s="16">
        <v>2028</v>
      </c>
      <c r="D44" s="17">
        <f t="shared" si="1"/>
        <v>0</v>
      </c>
      <c r="E44" s="17">
        <f t="shared" si="0"/>
        <v>0</v>
      </c>
      <c r="F44" s="17">
        <f t="shared" si="0"/>
        <v>0</v>
      </c>
      <c r="G44" s="17">
        <f t="shared" si="0"/>
        <v>0</v>
      </c>
      <c r="H44" s="331"/>
      <c r="I44" s="362"/>
      <c r="J44" s="16">
        <v>2028</v>
      </c>
      <c r="K44" s="17">
        <v>0</v>
      </c>
      <c r="L44" s="17">
        <v>0</v>
      </c>
      <c r="M44" s="17">
        <v>0</v>
      </c>
      <c r="N44" s="17">
        <v>0</v>
      </c>
      <c r="O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2:43">
      <c r="B45" s="349"/>
      <c r="C45" s="16">
        <v>2029</v>
      </c>
      <c r="D45" s="17">
        <f t="shared" si="1"/>
        <v>0</v>
      </c>
      <c r="E45" s="17">
        <f t="shared" si="0"/>
        <v>0</v>
      </c>
      <c r="F45" s="17">
        <f t="shared" si="0"/>
        <v>0</v>
      </c>
      <c r="G45" s="17">
        <f t="shared" si="0"/>
        <v>0</v>
      </c>
      <c r="H45" s="331"/>
      <c r="I45" s="362"/>
      <c r="J45" s="16">
        <v>2029</v>
      </c>
      <c r="K45" s="17">
        <v>0</v>
      </c>
      <c r="L45" s="17">
        <v>0</v>
      </c>
      <c r="M45" s="17">
        <v>0</v>
      </c>
      <c r="N45" s="17">
        <v>0</v>
      </c>
      <c r="O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2:43">
      <c r="B46" s="349"/>
      <c r="C46" s="16">
        <v>2030</v>
      </c>
      <c r="D46" s="17">
        <f t="shared" si="1"/>
        <v>0</v>
      </c>
      <c r="E46" s="17">
        <f t="shared" si="0"/>
        <v>0</v>
      </c>
      <c r="F46" s="17">
        <f t="shared" si="0"/>
        <v>0</v>
      </c>
      <c r="G46" s="17">
        <f t="shared" si="0"/>
        <v>0</v>
      </c>
      <c r="H46" s="331"/>
      <c r="I46" s="362"/>
      <c r="J46" s="16">
        <v>2030</v>
      </c>
      <c r="K46" s="17">
        <v>0</v>
      </c>
      <c r="L46" s="17">
        <v>0</v>
      </c>
      <c r="M46" s="17">
        <v>0</v>
      </c>
      <c r="N46" s="17">
        <v>0</v>
      </c>
      <c r="O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2:43">
      <c r="B47" s="349"/>
      <c r="C47" s="16">
        <v>2031</v>
      </c>
      <c r="D47" s="17">
        <f t="shared" si="1"/>
        <v>0</v>
      </c>
      <c r="E47" s="17">
        <f t="shared" si="0"/>
        <v>0</v>
      </c>
      <c r="F47" s="17">
        <f t="shared" si="0"/>
        <v>0</v>
      </c>
      <c r="G47" s="17">
        <f t="shared" si="0"/>
        <v>0</v>
      </c>
      <c r="H47" s="331"/>
      <c r="I47" s="362"/>
      <c r="J47" s="16">
        <v>2031</v>
      </c>
      <c r="K47" s="17">
        <v>0</v>
      </c>
      <c r="L47" s="17">
        <v>0</v>
      </c>
      <c r="M47" s="17">
        <v>0</v>
      </c>
      <c r="N47" s="17">
        <v>0</v>
      </c>
      <c r="O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2:43">
      <c r="B48" s="350"/>
      <c r="C48" s="19" t="s">
        <v>40</v>
      </c>
      <c r="D48" s="20">
        <f t="shared" si="1"/>
        <v>0</v>
      </c>
      <c r="E48" s="20">
        <f t="shared" si="0"/>
        <v>0</v>
      </c>
      <c r="F48" s="20">
        <f t="shared" si="0"/>
        <v>0</v>
      </c>
      <c r="G48" s="20">
        <f t="shared" si="0"/>
        <v>0</v>
      </c>
      <c r="H48" s="331"/>
      <c r="I48" s="363"/>
      <c r="J48" s="19" t="s">
        <v>40</v>
      </c>
      <c r="K48" s="20">
        <f t="shared" ref="K48:N48" si="8">SUM(K43:K47)</f>
        <v>0</v>
      </c>
      <c r="L48" s="20">
        <f t="shared" si="8"/>
        <v>0</v>
      </c>
      <c r="M48" s="20">
        <f t="shared" si="8"/>
        <v>0</v>
      </c>
      <c r="N48" s="20">
        <f t="shared" si="8"/>
        <v>0</v>
      </c>
      <c r="O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:43">
      <c r="B49" s="348" t="s">
        <v>16</v>
      </c>
      <c r="C49" s="16">
        <v>2027</v>
      </c>
      <c r="D49" s="17">
        <f t="shared" si="1"/>
        <v>0.1751847287784874</v>
      </c>
      <c r="E49" s="17">
        <f t="shared" si="0"/>
        <v>1.7740223654128982</v>
      </c>
      <c r="F49" s="17">
        <f t="shared" si="0"/>
        <v>1.4732078637759645E-2</v>
      </c>
      <c r="G49" s="17">
        <f t="shared" si="0"/>
        <v>3.3344758781261044E-2</v>
      </c>
      <c r="H49" s="331"/>
      <c r="I49" s="361" t="s">
        <v>16</v>
      </c>
      <c r="J49" s="16">
        <v>2027</v>
      </c>
      <c r="K49" s="17">
        <v>0.1751847287784874</v>
      </c>
      <c r="L49" s="17">
        <v>1.7740223654128982</v>
      </c>
      <c r="M49" s="17">
        <v>1.4732078637759645E-2</v>
      </c>
      <c r="N49" s="17">
        <v>3.3344758781261044E-2</v>
      </c>
      <c r="O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:43">
      <c r="B50" s="349"/>
      <c r="C50" s="16">
        <v>2028</v>
      </c>
      <c r="D50" s="17">
        <f t="shared" si="1"/>
        <v>0.18649948371971231</v>
      </c>
      <c r="E50" s="17">
        <f t="shared" si="0"/>
        <v>2.0625542572374167</v>
      </c>
      <c r="F50" s="17">
        <f t="shared" si="0"/>
        <v>4.66332522223823E-2</v>
      </c>
      <c r="G50" s="17">
        <f t="shared" si="0"/>
        <v>4.9271109928059477E-2</v>
      </c>
      <c r="H50" s="331"/>
      <c r="I50" s="362"/>
      <c r="J50" s="16">
        <v>2028</v>
      </c>
      <c r="K50" s="17">
        <v>0.18649948371971231</v>
      </c>
      <c r="L50" s="17">
        <v>2.0625542572374167</v>
      </c>
      <c r="M50" s="17">
        <v>4.66332522223823E-2</v>
      </c>
      <c r="N50" s="17">
        <v>4.9271109928059477E-2</v>
      </c>
      <c r="O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:43">
      <c r="B51" s="349"/>
      <c r="C51" s="16">
        <v>2029</v>
      </c>
      <c r="D51" s="17">
        <f t="shared" si="1"/>
        <v>0.20649607456754321</v>
      </c>
      <c r="E51" s="17">
        <f t="shared" si="0"/>
        <v>2.4306220833687107</v>
      </c>
      <c r="F51" s="17">
        <f t="shared" si="0"/>
        <v>7.6405637224687142E-2</v>
      </c>
      <c r="G51" s="17">
        <f t="shared" si="0"/>
        <v>7.2395740805545075E-2</v>
      </c>
      <c r="H51" s="331"/>
      <c r="I51" s="362"/>
      <c r="J51" s="16">
        <v>2029</v>
      </c>
      <c r="K51" s="17">
        <v>0.20649607456754321</v>
      </c>
      <c r="L51" s="17">
        <v>2.4306220833687107</v>
      </c>
      <c r="M51" s="17">
        <v>7.6405637224687142E-2</v>
      </c>
      <c r="N51" s="17">
        <v>7.2395740805545075E-2</v>
      </c>
      <c r="O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:43">
      <c r="B52" s="349"/>
      <c r="C52" s="16">
        <v>2030</v>
      </c>
      <c r="D52" s="17">
        <f t="shared" si="1"/>
        <v>0.20296990495436432</v>
      </c>
      <c r="E52" s="17">
        <f t="shared" si="0"/>
        <v>2.4401877198871365</v>
      </c>
      <c r="F52" s="17">
        <f t="shared" si="0"/>
        <v>8.2044917950283375E-2</v>
      </c>
      <c r="G52" s="17">
        <f t="shared" si="0"/>
        <v>7.6484198217554353E-2</v>
      </c>
      <c r="H52" s="331"/>
      <c r="I52" s="362"/>
      <c r="J52" s="16">
        <v>2030</v>
      </c>
      <c r="K52" s="17">
        <v>0.20296990495436432</v>
      </c>
      <c r="L52" s="17">
        <v>2.4401877198871365</v>
      </c>
      <c r="M52" s="17">
        <v>8.2044917950283375E-2</v>
      </c>
      <c r="N52" s="17">
        <v>7.6484198217554353E-2</v>
      </c>
      <c r="O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:43">
      <c r="B53" s="349"/>
      <c r="C53" s="16">
        <v>2031</v>
      </c>
      <c r="D53" s="17">
        <f t="shared" si="1"/>
        <v>0.19660635360512899</v>
      </c>
      <c r="E53" s="17">
        <f t="shared" si="0"/>
        <v>2.3127614727822943</v>
      </c>
      <c r="F53" s="17">
        <f t="shared" si="0"/>
        <v>6.8726820564405475E-2</v>
      </c>
      <c r="G53" s="17">
        <f t="shared" si="0"/>
        <v>7.8752453584379364E-2</v>
      </c>
      <c r="H53" s="331"/>
      <c r="I53" s="362"/>
      <c r="J53" s="16">
        <v>2031</v>
      </c>
      <c r="K53" s="17">
        <v>0.19660635360512899</v>
      </c>
      <c r="L53" s="17">
        <v>2.3127614727822943</v>
      </c>
      <c r="M53" s="17">
        <v>6.8726820564405475E-2</v>
      </c>
      <c r="N53" s="17">
        <v>7.8752453584379364E-2</v>
      </c>
      <c r="O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:43">
      <c r="B54" s="350"/>
      <c r="C54" s="19" t="s">
        <v>40</v>
      </c>
      <c r="D54" s="20">
        <f t="shared" si="1"/>
        <v>0.96775654562523616</v>
      </c>
      <c r="E54" s="20">
        <f t="shared" si="0"/>
        <v>11.020147898688457</v>
      </c>
      <c r="F54" s="20">
        <f t="shared" si="0"/>
        <v>0.28854270659951792</v>
      </c>
      <c r="G54" s="20">
        <f t="shared" si="0"/>
        <v>0.31024826131679933</v>
      </c>
      <c r="H54" s="331"/>
      <c r="I54" s="363"/>
      <c r="J54" s="19" t="s">
        <v>40</v>
      </c>
      <c r="K54" s="20">
        <f t="shared" ref="K54:N54" si="9">SUM(K49:K53)</f>
        <v>0.96775654562523616</v>
      </c>
      <c r="L54" s="20">
        <f t="shared" si="9"/>
        <v>11.020147898688457</v>
      </c>
      <c r="M54" s="20">
        <f t="shared" si="9"/>
        <v>0.28854270659951792</v>
      </c>
      <c r="N54" s="20">
        <f t="shared" si="9"/>
        <v>0.31024826131679933</v>
      </c>
      <c r="O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:43">
      <c r="B55" s="348" t="s">
        <v>17</v>
      </c>
      <c r="C55" s="16">
        <v>2027</v>
      </c>
      <c r="D55" s="17">
        <f t="shared" si="1"/>
        <v>1.0187324676958803E-4</v>
      </c>
      <c r="E55" s="17">
        <f t="shared" si="0"/>
        <v>1.3135644068781925E-3</v>
      </c>
      <c r="F55" s="17">
        <f t="shared" si="0"/>
        <v>9.1583992654762896E-6</v>
      </c>
      <c r="G55" s="17">
        <f t="shared" si="0"/>
        <v>1.7310677588116721E-5</v>
      </c>
      <c r="H55" s="331"/>
      <c r="I55" s="361" t="s">
        <v>17</v>
      </c>
      <c r="J55" s="16">
        <v>2027</v>
      </c>
      <c r="K55" s="17">
        <v>1.0187324676958803E-4</v>
      </c>
      <c r="L55" s="17">
        <v>1.3135644068781925E-3</v>
      </c>
      <c r="M55" s="17">
        <v>9.1583992654762896E-6</v>
      </c>
      <c r="N55" s="17">
        <v>1.7310677588116721E-5</v>
      </c>
      <c r="O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:43">
      <c r="B56" s="349"/>
      <c r="C56" s="16">
        <v>2028</v>
      </c>
      <c r="D56" s="17">
        <f t="shared" si="1"/>
        <v>1.0845299164976144E-4</v>
      </c>
      <c r="E56" s="17">
        <f t="shared" si="0"/>
        <v>1.5272061459786486E-3</v>
      </c>
      <c r="F56" s="17">
        <f t="shared" si="0"/>
        <v>2.8990202496311479E-5</v>
      </c>
      <c r="G56" s="17">
        <f t="shared" si="0"/>
        <v>2.5578721500681934E-5</v>
      </c>
      <c r="H56" s="331"/>
      <c r="I56" s="362"/>
      <c r="J56" s="16">
        <v>2028</v>
      </c>
      <c r="K56" s="17">
        <v>1.0845299164976144E-4</v>
      </c>
      <c r="L56" s="17">
        <v>1.5272061459786486E-3</v>
      </c>
      <c r="M56" s="17">
        <v>2.8990202496311479E-5</v>
      </c>
      <c r="N56" s="17">
        <v>2.5578721500681934E-5</v>
      </c>
      <c r="O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:43">
      <c r="B57" s="349"/>
      <c r="C57" s="16">
        <v>2029</v>
      </c>
      <c r="D57" s="17">
        <f t="shared" si="1"/>
        <v>1.2008138898893476E-4</v>
      </c>
      <c r="E57" s="17">
        <f t="shared" si="0"/>
        <v>1.7997397989636661E-3</v>
      </c>
      <c r="F57" s="17">
        <f t="shared" si="0"/>
        <v>4.7498615032049295E-5</v>
      </c>
      <c r="G57" s="17">
        <f t="shared" si="0"/>
        <v>3.7583697517762092E-5</v>
      </c>
      <c r="H57" s="331"/>
      <c r="I57" s="362"/>
      <c r="J57" s="16">
        <v>2029</v>
      </c>
      <c r="K57" s="17">
        <v>1.2008138898893476E-4</v>
      </c>
      <c r="L57" s="17">
        <v>1.7997397989636661E-3</v>
      </c>
      <c r="M57" s="17">
        <v>4.7498615032049295E-5</v>
      </c>
      <c r="N57" s="17">
        <v>3.7583697517762092E-5</v>
      </c>
      <c r="O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:43">
      <c r="B58" s="349"/>
      <c r="C58" s="16">
        <v>2030</v>
      </c>
      <c r="D58" s="17">
        <f t="shared" si="1"/>
        <v>1.1803085439234322E-4</v>
      </c>
      <c r="E58" s="17">
        <f t="shared" si="0"/>
        <v>1.8068226181573316E-3</v>
      </c>
      <c r="F58" s="17">
        <f t="shared" si="0"/>
        <v>5.1004351440673934E-5</v>
      </c>
      <c r="G58" s="17">
        <f t="shared" si="0"/>
        <v>3.9706189048029573E-5</v>
      </c>
      <c r="H58" s="331"/>
      <c r="I58" s="362"/>
      <c r="J58" s="16">
        <v>2030</v>
      </c>
      <c r="K58" s="17">
        <v>1.1803085439234322E-4</v>
      </c>
      <c r="L58" s="17">
        <v>1.8068226181573316E-3</v>
      </c>
      <c r="M58" s="17">
        <v>5.1004351440673934E-5</v>
      </c>
      <c r="N58" s="17">
        <v>3.9706189048029573E-5</v>
      </c>
      <c r="O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:43">
      <c r="B59" s="349"/>
      <c r="C59" s="16">
        <v>2031</v>
      </c>
      <c r="D59" s="17">
        <f t="shared" si="1"/>
        <v>1.1433032843068072E-4</v>
      </c>
      <c r="E59" s="17">
        <f t="shared" si="0"/>
        <v>1.7124706043595644E-3</v>
      </c>
      <c r="F59" s="17">
        <f t="shared" si="0"/>
        <v>4.2724973064038098E-5</v>
      </c>
      <c r="G59" s="17">
        <f t="shared" si="0"/>
        <v>4.0883736548078938E-5</v>
      </c>
      <c r="H59" s="331"/>
      <c r="I59" s="362"/>
      <c r="J59" s="16">
        <v>2031</v>
      </c>
      <c r="K59" s="17">
        <v>1.1433032843068072E-4</v>
      </c>
      <c r="L59" s="17">
        <v>1.7124706043595644E-3</v>
      </c>
      <c r="M59" s="17">
        <v>4.2724973064038098E-5</v>
      </c>
      <c r="N59" s="17">
        <v>4.0883736548078938E-5</v>
      </c>
      <c r="O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:43">
      <c r="B60" s="350"/>
      <c r="C60" s="19" t="s">
        <v>40</v>
      </c>
      <c r="D60" s="20">
        <f t="shared" si="1"/>
        <v>5.6276881023130821E-4</v>
      </c>
      <c r="E60" s="20">
        <f t="shared" si="0"/>
        <v>8.1598035743374025E-3</v>
      </c>
      <c r="F60" s="20">
        <f t="shared" si="0"/>
        <v>1.7937654129854909E-4</v>
      </c>
      <c r="G60" s="20">
        <f t="shared" si="0"/>
        <v>1.6106302220266925E-4</v>
      </c>
      <c r="H60" s="331"/>
      <c r="I60" s="363"/>
      <c r="J60" s="19" t="s">
        <v>40</v>
      </c>
      <c r="K60" s="20">
        <f t="shared" ref="K60:N60" si="10">SUM(K55:K59)</f>
        <v>5.6276881023130821E-4</v>
      </c>
      <c r="L60" s="20">
        <f t="shared" si="10"/>
        <v>8.1598035743374025E-3</v>
      </c>
      <c r="M60" s="20">
        <f t="shared" si="10"/>
        <v>1.7937654129854909E-4</v>
      </c>
      <c r="N60" s="20">
        <f t="shared" si="10"/>
        <v>1.6106302220266925E-4</v>
      </c>
      <c r="O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:43">
      <c r="B61" s="24" t="s">
        <v>18</v>
      </c>
      <c r="C61" s="25"/>
      <c r="D61" s="26">
        <f t="shared" si="1"/>
        <v>63.381847151776924</v>
      </c>
      <c r="E61" s="26">
        <f t="shared" si="0"/>
        <v>691.14312363657064</v>
      </c>
      <c r="F61" s="26">
        <f t="shared" si="0"/>
        <v>18.683281457069054</v>
      </c>
      <c r="G61" s="26">
        <f t="shared" si="0"/>
        <v>20.5608391566</v>
      </c>
      <c r="H61" s="331"/>
      <c r="I61" s="327" t="s">
        <v>18</v>
      </c>
      <c r="J61" s="27"/>
      <c r="K61" s="26">
        <f>K12+K18+K24+K30+K36+K42+K48+K54+K60</f>
        <v>63.381847151776924</v>
      </c>
      <c r="L61" s="26">
        <f t="shared" ref="L61:N61" si="11">L12+L18+L24+L30+L36+L42+L48+L54+L60</f>
        <v>691.14312363657064</v>
      </c>
      <c r="M61" s="26">
        <f t="shared" si="11"/>
        <v>18.683281457069054</v>
      </c>
      <c r="N61" s="26">
        <f t="shared" si="11"/>
        <v>20.5608391566</v>
      </c>
      <c r="O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:43">
      <c r="B62" s="9"/>
      <c r="C62" s="10"/>
      <c r="D62" s="9"/>
      <c r="E62" s="9"/>
      <c r="F62" s="9"/>
      <c r="G62" s="9"/>
      <c r="H62" s="331"/>
      <c r="I62" s="9"/>
      <c r="J62" s="9"/>
      <c r="K62" s="9"/>
      <c r="L62" s="9"/>
      <c r="M62" s="9"/>
      <c r="N62" s="9"/>
      <c r="O62" s="9"/>
      <c r="P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:43">
      <c r="B63" s="9"/>
      <c r="C63" s="10"/>
      <c r="D63" s="9"/>
      <c r="E63" s="9"/>
      <c r="F63" s="9"/>
      <c r="G63" s="9"/>
      <c r="H63" s="331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:43">
      <c r="B64" s="9"/>
      <c r="C64" s="10"/>
      <c r="D64" s="9"/>
      <c r="E64" s="9"/>
      <c r="F64" s="9"/>
      <c r="G64" s="9"/>
      <c r="H64" s="331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:43" ht="15" customHeight="1">
      <c r="B65" s="368" t="s">
        <v>42</v>
      </c>
      <c r="C65" s="369"/>
      <c r="D65" s="369"/>
      <c r="E65" s="369"/>
      <c r="F65" s="369"/>
      <c r="G65" s="369"/>
      <c r="H65" s="331"/>
      <c r="I65" s="388" t="s">
        <v>43</v>
      </c>
      <c r="J65" s="384"/>
      <c r="K65" s="384"/>
      <c r="L65" s="384"/>
      <c r="M65" s="384"/>
      <c r="N65" s="385"/>
      <c r="O65" s="9"/>
      <c r="P65" s="383" t="s">
        <v>44</v>
      </c>
      <c r="Q65" s="384"/>
      <c r="R65" s="384"/>
      <c r="S65" s="384"/>
      <c r="T65" s="384"/>
      <c r="U65" s="385"/>
      <c r="W65" s="368" t="s">
        <v>45</v>
      </c>
      <c r="X65" s="369"/>
      <c r="Y65" s="369"/>
      <c r="Z65" s="369"/>
      <c r="AA65" s="369"/>
      <c r="AB65" s="366"/>
      <c r="AC65" s="9"/>
      <c r="AD65" s="383" t="s">
        <v>46</v>
      </c>
      <c r="AE65" s="384"/>
      <c r="AF65" s="384"/>
      <c r="AG65" s="384"/>
      <c r="AH65" s="384"/>
      <c r="AI65" s="385"/>
      <c r="AJ65" s="9"/>
      <c r="AK65" s="368" t="s">
        <v>47</v>
      </c>
      <c r="AL65" s="369"/>
      <c r="AM65" s="369"/>
      <c r="AN65" s="369"/>
      <c r="AO65" s="369"/>
      <c r="AP65" s="366"/>
      <c r="AQ65" s="9"/>
    </row>
    <row r="66" spans="2:43" ht="52">
      <c r="B66" s="13" t="s">
        <v>31</v>
      </c>
      <c r="C66" s="13" t="s">
        <v>32</v>
      </c>
      <c r="D66" s="13" t="s">
        <v>33</v>
      </c>
      <c r="E66" s="13" t="s">
        <v>34</v>
      </c>
      <c r="F66" s="13" t="s">
        <v>35</v>
      </c>
      <c r="G66" s="13" t="s">
        <v>36</v>
      </c>
      <c r="H66" s="331"/>
      <c r="I66" s="326" t="s">
        <v>31</v>
      </c>
      <c r="J66" s="13" t="s">
        <v>32</v>
      </c>
      <c r="K66" s="13" t="s">
        <v>33</v>
      </c>
      <c r="L66" s="13" t="s">
        <v>34</v>
      </c>
      <c r="M66" s="13" t="s">
        <v>35</v>
      </c>
      <c r="N66" s="13" t="s">
        <v>36</v>
      </c>
      <c r="O66" s="9"/>
      <c r="P66" s="13" t="s">
        <v>31</v>
      </c>
      <c r="Q66" s="13" t="s">
        <v>32</v>
      </c>
      <c r="R66" s="13" t="s">
        <v>33</v>
      </c>
      <c r="S66" s="13" t="s">
        <v>34</v>
      </c>
      <c r="T66" s="13" t="s">
        <v>35</v>
      </c>
      <c r="U66" s="13" t="s">
        <v>36</v>
      </c>
      <c r="W66" s="13" t="s">
        <v>31</v>
      </c>
      <c r="X66" s="13" t="s">
        <v>32</v>
      </c>
      <c r="Y66" s="13" t="s">
        <v>33</v>
      </c>
      <c r="Z66" s="13" t="s">
        <v>34</v>
      </c>
      <c r="AA66" s="13" t="s">
        <v>35</v>
      </c>
      <c r="AB66" s="13" t="s">
        <v>36</v>
      </c>
      <c r="AC66" s="9"/>
      <c r="AD66" s="13" t="s">
        <v>31</v>
      </c>
      <c r="AE66" s="13" t="s">
        <v>32</v>
      </c>
      <c r="AF66" s="14" t="s">
        <v>33</v>
      </c>
      <c r="AG66" s="14" t="s">
        <v>34</v>
      </c>
      <c r="AH66" s="14" t="s">
        <v>35</v>
      </c>
      <c r="AI66" s="14" t="s">
        <v>36</v>
      </c>
      <c r="AJ66" s="9"/>
      <c r="AK66" s="32" t="s">
        <v>31</v>
      </c>
      <c r="AL66" s="32" t="s">
        <v>32</v>
      </c>
      <c r="AM66" s="32" t="s">
        <v>33</v>
      </c>
      <c r="AN66" s="32" t="s">
        <v>34</v>
      </c>
      <c r="AO66" s="32" t="s">
        <v>35</v>
      </c>
      <c r="AP66" s="32" t="s">
        <v>36</v>
      </c>
      <c r="AQ66" s="9"/>
    </row>
    <row r="67" spans="2:43">
      <c r="B67" s="358" t="s">
        <v>39</v>
      </c>
      <c r="C67" s="16">
        <v>2027</v>
      </c>
      <c r="D67" s="33">
        <f>K67+R67+Y67+AF67+AM67</f>
        <v>11.288749175215782</v>
      </c>
      <c r="E67" s="33">
        <f t="shared" ref="E67:E121" si="12">L67+S67+Z67+AG67+AN67</f>
        <v>136.88220270916625</v>
      </c>
      <c r="F67" s="33">
        <f t="shared" ref="F67:F121" si="13">M67+T67+AA67+AH67+AO67</f>
        <v>3.1417263793314816</v>
      </c>
      <c r="G67" s="33">
        <f t="shared" ref="G67:G121" si="14">N67+U67+AB67+AI67+AP67</f>
        <v>20.978586747684201</v>
      </c>
      <c r="H67" s="331"/>
      <c r="I67" s="386" t="s">
        <v>39</v>
      </c>
      <c r="J67" s="16">
        <v>2027</v>
      </c>
      <c r="K67" s="17">
        <v>0.49664860453310788</v>
      </c>
      <c r="L67" s="17">
        <v>7.8899968740868118</v>
      </c>
      <c r="M67" s="17">
        <v>0.2119125277841086</v>
      </c>
      <c r="N67" s="17">
        <v>1.1791141281432835</v>
      </c>
      <c r="O67" s="9"/>
      <c r="P67" s="358" t="s">
        <v>39</v>
      </c>
      <c r="Q67" s="16">
        <v>2027</v>
      </c>
      <c r="R67" s="17">
        <v>1.8324421080041484</v>
      </c>
      <c r="S67" s="17">
        <v>34.786102124308186</v>
      </c>
      <c r="T67" s="17">
        <v>1.3174345757999977</v>
      </c>
      <c r="U67" s="17">
        <v>8.9233380272068974</v>
      </c>
      <c r="W67" s="358" t="s">
        <v>39</v>
      </c>
      <c r="X67" s="16">
        <v>2027</v>
      </c>
      <c r="Y67" s="17">
        <v>7.6729640345656795</v>
      </c>
      <c r="Z67" s="17">
        <v>69.244442393717463</v>
      </c>
      <c r="AA67" s="17">
        <v>0.50831530456732144</v>
      </c>
      <c r="AB67" s="17">
        <v>7.1315639217938065</v>
      </c>
      <c r="AC67" s="9"/>
      <c r="AD67" s="358" t="s">
        <v>39</v>
      </c>
      <c r="AE67" s="16">
        <v>2027</v>
      </c>
      <c r="AF67" s="33">
        <v>1.2144967515048415</v>
      </c>
      <c r="AG67" s="17">
        <v>23.616388438595127</v>
      </c>
      <c r="AH67" s="33">
        <v>1.0084601575084662</v>
      </c>
      <c r="AI67" s="33">
        <v>3.2455433484682663</v>
      </c>
      <c r="AJ67" s="9"/>
      <c r="AK67" s="358" t="s">
        <v>39</v>
      </c>
      <c r="AL67" s="16">
        <v>2027</v>
      </c>
      <c r="AM67" s="33">
        <v>7.2197676608005329E-2</v>
      </c>
      <c r="AN67" s="33">
        <v>1.3452728784586618</v>
      </c>
      <c r="AO67" s="33">
        <v>9.5603813671588087E-2</v>
      </c>
      <c r="AP67" s="33">
        <v>0.49902732207194445</v>
      </c>
      <c r="AQ67" s="9"/>
    </row>
    <row r="68" spans="2:43" ht="14.5" customHeight="1">
      <c r="B68" s="359"/>
      <c r="C68" s="16">
        <v>2028</v>
      </c>
      <c r="D68" s="33">
        <f t="shared" ref="D68:D121" si="15">K68+R68+Y68+AF68+AM68</f>
        <v>11.991920301644022</v>
      </c>
      <c r="E68" s="33">
        <f t="shared" si="12"/>
        <v>149.85086311198077</v>
      </c>
      <c r="F68" s="33">
        <f t="shared" si="13"/>
        <v>3.6303310002051301</v>
      </c>
      <c r="G68" s="33">
        <f t="shared" si="14"/>
        <v>21.361993916741707</v>
      </c>
      <c r="H68" s="331"/>
      <c r="I68" s="362"/>
      <c r="J68" s="16">
        <v>2028</v>
      </c>
      <c r="K68" s="17">
        <v>0.71289230925084479</v>
      </c>
      <c r="L68" s="17">
        <v>11.227935492161281</v>
      </c>
      <c r="M68" s="17">
        <v>0.29412746266311257</v>
      </c>
      <c r="N68" s="17">
        <v>1.5101970417139507</v>
      </c>
      <c r="O68" s="9"/>
      <c r="P68" s="359"/>
      <c r="Q68" s="16">
        <v>2028</v>
      </c>
      <c r="R68" s="17">
        <v>1.6861585467764495</v>
      </c>
      <c r="S68" s="17">
        <v>31.900012486697882</v>
      </c>
      <c r="T68" s="17">
        <v>1.2204318944561023</v>
      </c>
      <c r="U68" s="17">
        <v>8.5242626754355477</v>
      </c>
      <c r="W68" s="359"/>
      <c r="X68" s="16">
        <v>2028</v>
      </c>
      <c r="Y68" s="17">
        <v>7.6496746432089822</v>
      </c>
      <c r="Z68" s="17">
        <v>68.936693631369394</v>
      </c>
      <c r="AA68" s="17">
        <v>0.50223539107236981</v>
      </c>
      <c r="AB68" s="17">
        <v>7.3895595355534995</v>
      </c>
      <c r="AC68" s="9"/>
      <c r="AD68" s="359"/>
      <c r="AE68" s="16">
        <v>2028</v>
      </c>
      <c r="AF68" s="33">
        <v>1.9431948024077459</v>
      </c>
      <c r="AG68" s="17">
        <v>37.786221501752202</v>
      </c>
      <c r="AH68" s="33">
        <v>1.6135362520135454</v>
      </c>
      <c r="AI68" s="33">
        <v>3.8785519040385479</v>
      </c>
      <c r="AJ68" s="9"/>
      <c r="AK68" s="359"/>
      <c r="AL68" s="16">
        <v>2028</v>
      </c>
      <c r="AM68" s="33">
        <v>0</v>
      </c>
      <c r="AN68" s="33">
        <v>0</v>
      </c>
      <c r="AO68" s="33">
        <v>0</v>
      </c>
      <c r="AP68" s="33">
        <v>5.9422760000161001E-2</v>
      </c>
      <c r="AQ68" s="9"/>
    </row>
    <row r="69" spans="2:43">
      <c r="B69" s="359"/>
      <c r="C69" s="16">
        <v>2029</v>
      </c>
      <c r="D69" s="33">
        <f t="shared" si="15"/>
        <v>11.813680345314779</v>
      </c>
      <c r="E69" s="33">
        <f t="shared" si="12"/>
        <v>148.67127155824915</v>
      </c>
      <c r="F69" s="33">
        <f t="shared" si="13"/>
        <v>3.5922225793681775</v>
      </c>
      <c r="G69" s="33">
        <f t="shared" si="14"/>
        <v>23.345529752024536</v>
      </c>
      <c r="H69" s="331"/>
      <c r="I69" s="362"/>
      <c r="J69" s="16">
        <v>2029</v>
      </c>
      <c r="K69" s="17">
        <v>0.5531626450214373</v>
      </c>
      <c r="L69" s="17">
        <v>10.309648141446043</v>
      </c>
      <c r="M69" s="17">
        <v>0.26140755202239357</v>
      </c>
      <c r="N69" s="17">
        <v>1.4101617821427128</v>
      </c>
      <c r="O69" s="9"/>
      <c r="P69" s="359"/>
      <c r="Q69" s="16">
        <v>2029</v>
      </c>
      <c r="R69" s="17">
        <v>1.6861585467764495</v>
      </c>
      <c r="S69" s="17">
        <v>31.900012486697882</v>
      </c>
      <c r="T69" s="17">
        <v>1.2204318944561023</v>
      </c>
      <c r="U69" s="17">
        <v>8.8900770583077904</v>
      </c>
      <c r="W69" s="359"/>
      <c r="X69" s="16">
        <v>2029</v>
      </c>
      <c r="Y69" s="17">
        <v>7.6311643511091471</v>
      </c>
      <c r="Z69" s="17">
        <v>68.675389428353014</v>
      </c>
      <c r="AA69" s="17">
        <v>0.49684688087613615</v>
      </c>
      <c r="AB69" s="17">
        <v>7.6595360473331899</v>
      </c>
      <c r="AC69" s="9"/>
      <c r="AD69" s="359"/>
      <c r="AE69" s="16">
        <v>2029</v>
      </c>
      <c r="AF69" s="33">
        <v>1.9431948024077459</v>
      </c>
      <c r="AG69" s="17">
        <v>37.786221501752202</v>
      </c>
      <c r="AH69" s="33">
        <v>1.6135362520135454</v>
      </c>
      <c r="AI69" s="33">
        <v>5.3857548642408402</v>
      </c>
      <c r="AJ69" s="9"/>
      <c r="AK69" s="359"/>
      <c r="AL69" s="16">
        <v>2029</v>
      </c>
      <c r="AM69" s="33">
        <v>0</v>
      </c>
      <c r="AN69" s="33">
        <v>0</v>
      </c>
      <c r="AO69" s="33">
        <v>0</v>
      </c>
      <c r="AP69" s="33">
        <v>0</v>
      </c>
      <c r="AQ69" s="9"/>
    </row>
    <row r="70" spans="2:43">
      <c r="B70" s="359"/>
      <c r="C70" s="16">
        <v>2030</v>
      </c>
      <c r="D70" s="33">
        <f t="shared" si="15"/>
        <v>11.925518725806402</v>
      </c>
      <c r="E70" s="33">
        <f t="shared" si="12"/>
        <v>148.01329723842673</v>
      </c>
      <c r="F70" s="33">
        <f t="shared" si="13"/>
        <v>3.5080610994306647</v>
      </c>
      <c r="G70" s="33">
        <f t="shared" si="14"/>
        <v>23.653131661053912</v>
      </c>
      <c r="H70" s="331"/>
      <c r="I70" s="362"/>
      <c r="J70" s="16">
        <v>2030</v>
      </c>
      <c r="K70" s="17">
        <v>0.5531626450214373</v>
      </c>
      <c r="L70" s="17">
        <v>10.309648141446043</v>
      </c>
      <c r="M70" s="17">
        <v>0.26140755202239357</v>
      </c>
      <c r="N70" s="17">
        <v>1.4366509891363215</v>
      </c>
      <c r="O70" s="9"/>
      <c r="P70" s="359"/>
      <c r="Q70" s="16">
        <v>2030</v>
      </c>
      <c r="R70" s="17">
        <v>1.5398749855487506</v>
      </c>
      <c r="S70" s="17">
        <v>29.013922849087574</v>
      </c>
      <c r="T70" s="17">
        <v>1.1234292131122066</v>
      </c>
      <c r="U70" s="17">
        <v>8.5006272446350373</v>
      </c>
      <c r="W70" s="359"/>
      <c r="X70" s="16">
        <v>2030</v>
      </c>
      <c r="Y70" s="17">
        <v>7.8892862928284684</v>
      </c>
      <c r="Z70" s="17">
        <v>70.903504746140896</v>
      </c>
      <c r="AA70" s="17">
        <v>0.50968808228251905</v>
      </c>
      <c r="AB70" s="17">
        <v>8.1759721705113488</v>
      </c>
      <c r="AC70" s="9"/>
      <c r="AD70" s="359"/>
      <c r="AE70" s="16">
        <v>2030</v>
      </c>
      <c r="AF70" s="33">
        <v>1.9431948024077459</v>
      </c>
      <c r="AG70" s="17">
        <v>37.786221501752202</v>
      </c>
      <c r="AH70" s="33">
        <v>1.6135362520135454</v>
      </c>
      <c r="AI70" s="33">
        <v>5.539881256771201</v>
      </c>
      <c r="AJ70" s="9"/>
      <c r="AK70" s="359"/>
      <c r="AL70" s="16">
        <v>2030</v>
      </c>
      <c r="AM70" s="33">
        <v>0</v>
      </c>
      <c r="AN70" s="33">
        <v>0</v>
      </c>
      <c r="AO70" s="33">
        <v>0</v>
      </c>
      <c r="AP70" s="33">
        <v>0</v>
      </c>
      <c r="AQ70" s="9"/>
    </row>
    <row r="71" spans="2:43">
      <c r="B71" s="359"/>
      <c r="C71" s="16">
        <v>2031</v>
      </c>
      <c r="D71" s="33">
        <f t="shared" si="15"/>
        <v>11.759980785106229</v>
      </c>
      <c r="E71" s="33">
        <f t="shared" si="12"/>
        <v>144.81860649807862</v>
      </c>
      <c r="F71" s="33">
        <f t="shared" si="13"/>
        <v>3.4342000709605713</v>
      </c>
      <c r="G71" s="33">
        <f t="shared" si="14"/>
        <v>24.319410800217337</v>
      </c>
      <c r="H71" s="331"/>
      <c r="I71" s="362"/>
      <c r="J71" s="16">
        <v>2031</v>
      </c>
      <c r="K71" s="17">
        <v>0.47061266842242022</v>
      </c>
      <c r="L71" s="17">
        <v>8.7383654884390012</v>
      </c>
      <c r="M71" s="17">
        <v>0.24030891423795644</v>
      </c>
      <c r="N71" s="17">
        <v>1.3126022481958586</v>
      </c>
      <c r="O71" s="9"/>
      <c r="P71" s="359"/>
      <c r="Q71" s="16">
        <v>2031</v>
      </c>
      <c r="R71" s="17">
        <v>1.4667332049349009</v>
      </c>
      <c r="S71" s="17">
        <v>27.570878030282426</v>
      </c>
      <c r="T71" s="17">
        <v>1.0749278724402589</v>
      </c>
      <c r="U71" s="17">
        <v>8.5302017779479549</v>
      </c>
      <c r="W71" s="359"/>
      <c r="X71" s="16">
        <v>2031</v>
      </c>
      <c r="Y71" s="17">
        <v>7.8794401093411635</v>
      </c>
      <c r="Z71" s="17">
        <v>70.723141477604997</v>
      </c>
      <c r="AA71" s="17">
        <v>0.50542703226881036</v>
      </c>
      <c r="AB71" s="17">
        <v>8.4089535884733611</v>
      </c>
      <c r="AC71" s="9"/>
      <c r="AD71" s="359"/>
      <c r="AE71" s="16">
        <v>2031</v>
      </c>
      <c r="AF71" s="33">
        <v>1.9431948024077459</v>
      </c>
      <c r="AG71" s="17">
        <v>37.786221501752202</v>
      </c>
      <c r="AH71" s="33">
        <v>1.6135362520135454</v>
      </c>
      <c r="AI71" s="33">
        <v>6.0676531856001619</v>
      </c>
      <c r="AJ71" s="9"/>
      <c r="AK71" s="359"/>
      <c r="AL71" s="16">
        <v>2031</v>
      </c>
      <c r="AM71" s="33">
        <v>0</v>
      </c>
      <c r="AN71" s="33">
        <v>0</v>
      </c>
      <c r="AO71" s="33">
        <v>0</v>
      </c>
      <c r="AP71" s="33">
        <v>0</v>
      </c>
      <c r="AQ71" s="9"/>
    </row>
    <row r="72" spans="2:43">
      <c r="B72" s="360"/>
      <c r="C72" s="19" t="s">
        <v>40</v>
      </c>
      <c r="D72" s="34">
        <f t="shared" si="15"/>
        <v>58.77984933308722</v>
      </c>
      <c r="E72" s="34">
        <f t="shared" si="12"/>
        <v>728.23624111590152</v>
      </c>
      <c r="F72" s="34">
        <f t="shared" si="13"/>
        <v>17.306541129296022</v>
      </c>
      <c r="G72" s="34">
        <f t="shared" si="14"/>
        <v>113.65865287772166</v>
      </c>
      <c r="H72" s="331"/>
      <c r="I72" s="363"/>
      <c r="J72" s="19" t="s">
        <v>40</v>
      </c>
      <c r="K72" s="35">
        <f t="shared" ref="K72:N72" si="16">SUM(K67:K71)</f>
        <v>2.7864788722492473</v>
      </c>
      <c r="L72" s="35">
        <f t="shared" si="16"/>
        <v>48.475594137579179</v>
      </c>
      <c r="M72" s="35">
        <f t="shared" si="16"/>
        <v>1.2691640087299647</v>
      </c>
      <c r="N72" s="35">
        <f t="shared" si="16"/>
        <v>6.848726189332127</v>
      </c>
      <c r="O72" s="9"/>
      <c r="P72" s="360"/>
      <c r="Q72" s="19" t="s">
        <v>40</v>
      </c>
      <c r="R72" s="35">
        <f>SUM(R67:R71)</f>
        <v>8.2113673920406995</v>
      </c>
      <c r="S72" s="35">
        <f>SUM(S67:S71)</f>
        <v>155.17092797707394</v>
      </c>
      <c r="T72" s="35">
        <f>SUM(T67:T71)</f>
        <v>5.9566554502646678</v>
      </c>
      <c r="U72" s="35">
        <f>SUM(U67:U71)</f>
        <v>43.368506783533221</v>
      </c>
      <c r="W72" s="360"/>
      <c r="X72" s="19" t="s">
        <v>40</v>
      </c>
      <c r="Y72" s="20">
        <f t="shared" ref="Y72:AB72" si="17">SUM(Y67:Y71)</f>
        <v>38.722529431053445</v>
      </c>
      <c r="Z72" s="20">
        <f t="shared" si="17"/>
        <v>348.48317167718579</v>
      </c>
      <c r="AA72" s="20">
        <f t="shared" si="17"/>
        <v>2.5225126910671567</v>
      </c>
      <c r="AB72" s="20">
        <f t="shared" si="17"/>
        <v>38.765585263665201</v>
      </c>
      <c r="AC72" s="9"/>
      <c r="AD72" s="360"/>
      <c r="AE72" s="19" t="s">
        <v>40</v>
      </c>
      <c r="AF72" s="20">
        <f t="shared" ref="AF72:AI72" si="18">SUM(AF67:AF71)</f>
        <v>8.9872759611358255</v>
      </c>
      <c r="AG72" s="20">
        <f t="shared" si="18"/>
        <v>174.76127444560396</v>
      </c>
      <c r="AH72" s="20">
        <f t="shared" si="18"/>
        <v>7.462605165562648</v>
      </c>
      <c r="AI72" s="20">
        <f t="shared" si="18"/>
        <v>24.117384559119014</v>
      </c>
      <c r="AJ72" s="9"/>
      <c r="AK72" s="360"/>
      <c r="AL72" s="19" t="s">
        <v>40</v>
      </c>
      <c r="AM72" s="20">
        <f t="shared" ref="AM72:AP72" si="19">SUM(AM67:AM71)</f>
        <v>7.2197676608005329E-2</v>
      </c>
      <c r="AN72" s="20">
        <f t="shared" si="19"/>
        <v>1.3452728784586618</v>
      </c>
      <c r="AO72" s="20">
        <f t="shared" si="19"/>
        <v>9.5603813671588087E-2</v>
      </c>
      <c r="AP72" s="20">
        <f t="shared" si="19"/>
        <v>0.55845008207210545</v>
      </c>
      <c r="AQ72" s="9"/>
    </row>
    <row r="73" spans="2:43">
      <c r="B73" s="348" t="s">
        <v>10</v>
      </c>
      <c r="C73" s="16">
        <v>2027</v>
      </c>
      <c r="D73" s="33">
        <f t="shared" si="15"/>
        <v>0.19642680901915871</v>
      </c>
      <c r="E73" s="33">
        <f t="shared" si="12"/>
        <v>5.0839228095420879</v>
      </c>
      <c r="F73" s="33">
        <f t="shared" si="13"/>
        <v>8.4471704747231716E-2</v>
      </c>
      <c r="G73" s="33">
        <f t="shared" si="14"/>
        <v>0.42691380360220516</v>
      </c>
      <c r="H73" s="331"/>
      <c r="I73" s="382" t="s">
        <v>10</v>
      </c>
      <c r="J73" s="16">
        <v>2027</v>
      </c>
      <c r="K73" s="17">
        <v>0.17280690144272431</v>
      </c>
      <c r="L73" s="17">
        <v>2.8136848857834145</v>
      </c>
      <c r="M73" s="17">
        <v>8.2506836127723998E-2</v>
      </c>
      <c r="N73" s="17">
        <v>0.4102680588891035</v>
      </c>
      <c r="O73" s="9"/>
      <c r="P73" s="348" t="s">
        <v>10</v>
      </c>
      <c r="Q73" s="16">
        <v>2027</v>
      </c>
      <c r="R73" s="17">
        <v>0</v>
      </c>
      <c r="S73" s="17">
        <v>0</v>
      </c>
      <c r="T73" s="17">
        <v>0</v>
      </c>
      <c r="U73" s="17">
        <v>0</v>
      </c>
      <c r="W73" s="348" t="s">
        <v>10</v>
      </c>
      <c r="X73" s="16">
        <v>2027</v>
      </c>
      <c r="Y73" s="17">
        <v>2.361990757643441E-2</v>
      </c>
      <c r="Z73" s="17">
        <v>2.2702379237586734</v>
      </c>
      <c r="AA73" s="17">
        <v>1.964868619507711E-3</v>
      </c>
      <c r="AB73" s="17">
        <v>1.6645744713101641E-2</v>
      </c>
      <c r="AC73" s="9"/>
      <c r="AD73" s="348" t="s">
        <v>10</v>
      </c>
      <c r="AE73" s="16">
        <v>2027</v>
      </c>
      <c r="AF73" s="33">
        <v>0</v>
      </c>
      <c r="AG73" s="17">
        <v>0</v>
      </c>
      <c r="AH73" s="33">
        <v>0</v>
      </c>
      <c r="AI73" s="33">
        <v>0</v>
      </c>
      <c r="AJ73" s="9"/>
      <c r="AK73" s="348" t="s">
        <v>10</v>
      </c>
      <c r="AL73" s="16">
        <v>2027</v>
      </c>
      <c r="AM73" s="33">
        <v>0</v>
      </c>
      <c r="AN73" s="33">
        <v>0</v>
      </c>
      <c r="AO73" s="33">
        <v>0</v>
      </c>
      <c r="AP73" s="33">
        <v>0</v>
      </c>
      <c r="AQ73" s="9"/>
    </row>
    <row r="74" spans="2:43">
      <c r="B74" s="349"/>
      <c r="C74" s="16">
        <v>2028</v>
      </c>
      <c r="D74" s="33">
        <f t="shared" si="15"/>
        <v>0.27159625134401183</v>
      </c>
      <c r="E74" s="33">
        <f t="shared" si="12"/>
        <v>6.2641892987648502</v>
      </c>
      <c r="F74" s="33">
        <f t="shared" si="13"/>
        <v>0.11645808112280326</v>
      </c>
      <c r="G74" s="33">
        <f t="shared" si="14"/>
        <v>0.54271496927149543</v>
      </c>
      <c r="H74" s="331"/>
      <c r="I74" s="352"/>
      <c r="J74" s="16">
        <v>2028</v>
      </c>
      <c r="K74" s="17">
        <v>0.24804803617599722</v>
      </c>
      <c r="L74" s="17">
        <v>4.0040411798644477</v>
      </c>
      <c r="M74" s="17">
        <v>0.11451671411957232</v>
      </c>
      <c r="N74" s="17">
        <v>0.52546703839406317</v>
      </c>
      <c r="O74" s="9"/>
      <c r="P74" s="349"/>
      <c r="Q74" s="16">
        <v>2028</v>
      </c>
      <c r="R74" s="17">
        <v>0</v>
      </c>
      <c r="S74" s="17">
        <v>0</v>
      </c>
      <c r="T74" s="17">
        <v>0</v>
      </c>
      <c r="U74" s="17">
        <v>0</v>
      </c>
      <c r="W74" s="349"/>
      <c r="X74" s="16">
        <v>2028</v>
      </c>
      <c r="Y74" s="17">
        <v>2.35482151680146E-2</v>
      </c>
      <c r="Z74" s="17">
        <v>2.2601481189004025</v>
      </c>
      <c r="AA74" s="17">
        <v>1.9413670032309388E-3</v>
      </c>
      <c r="AB74" s="17">
        <v>1.7247930877432285E-2</v>
      </c>
      <c r="AC74" s="9"/>
      <c r="AD74" s="349"/>
      <c r="AE74" s="16">
        <v>2028</v>
      </c>
      <c r="AF74" s="33">
        <v>0</v>
      </c>
      <c r="AG74" s="17">
        <v>0</v>
      </c>
      <c r="AH74" s="33">
        <v>0</v>
      </c>
      <c r="AI74" s="33">
        <v>0</v>
      </c>
      <c r="AJ74" s="9"/>
      <c r="AK74" s="349"/>
      <c r="AL74" s="16">
        <v>2028</v>
      </c>
      <c r="AM74" s="33">
        <v>0</v>
      </c>
      <c r="AN74" s="33">
        <v>0</v>
      </c>
      <c r="AO74" s="33">
        <v>0</v>
      </c>
      <c r="AP74" s="33">
        <v>0</v>
      </c>
      <c r="AQ74" s="9"/>
    </row>
    <row r="75" spans="2:43">
      <c r="B75" s="349"/>
      <c r="C75" s="16">
        <v>2029</v>
      </c>
      <c r="D75" s="33">
        <f t="shared" si="15"/>
        <v>0.21596197086679708</v>
      </c>
      <c r="E75" s="33">
        <f t="shared" si="12"/>
        <v>5.9281479136927109</v>
      </c>
      <c r="F75" s="33">
        <f t="shared" si="13"/>
        <v>0.10369795662254948</v>
      </c>
      <c r="G75" s="33">
        <f t="shared" si="14"/>
        <v>0.50853825033159084</v>
      </c>
      <c r="H75" s="331"/>
      <c r="I75" s="352"/>
      <c r="J75" s="16">
        <v>2029</v>
      </c>
      <c r="K75" s="17">
        <v>0.1924707364674452</v>
      </c>
      <c r="L75" s="17">
        <v>3.6765668752801881</v>
      </c>
      <c r="M75" s="17">
        <v>0.10177741864904742</v>
      </c>
      <c r="N75" s="17">
        <v>0.49066016874066853</v>
      </c>
      <c r="O75" s="9"/>
      <c r="P75" s="349"/>
      <c r="Q75" s="16">
        <v>2029</v>
      </c>
      <c r="R75" s="17">
        <v>0</v>
      </c>
      <c r="S75" s="17">
        <v>0</v>
      </c>
      <c r="T75" s="17">
        <v>0</v>
      </c>
      <c r="U75" s="17">
        <v>0</v>
      </c>
      <c r="W75" s="349"/>
      <c r="X75" s="16">
        <v>2029</v>
      </c>
      <c r="Y75" s="17">
        <v>2.3491234399351885E-2</v>
      </c>
      <c r="Z75" s="17">
        <v>2.2515810384125228</v>
      </c>
      <c r="AA75" s="17">
        <v>1.9205379735020597E-3</v>
      </c>
      <c r="AB75" s="17">
        <v>1.7878081590922353E-2</v>
      </c>
      <c r="AC75" s="9"/>
      <c r="AD75" s="349"/>
      <c r="AE75" s="16">
        <v>2029</v>
      </c>
      <c r="AF75" s="33">
        <v>0</v>
      </c>
      <c r="AG75" s="17">
        <v>0</v>
      </c>
      <c r="AH75" s="33">
        <v>0</v>
      </c>
      <c r="AI75" s="33">
        <v>0</v>
      </c>
      <c r="AJ75" s="9"/>
      <c r="AK75" s="349"/>
      <c r="AL75" s="16">
        <v>2029</v>
      </c>
      <c r="AM75" s="33">
        <v>0</v>
      </c>
      <c r="AN75" s="33">
        <v>0</v>
      </c>
      <c r="AO75" s="33">
        <v>0</v>
      </c>
      <c r="AP75" s="33">
        <v>0</v>
      </c>
      <c r="AQ75" s="9"/>
    </row>
    <row r="76" spans="2:43">
      <c r="B76" s="349"/>
      <c r="C76" s="16">
        <v>2030</v>
      </c>
      <c r="D76" s="33">
        <f t="shared" si="15"/>
        <v>0.21675655512125142</v>
      </c>
      <c r="E76" s="33">
        <f t="shared" si="12"/>
        <v>6.0011985689956786</v>
      </c>
      <c r="F76" s="33">
        <f t="shared" si="13"/>
        <v>0.10374759367548389</v>
      </c>
      <c r="G76" s="33">
        <f t="shared" si="14"/>
        <v>0.5189604750302047</v>
      </c>
      <c r="H76" s="331"/>
      <c r="I76" s="352"/>
      <c r="J76" s="16">
        <v>2030</v>
      </c>
      <c r="K76" s="17">
        <v>0.1924707364674452</v>
      </c>
      <c r="L76" s="17">
        <v>3.6765668752801881</v>
      </c>
      <c r="M76" s="17">
        <v>0.10177741864904742</v>
      </c>
      <c r="N76" s="17">
        <v>0.49987698268207426</v>
      </c>
      <c r="O76" s="9"/>
      <c r="P76" s="349"/>
      <c r="Q76" s="16">
        <v>2030</v>
      </c>
      <c r="R76" s="17">
        <v>0</v>
      </c>
      <c r="S76" s="17">
        <v>0</v>
      </c>
      <c r="T76" s="17">
        <v>0</v>
      </c>
      <c r="U76" s="17">
        <v>0</v>
      </c>
      <c r="W76" s="349"/>
      <c r="X76" s="16">
        <v>2030</v>
      </c>
      <c r="Y76" s="17">
        <v>2.4285818653806204E-2</v>
      </c>
      <c r="Z76" s="17">
        <v>2.3246316937154905</v>
      </c>
      <c r="AA76" s="17">
        <v>1.9701750264364722E-3</v>
      </c>
      <c r="AB76" s="17">
        <v>1.9083492348130469E-2</v>
      </c>
      <c r="AC76" s="9"/>
      <c r="AD76" s="349"/>
      <c r="AE76" s="16">
        <v>2030</v>
      </c>
      <c r="AF76" s="33">
        <v>0</v>
      </c>
      <c r="AG76" s="17">
        <v>0</v>
      </c>
      <c r="AH76" s="33">
        <v>0</v>
      </c>
      <c r="AI76" s="33">
        <v>0</v>
      </c>
      <c r="AJ76" s="9"/>
      <c r="AK76" s="349"/>
      <c r="AL76" s="16">
        <v>2030</v>
      </c>
      <c r="AM76" s="33">
        <v>0</v>
      </c>
      <c r="AN76" s="33">
        <v>0</v>
      </c>
      <c r="AO76" s="33">
        <v>0</v>
      </c>
      <c r="AP76" s="33">
        <v>0</v>
      </c>
      <c r="AQ76" s="9"/>
    </row>
    <row r="77" spans="2:43">
      <c r="B77" s="349"/>
      <c r="C77" s="16">
        <v>2031</v>
      </c>
      <c r="D77" s="33">
        <f t="shared" si="15"/>
        <v>0.18800331015930638</v>
      </c>
      <c r="E77" s="33">
        <f t="shared" si="12"/>
        <v>5.4349435070568015</v>
      </c>
      <c r="F77" s="33">
        <f t="shared" si="13"/>
        <v>9.5516498253541179E-2</v>
      </c>
      <c r="G77" s="33">
        <f t="shared" si="14"/>
        <v>0.47634201095930212</v>
      </c>
      <c r="H77" s="331"/>
      <c r="I77" s="352"/>
      <c r="J77" s="16">
        <v>2031</v>
      </c>
      <c r="K77" s="17">
        <v>0.16374780129750535</v>
      </c>
      <c r="L77" s="17">
        <v>3.1162251764666156</v>
      </c>
      <c r="M77" s="17">
        <v>9.3562794113152922E-2</v>
      </c>
      <c r="N77" s="17">
        <v>0.45671471794573265</v>
      </c>
      <c r="O77" s="9"/>
      <c r="P77" s="349"/>
      <c r="Q77" s="16">
        <v>2031</v>
      </c>
      <c r="R77" s="17">
        <v>0</v>
      </c>
      <c r="S77" s="17">
        <v>0</v>
      </c>
      <c r="T77" s="17">
        <v>0</v>
      </c>
      <c r="U77" s="17">
        <v>0</v>
      </c>
      <c r="W77" s="349"/>
      <c r="X77" s="16">
        <v>2031</v>
      </c>
      <c r="Y77" s="17">
        <v>2.4255508861801042E-2</v>
      </c>
      <c r="Z77" s="17">
        <v>2.3187183305901859</v>
      </c>
      <c r="AA77" s="17">
        <v>1.9537041403882628E-3</v>
      </c>
      <c r="AB77" s="17">
        <v>1.9627293013569448E-2</v>
      </c>
      <c r="AC77" s="9"/>
      <c r="AD77" s="349"/>
      <c r="AE77" s="16">
        <v>2031</v>
      </c>
      <c r="AF77" s="33">
        <v>0</v>
      </c>
      <c r="AG77" s="17">
        <v>0</v>
      </c>
      <c r="AH77" s="33">
        <v>0</v>
      </c>
      <c r="AI77" s="33">
        <v>0</v>
      </c>
      <c r="AJ77" s="9"/>
      <c r="AK77" s="349"/>
      <c r="AL77" s="16">
        <v>2031</v>
      </c>
      <c r="AM77" s="33">
        <v>0</v>
      </c>
      <c r="AN77" s="33">
        <v>0</v>
      </c>
      <c r="AO77" s="33">
        <v>0</v>
      </c>
      <c r="AP77" s="33">
        <v>0</v>
      </c>
      <c r="AQ77" s="9"/>
    </row>
    <row r="78" spans="2:43">
      <c r="B78" s="350"/>
      <c r="C78" s="19" t="s">
        <v>40</v>
      </c>
      <c r="D78" s="34">
        <f t="shared" si="15"/>
        <v>1.0887448965105253</v>
      </c>
      <c r="E78" s="34">
        <f t="shared" si="12"/>
        <v>28.712402098052131</v>
      </c>
      <c r="F78" s="34">
        <f t="shared" si="13"/>
        <v>0.50389183442160956</v>
      </c>
      <c r="G78" s="34">
        <f t="shared" si="14"/>
        <v>2.4734695091947985</v>
      </c>
      <c r="H78" s="331"/>
      <c r="I78" s="353"/>
      <c r="J78" s="19" t="s">
        <v>40</v>
      </c>
      <c r="K78" s="35">
        <f t="shared" ref="K78:N78" si="20">SUM(K73:K77)</f>
        <v>0.96954421185111717</v>
      </c>
      <c r="L78" s="35">
        <f t="shared" si="20"/>
        <v>17.287084992674856</v>
      </c>
      <c r="M78" s="35">
        <f t="shared" si="20"/>
        <v>0.49414118165854409</v>
      </c>
      <c r="N78" s="35">
        <f t="shared" si="20"/>
        <v>2.3829869666516421</v>
      </c>
      <c r="O78" s="9"/>
      <c r="P78" s="350"/>
      <c r="Q78" s="19" t="s">
        <v>40</v>
      </c>
      <c r="R78" s="35">
        <f>SUM(R73:R77)</f>
        <v>0</v>
      </c>
      <c r="S78" s="35">
        <f>SUM(S73:S77)</f>
        <v>0</v>
      </c>
      <c r="T78" s="35">
        <f>SUM(T73:T77)</f>
        <v>0</v>
      </c>
      <c r="U78" s="35">
        <f>SUM(U73:U77)</f>
        <v>0</v>
      </c>
      <c r="W78" s="350"/>
      <c r="X78" s="19" t="s">
        <v>40</v>
      </c>
      <c r="Y78" s="20">
        <f t="shared" ref="Y78:AB78" si="21">SUM(Y73:Y77)</f>
        <v>0.11920068465940814</v>
      </c>
      <c r="Z78" s="20">
        <f t="shared" si="21"/>
        <v>11.425317105377275</v>
      </c>
      <c r="AA78" s="20">
        <f t="shared" si="21"/>
        <v>9.7506527630654444E-3</v>
      </c>
      <c r="AB78" s="20">
        <f t="shared" si="21"/>
        <v>9.0482542543156186E-2</v>
      </c>
      <c r="AC78" s="9"/>
      <c r="AD78" s="350"/>
      <c r="AE78" s="19" t="s">
        <v>40</v>
      </c>
      <c r="AF78" s="20">
        <f t="shared" ref="AF78:AI78" si="22">SUM(AF73:AF77)</f>
        <v>0</v>
      </c>
      <c r="AG78" s="20">
        <f t="shared" si="22"/>
        <v>0</v>
      </c>
      <c r="AH78" s="20">
        <f t="shared" si="22"/>
        <v>0</v>
      </c>
      <c r="AI78" s="20">
        <f t="shared" si="22"/>
        <v>0</v>
      </c>
      <c r="AJ78" s="9"/>
      <c r="AK78" s="350"/>
      <c r="AL78" s="19" t="s">
        <v>40</v>
      </c>
      <c r="AM78" s="20">
        <f t="shared" ref="AM78:AP78" si="23">SUM(AM73:AM77)</f>
        <v>0</v>
      </c>
      <c r="AN78" s="20">
        <f t="shared" si="23"/>
        <v>0</v>
      </c>
      <c r="AO78" s="20">
        <f t="shared" si="23"/>
        <v>0</v>
      </c>
      <c r="AP78" s="20">
        <f t="shared" si="23"/>
        <v>0</v>
      </c>
      <c r="AQ78" s="9"/>
    </row>
    <row r="79" spans="2:43">
      <c r="B79" s="348" t="s">
        <v>41</v>
      </c>
      <c r="C79" s="16">
        <v>2027</v>
      </c>
      <c r="D79" s="33">
        <f t="shared" si="15"/>
        <v>0.16830558403112947</v>
      </c>
      <c r="E79" s="33">
        <f t="shared" si="12"/>
        <v>2.111393146330065</v>
      </c>
      <c r="F79" s="33">
        <f t="shared" si="13"/>
        <v>5.0345195233635905E-2</v>
      </c>
      <c r="G79" s="33">
        <f t="shared" si="14"/>
        <v>0.32393344859846374</v>
      </c>
      <c r="H79" s="331"/>
      <c r="I79" s="382" t="s">
        <v>41</v>
      </c>
      <c r="J79" s="16">
        <v>2027</v>
      </c>
      <c r="K79" s="17">
        <v>0.12668533265716075</v>
      </c>
      <c r="L79" s="17">
        <v>1.8253494515450339</v>
      </c>
      <c r="M79" s="17">
        <v>4.7365206095427541E-2</v>
      </c>
      <c r="N79" s="17">
        <v>0.30076892233497082</v>
      </c>
      <c r="O79" s="9"/>
      <c r="P79" s="348" t="s">
        <v>41</v>
      </c>
      <c r="Q79" s="16">
        <v>2027</v>
      </c>
      <c r="R79" s="17">
        <v>0</v>
      </c>
      <c r="S79" s="17">
        <v>0</v>
      </c>
      <c r="T79" s="17">
        <v>0</v>
      </c>
      <c r="U79" s="17">
        <v>0</v>
      </c>
      <c r="W79" s="348" t="s">
        <v>41</v>
      </c>
      <c r="X79" s="16">
        <v>2027</v>
      </c>
      <c r="Y79" s="17">
        <v>4.1620251373968714E-2</v>
      </c>
      <c r="Z79" s="17">
        <v>0.286043694785031</v>
      </c>
      <c r="AA79" s="17">
        <v>2.9799891382083633E-3</v>
      </c>
      <c r="AB79" s="17">
        <v>2.3164526263492888E-2</v>
      </c>
      <c r="AC79" s="9"/>
      <c r="AD79" s="348" t="s">
        <v>41</v>
      </c>
      <c r="AE79" s="16">
        <v>2027</v>
      </c>
      <c r="AF79" s="33">
        <v>0</v>
      </c>
      <c r="AG79" s="17">
        <v>0</v>
      </c>
      <c r="AH79" s="33">
        <v>0</v>
      </c>
      <c r="AI79" s="33">
        <v>0</v>
      </c>
      <c r="AJ79" s="9"/>
      <c r="AK79" s="348" t="s">
        <v>41</v>
      </c>
      <c r="AL79" s="16">
        <v>2027</v>
      </c>
      <c r="AM79" s="33">
        <v>0</v>
      </c>
      <c r="AN79" s="33">
        <v>0</v>
      </c>
      <c r="AO79" s="33">
        <v>0</v>
      </c>
      <c r="AP79" s="33">
        <v>0</v>
      </c>
      <c r="AQ79" s="9"/>
    </row>
    <row r="80" spans="2:43">
      <c r="B80" s="349"/>
      <c r="C80" s="16">
        <v>2028</v>
      </c>
      <c r="D80" s="33">
        <f t="shared" si="15"/>
        <v>0.22333879017506755</v>
      </c>
      <c r="E80" s="33">
        <f t="shared" si="12"/>
        <v>2.8823533974659696</v>
      </c>
      <c r="F80" s="33">
        <f t="shared" si="13"/>
        <v>6.868565908584609E-2</v>
      </c>
      <c r="G80" s="33">
        <f t="shared" si="14"/>
        <v>0.4092242293330548</v>
      </c>
      <c r="H80" s="331"/>
      <c r="I80" s="352"/>
      <c r="J80" s="16">
        <v>2028</v>
      </c>
      <c r="K80" s="17">
        <v>0.18184486681700585</v>
      </c>
      <c r="L80" s="17">
        <v>2.5975809901663229</v>
      </c>
      <c r="M80" s="17">
        <v>6.5741313328848971E-2</v>
      </c>
      <c r="N80" s="17">
        <v>0.38522168966375919</v>
      </c>
      <c r="O80" s="9"/>
      <c r="P80" s="349"/>
      <c r="Q80" s="16">
        <v>2028</v>
      </c>
      <c r="R80" s="17">
        <v>0</v>
      </c>
      <c r="S80" s="17">
        <v>0</v>
      </c>
      <c r="T80" s="17">
        <v>0</v>
      </c>
      <c r="U80" s="17">
        <v>0</v>
      </c>
      <c r="W80" s="349"/>
      <c r="X80" s="16">
        <v>2028</v>
      </c>
      <c r="Y80" s="17">
        <v>4.1493923358061714E-2</v>
      </c>
      <c r="Z80" s="17">
        <v>0.28477240729964648</v>
      </c>
      <c r="AA80" s="17">
        <v>2.9443457569971205E-3</v>
      </c>
      <c r="AB80" s="17">
        <v>2.4002539669295629E-2</v>
      </c>
      <c r="AC80" s="9"/>
      <c r="AD80" s="349"/>
      <c r="AE80" s="16">
        <v>2028</v>
      </c>
      <c r="AF80" s="33">
        <v>0</v>
      </c>
      <c r="AG80" s="17">
        <v>0</v>
      </c>
      <c r="AH80" s="33">
        <v>0</v>
      </c>
      <c r="AI80" s="33">
        <v>0</v>
      </c>
      <c r="AJ80" s="9"/>
      <c r="AK80" s="349"/>
      <c r="AL80" s="16">
        <v>2028</v>
      </c>
      <c r="AM80" s="33">
        <v>0</v>
      </c>
      <c r="AN80" s="33">
        <v>0</v>
      </c>
      <c r="AO80" s="33">
        <v>0</v>
      </c>
      <c r="AP80" s="33">
        <v>0</v>
      </c>
      <c r="AQ80" s="9"/>
    </row>
    <row r="81" spans="2:43">
      <c r="B81" s="349"/>
      <c r="C81" s="16">
        <v>2029</v>
      </c>
      <c r="D81" s="33">
        <f t="shared" si="15"/>
        <v>0.18249447609661601</v>
      </c>
      <c r="E81" s="33">
        <f t="shared" si="12"/>
        <v>2.6688283446924737</v>
      </c>
      <c r="F81" s="33">
        <f t="shared" si="13"/>
        <v>6.1340743460210657E-2</v>
      </c>
      <c r="G81" s="33">
        <f t="shared" si="14"/>
        <v>0.38458412309525253</v>
      </c>
      <c r="H81" s="331"/>
      <c r="I81" s="352"/>
      <c r="J81" s="16">
        <v>2029</v>
      </c>
      <c r="K81" s="17">
        <v>0.14110095761556535</v>
      </c>
      <c r="L81" s="17">
        <v>2.3851353658221686</v>
      </c>
      <c r="M81" s="17">
        <v>5.8427987745283134E-2</v>
      </c>
      <c r="N81" s="17">
        <v>0.35970465403624263</v>
      </c>
      <c r="O81" s="9"/>
      <c r="P81" s="349"/>
      <c r="Q81" s="16">
        <v>2029</v>
      </c>
      <c r="R81" s="17">
        <v>0</v>
      </c>
      <c r="S81" s="17">
        <v>0</v>
      </c>
      <c r="T81" s="17">
        <v>0</v>
      </c>
      <c r="U81" s="17">
        <v>0</v>
      </c>
      <c r="W81" s="349"/>
      <c r="X81" s="16">
        <v>2029</v>
      </c>
      <c r="Y81" s="17">
        <v>4.1393518481050676E-2</v>
      </c>
      <c r="Z81" s="17">
        <v>0.2836929788703052</v>
      </c>
      <c r="AA81" s="17">
        <v>2.9127557149275242E-3</v>
      </c>
      <c r="AB81" s="17">
        <v>2.4879469059009882E-2</v>
      </c>
      <c r="AC81" s="9"/>
      <c r="AD81" s="349"/>
      <c r="AE81" s="16">
        <v>2029</v>
      </c>
      <c r="AF81" s="33">
        <v>0</v>
      </c>
      <c r="AG81" s="17">
        <v>0</v>
      </c>
      <c r="AH81" s="33">
        <v>0</v>
      </c>
      <c r="AI81" s="33">
        <v>0</v>
      </c>
      <c r="AJ81" s="9"/>
      <c r="AK81" s="349"/>
      <c r="AL81" s="16">
        <v>2029</v>
      </c>
      <c r="AM81" s="33">
        <v>0</v>
      </c>
      <c r="AN81" s="33">
        <v>0</v>
      </c>
      <c r="AO81" s="33">
        <v>0</v>
      </c>
      <c r="AP81" s="33">
        <v>0</v>
      </c>
      <c r="AQ81" s="9"/>
    </row>
    <row r="82" spans="2:43">
      <c r="B82" s="349"/>
      <c r="C82" s="16">
        <v>2030</v>
      </c>
      <c r="D82" s="33">
        <f t="shared" si="15"/>
        <v>0.18389459996675261</v>
      </c>
      <c r="E82" s="33">
        <f t="shared" si="12"/>
        <v>2.6780325250696269</v>
      </c>
      <c r="F82" s="33">
        <f t="shared" si="13"/>
        <v>6.1416024767636843E-2</v>
      </c>
      <c r="G82" s="33">
        <f t="shared" si="14"/>
        <v>0.3930184729430482</v>
      </c>
      <c r="H82" s="331"/>
      <c r="I82" s="352"/>
      <c r="J82" s="16">
        <v>2030</v>
      </c>
      <c r="K82" s="17">
        <v>0.14110095761556535</v>
      </c>
      <c r="L82" s="17">
        <v>2.3851353658221686</v>
      </c>
      <c r="M82" s="17">
        <v>5.8427987745283134E-2</v>
      </c>
      <c r="N82" s="17">
        <v>0.36646153197605774</v>
      </c>
      <c r="O82" s="9"/>
      <c r="P82" s="349"/>
      <c r="Q82" s="16">
        <v>2030</v>
      </c>
      <c r="R82" s="17">
        <v>0</v>
      </c>
      <c r="S82" s="17">
        <v>0</v>
      </c>
      <c r="T82" s="17">
        <v>0</v>
      </c>
      <c r="U82" s="17">
        <v>0</v>
      </c>
      <c r="W82" s="349"/>
      <c r="X82" s="16">
        <v>2030</v>
      </c>
      <c r="Y82" s="17">
        <v>4.2793642351187273E-2</v>
      </c>
      <c r="Z82" s="17">
        <v>0.29289715924745835</v>
      </c>
      <c r="AA82" s="17">
        <v>2.9880370223537085E-3</v>
      </c>
      <c r="AB82" s="17">
        <v>2.6556940966990461E-2</v>
      </c>
      <c r="AC82" s="9"/>
      <c r="AD82" s="349"/>
      <c r="AE82" s="16">
        <v>2030</v>
      </c>
      <c r="AF82" s="33">
        <v>0</v>
      </c>
      <c r="AG82" s="17">
        <v>0</v>
      </c>
      <c r="AH82" s="33">
        <v>0</v>
      </c>
      <c r="AI82" s="33">
        <v>0</v>
      </c>
      <c r="AJ82" s="9"/>
      <c r="AK82" s="349"/>
      <c r="AL82" s="16">
        <v>2030</v>
      </c>
      <c r="AM82" s="33">
        <v>0</v>
      </c>
      <c r="AN82" s="33">
        <v>0</v>
      </c>
      <c r="AO82" s="33">
        <v>0</v>
      </c>
      <c r="AP82" s="33">
        <v>0</v>
      </c>
      <c r="AQ82" s="9"/>
    </row>
    <row r="83" spans="2:43">
      <c r="B83" s="349"/>
      <c r="C83" s="16">
        <v>2031</v>
      </c>
      <c r="D83" s="33">
        <f t="shared" si="15"/>
        <v>0.16278430920701711</v>
      </c>
      <c r="E83" s="33">
        <f t="shared" si="12"/>
        <v>2.3137714798365692</v>
      </c>
      <c r="F83" s="33">
        <f t="shared" si="13"/>
        <v>5.6675224486343927E-2</v>
      </c>
      <c r="G83" s="33">
        <f t="shared" si="14"/>
        <v>0.36213283156342418</v>
      </c>
      <c r="H83" s="331"/>
      <c r="I83" s="352"/>
      <c r="J83" s="16">
        <v>2031</v>
      </c>
      <c r="K83" s="17">
        <v>0.12004407524272828</v>
      </c>
      <c r="L83" s="17">
        <v>2.021619387975778</v>
      </c>
      <c r="M83" s="17">
        <v>5.37121677914447E-2</v>
      </c>
      <c r="N83" s="17">
        <v>0.33481912753093079</v>
      </c>
      <c r="O83" s="9"/>
      <c r="P83" s="349"/>
      <c r="Q83" s="16">
        <v>2031</v>
      </c>
      <c r="R83" s="17">
        <v>0</v>
      </c>
      <c r="S83" s="17">
        <v>0</v>
      </c>
      <c r="T83" s="17">
        <v>0</v>
      </c>
      <c r="U83" s="17">
        <v>0</v>
      </c>
      <c r="W83" s="349"/>
      <c r="X83" s="16">
        <v>2031</v>
      </c>
      <c r="Y83" s="17">
        <v>4.2740233964288839E-2</v>
      </c>
      <c r="Z83" s="17">
        <v>0.29215209186079122</v>
      </c>
      <c r="AA83" s="17">
        <v>2.9630566948992301E-3</v>
      </c>
      <c r="AB83" s="17">
        <v>2.7313704032493401E-2</v>
      </c>
      <c r="AC83" s="9"/>
      <c r="AD83" s="349"/>
      <c r="AE83" s="16">
        <v>2031</v>
      </c>
      <c r="AF83" s="33">
        <v>0</v>
      </c>
      <c r="AG83" s="17">
        <v>0</v>
      </c>
      <c r="AH83" s="33">
        <v>0</v>
      </c>
      <c r="AI83" s="33">
        <v>0</v>
      </c>
      <c r="AJ83" s="9"/>
      <c r="AK83" s="349"/>
      <c r="AL83" s="16">
        <v>2031</v>
      </c>
      <c r="AM83" s="33">
        <v>0</v>
      </c>
      <c r="AN83" s="33">
        <v>0</v>
      </c>
      <c r="AO83" s="33">
        <v>0</v>
      </c>
      <c r="AP83" s="33">
        <v>0</v>
      </c>
      <c r="AQ83" s="9"/>
    </row>
    <row r="84" spans="2:43">
      <c r="B84" s="350"/>
      <c r="C84" s="19" t="s">
        <v>40</v>
      </c>
      <c r="D84" s="34">
        <f t="shared" si="15"/>
        <v>0.92081775947658284</v>
      </c>
      <c r="E84" s="34">
        <f t="shared" si="12"/>
        <v>12.654378893394703</v>
      </c>
      <c r="F84" s="34">
        <f t="shared" si="13"/>
        <v>0.29846284703367343</v>
      </c>
      <c r="G84" s="34">
        <f t="shared" si="14"/>
        <v>1.8728931055332434</v>
      </c>
      <c r="H84" s="331"/>
      <c r="I84" s="353"/>
      <c r="J84" s="19" t="s">
        <v>40</v>
      </c>
      <c r="K84" s="35">
        <f t="shared" ref="K84:N84" si="24">SUM(K79:K83)</f>
        <v>0.71077618994802561</v>
      </c>
      <c r="L84" s="35">
        <f t="shared" si="24"/>
        <v>11.214820561331472</v>
      </c>
      <c r="M84" s="35">
        <f t="shared" si="24"/>
        <v>0.28367466270628749</v>
      </c>
      <c r="N84" s="35">
        <f t="shared" si="24"/>
        <v>1.7469759255419612</v>
      </c>
      <c r="O84" s="9"/>
      <c r="P84" s="350"/>
      <c r="Q84" s="19" t="s">
        <v>40</v>
      </c>
      <c r="R84" s="35">
        <f>SUM(R79:R83)</f>
        <v>0</v>
      </c>
      <c r="S84" s="35">
        <f>SUM(S79:S83)</f>
        <v>0</v>
      </c>
      <c r="T84" s="35">
        <f>SUM(T79:T83)</f>
        <v>0</v>
      </c>
      <c r="U84" s="35">
        <f>SUM(U79:U83)</f>
        <v>0</v>
      </c>
      <c r="W84" s="350"/>
      <c r="X84" s="19" t="s">
        <v>40</v>
      </c>
      <c r="Y84" s="20">
        <f t="shared" ref="Y84:AB84" si="25">SUM(Y79:Y83)</f>
        <v>0.21004156952855721</v>
      </c>
      <c r="Z84" s="20">
        <f t="shared" si="25"/>
        <v>1.4395583320632321</v>
      </c>
      <c r="AA84" s="20">
        <f t="shared" si="25"/>
        <v>1.4788184327385948E-2</v>
      </c>
      <c r="AB84" s="20">
        <f t="shared" si="25"/>
        <v>0.12591717999128227</v>
      </c>
      <c r="AC84" s="9"/>
      <c r="AD84" s="350"/>
      <c r="AE84" s="19" t="s">
        <v>40</v>
      </c>
      <c r="AF84" s="20">
        <f t="shared" ref="AF84:AI84" si="26">SUM(AF79:AF83)</f>
        <v>0</v>
      </c>
      <c r="AG84" s="20">
        <f t="shared" si="26"/>
        <v>0</v>
      </c>
      <c r="AH84" s="20">
        <f t="shared" si="26"/>
        <v>0</v>
      </c>
      <c r="AI84" s="20">
        <f t="shared" si="26"/>
        <v>0</v>
      </c>
      <c r="AJ84" s="9"/>
      <c r="AK84" s="350"/>
      <c r="AL84" s="19" t="s">
        <v>40</v>
      </c>
      <c r="AM84" s="20">
        <f t="shared" ref="AM84:AP84" si="27">SUM(AM79:AM83)</f>
        <v>0</v>
      </c>
      <c r="AN84" s="20">
        <f t="shared" si="27"/>
        <v>0</v>
      </c>
      <c r="AO84" s="20">
        <f t="shared" si="27"/>
        <v>0</v>
      </c>
      <c r="AP84" s="20">
        <f t="shared" si="27"/>
        <v>0</v>
      </c>
      <c r="AQ84" s="9"/>
    </row>
    <row r="85" spans="2:43">
      <c r="B85" s="348" t="s">
        <v>12</v>
      </c>
      <c r="C85" s="16">
        <v>2027</v>
      </c>
      <c r="D85" s="33">
        <f t="shared" si="15"/>
        <v>0</v>
      </c>
      <c r="E85" s="33">
        <f t="shared" si="12"/>
        <v>0</v>
      </c>
      <c r="F85" s="33">
        <f t="shared" si="13"/>
        <v>0</v>
      </c>
      <c r="G85" s="33">
        <f t="shared" si="14"/>
        <v>0</v>
      </c>
      <c r="H85" s="331"/>
      <c r="I85" s="382" t="s">
        <v>12</v>
      </c>
      <c r="J85" s="16">
        <v>2027</v>
      </c>
      <c r="K85" s="17">
        <v>0</v>
      </c>
      <c r="L85" s="17">
        <v>0</v>
      </c>
      <c r="M85" s="17">
        <v>0</v>
      </c>
      <c r="N85" s="17">
        <v>0</v>
      </c>
      <c r="O85" s="9"/>
      <c r="P85" s="348" t="s">
        <v>12</v>
      </c>
      <c r="Q85" s="16">
        <v>2027</v>
      </c>
      <c r="R85" s="17">
        <v>0</v>
      </c>
      <c r="S85" s="17">
        <v>0</v>
      </c>
      <c r="T85" s="17">
        <v>0</v>
      </c>
      <c r="U85" s="17">
        <v>0</v>
      </c>
      <c r="W85" s="348" t="s">
        <v>12</v>
      </c>
      <c r="X85" s="16">
        <v>2027</v>
      </c>
      <c r="Y85" s="17">
        <v>0</v>
      </c>
      <c r="Z85" s="17">
        <v>0</v>
      </c>
      <c r="AA85" s="17">
        <v>0</v>
      </c>
      <c r="AB85" s="17">
        <v>0</v>
      </c>
      <c r="AC85" s="9"/>
      <c r="AD85" s="348" t="s">
        <v>12</v>
      </c>
      <c r="AE85" s="16">
        <v>2027</v>
      </c>
      <c r="AF85" s="33">
        <v>0</v>
      </c>
      <c r="AG85" s="17">
        <v>0</v>
      </c>
      <c r="AH85" s="33">
        <v>0</v>
      </c>
      <c r="AI85" s="33">
        <v>0</v>
      </c>
      <c r="AJ85" s="9"/>
      <c r="AK85" s="348" t="s">
        <v>12</v>
      </c>
      <c r="AL85" s="16">
        <v>2027</v>
      </c>
      <c r="AM85" s="33">
        <v>0</v>
      </c>
      <c r="AN85" s="33">
        <v>0</v>
      </c>
      <c r="AO85" s="33">
        <v>0</v>
      </c>
      <c r="AP85" s="33">
        <v>0</v>
      </c>
      <c r="AQ85" s="9"/>
    </row>
    <row r="86" spans="2:43">
      <c r="B86" s="349"/>
      <c r="C86" s="16">
        <v>2028</v>
      </c>
      <c r="D86" s="33">
        <f t="shared" si="15"/>
        <v>0</v>
      </c>
      <c r="E86" s="33">
        <f t="shared" si="12"/>
        <v>0</v>
      </c>
      <c r="F86" s="33">
        <f t="shared" si="13"/>
        <v>0</v>
      </c>
      <c r="G86" s="33">
        <f t="shared" si="14"/>
        <v>0</v>
      </c>
      <c r="H86" s="331"/>
      <c r="I86" s="352"/>
      <c r="J86" s="16">
        <v>2028</v>
      </c>
      <c r="K86" s="17">
        <v>0</v>
      </c>
      <c r="L86" s="17">
        <v>0</v>
      </c>
      <c r="M86" s="17">
        <v>0</v>
      </c>
      <c r="N86" s="17">
        <v>0</v>
      </c>
      <c r="O86" s="9"/>
      <c r="P86" s="349"/>
      <c r="Q86" s="16">
        <v>2028</v>
      </c>
      <c r="R86" s="17">
        <v>0</v>
      </c>
      <c r="S86" s="17">
        <v>0</v>
      </c>
      <c r="T86" s="17">
        <v>0</v>
      </c>
      <c r="U86" s="17">
        <v>0</v>
      </c>
      <c r="W86" s="349"/>
      <c r="X86" s="16">
        <v>2028</v>
      </c>
      <c r="Y86" s="17">
        <v>0</v>
      </c>
      <c r="Z86" s="17">
        <v>0</v>
      </c>
      <c r="AA86" s="17">
        <v>0</v>
      </c>
      <c r="AB86" s="17">
        <v>0</v>
      </c>
      <c r="AC86" s="9"/>
      <c r="AD86" s="349"/>
      <c r="AE86" s="16">
        <v>2028</v>
      </c>
      <c r="AF86" s="33">
        <v>0</v>
      </c>
      <c r="AG86" s="17">
        <v>0</v>
      </c>
      <c r="AH86" s="33">
        <v>0</v>
      </c>
      <c r="AI86" s="33">
        <v>0</v>
      </c>
      <c r="AJ86" s="9"/>
      <c r="AK86" s="349"/>
      <c r="AL86" s="16">
        <v>2028</v>
      </c>
      <c r="AM86" s="33">
        <v>0</v>
      </c>
      <c r="AN86" s="33">
        <v>0</v>
      </c>
      <c r="AO86" s="33">
        <v>0</v>
      </c>
      <c r="AP86" s="33">
        <v>0</v>
      </c>
      <c r="AQ86" s="9"/>
    </row>
    <row r="87" spans="2:43">
      <c r="B87" s="349"/>
      <c r="C87" s="16">
        <v>2029</v>
      </c>
      <c r="D87" s="33">
        <f t="shared" si="15"/>
        <v>0</v>
      </c>
      <c r="E87" s="33">
        <f t="shared" si="12"/>
        <v>0</v>
      </c>
      <c r="F87" s="33">
        <f t="shared" si="13"/>
        <v>0</v>
      </c>
      <c r="G87" s="33">
        <f t="shared" si="14"/>
        <v>0</v>
      </c>
      <c r="H87" s="331"/>
      <c r="I87" s="352"/>
      <c r="J87" s="16">
        <v>2029</v>
      </c>
      <c r="K87" s="17">
        <v>0</v>
      </c>
      <c r="L87" s="17">
        <v>0</v>
      </c>
      <c r="M87" s="17">
        <v>0</v>
      </c>
      <c r="N87" s="17">
        <v>0</v>
      </c>
      <c r="O87" s="9"/>
      <c r="P87" s="349"/>
      <c r="Q87" s="16">
        <v>2029</v>
      </c>
      <c r="R87" s="17">
        <v>0</v>
      </c>
      <c r="S87" s="17">
        <v>0</v>
      </c>
      <c r="T87" s="17">
        <v>0</v>
      </c>
      <c r="U87" s="17">
        <v>0</v>
      </c>
      <c r="W87" s="349"/>
      <c r="X87" s="16">
        <v>2029</v>
      </c>
      <c r="Y87" s="17">
        <v>0</v>
      </c>
      <c r="Z87" s="17">
        <v>0</v>
      </c>
      <c r="AA87" s="17">
        <v>0</v>
      </c>
      <c r="AB87" s="17">
        <v>0</v>
      </c>
      <c r="AC87" s="9"/>
      <c r="AD87" s="349"/>
      <c r="AE87" s="16">
        <v>2029</v>
      </c>
      <c r="AF87" s="33">
        <v>0</v>
      </c>
      <c r="AG87" s="17">
        <v>0</v>
      </c>
      <c r="AH87" s="33">
        <v>0</v>
      </c>
      <c r="AI87" s="33">
        <v>0</v>
      </c>
      <c r="AJ87" s="9"/>
      <c r="AK87" s="349"/>
      <c r="AL87" s="16">
        <v>2029</v>
      </c>
      <c r="AM87" s="33">
        <v>0</v>
      </c>
      <c r="AN87" s="33">
        <v>0</v>
      </c>
      <c r="AO87" s="33">
        <v>0</v>
      </c>
      <c r="AP87" s="33">
        <v>0</v>
      </c>
      <c r="AQ87" s="9"/>
    </row>
    <row r="88" spans="2:43">
      <c r="B88" s="349"/>
      <c r="C88" s="16">
        <v>2030</v>
      </c>
      <c r="D88" s="33">
        <f t="shared" si="15"/>
        <v>0</v>
      </c>
      <c r="E88" s="33">
        <f t="shared" si="12"/>
        <v>0</v>
      </c>
      <c r="F88" s="33">
        <f t="shared" si="13"/>
        <v>0</v>
      </c>
      <c r="G88" s="33">
        <f t="shared" si="14"/>
        <v>0</v>
      </c>
      <c r="H88" s="331"/>
      <c r="I88" s="352"/>
      <c r="J88" s="16">
        <v>2030</v>
      </c>
      <c r="K88" s="17">
        <v>0</v>
      </c>
      <c r="L88" s="17">
        <v>0</v>
      </c>
      <c r="M88" s="17">
        <v>0</v>
      </c>
      <c r="N88" s="17">
        <v>0</v>
      </c>
      <c r="O88" s="9"/>
      <c r="P88" s="349"/>
      <c r="Q88" s="16">
        <v>2030</v>
      </c>
      <c r="R88" s="17">
        <v>0</v>
      </c>
      <c r="S88" s="17">
        <v>0</v>
      </c>
      <c r="T88" s="17">
        <v>0</v>
      </c>
      <c r="U88" s="17">
        <v>0</v>
      </c>
      <c r="W88" s="349"/>
      <c r="X88" s="16">
        <v>2030</v>
      </c>
      <c r="Y88" s="17">
        <v>0</v>
      </c>
      <c r="Z88" s="17">
        <v>0</v>
      </c>
      <c r="AA88" s="17">
        <v>0</v>
      </c>
      <c r="AB88" s="17">
        <v>0</v>
      </c>
      <c r="AC88" s="9"/>
      <c r="AD88" s="349"/>
      <c r="AE88" s="16">
        <v>2030</v>
      </c>
      <c r="AF88" s="33">
        <v>0</v>
      </c>
      <c r="AG88" s="17">
        <v>0</v>
      </c>
      <c r="AH88" s="33">
        <v>0</v>
      </c>
      <c r="AI88" s="33">
        <v>0</v>
      </c>
      <c r="AJ88" s="9"/>
      <c r="AK88" s="349"/>
      <c r="AL88" s="16">
        <v>2030</v>
      </c>
      <c r="AM88" s="33">
        <v>0</v>
      </c>
      <c r="AN88" s="33">
        <v>0</v>
      </c>
      <c r="AO88" s="33">
        <v>0</v>
      </c>
      <c r="AP88" s="33">
        <v>0</v>
      </c>
      <c r="AQ88" s="9"/>
    </row>
    <row r="89" spans="2:43">
      <c r="B89" s="349"/>
      <c r="C89" s="16">
        <v>2031</v>
      </c>
      <c r="D89" s="33">
        <f t="shared" si="15"/>
        <v>0</v>
      </c>
      <c r="E89" s="33">
        <f t="shared" si="12"/>
        <v>0</v>
      </c>
      <c r="F89" s="33">
        <f t="shared" si="13"/>
        <v>0</v>
      </c>
      <c r="G89" s="33">
        <f t="shared" si="14"/>
        <v>0</v>
      </c>
      <c r="H89" s="331"/>
      <c r="I89" s="352"/>
      <c r="J89" s="16">
        <v>2031</v>
      </c>
      <c r="K89" s="17">
        <v>0</v>
      </c>
      <c r="L89" s="17">
        <v>0</v>
      </c>
      <c r="M89" s="17">
        <v>0</v>
      </c>
      <c r="N89" s="17">
        <v>0</v>
      </c>
      <c r="O89" s="9"/>
      <c r="P89" s="349"/>
      <c r="Q89" s="16">
        <v>2031</v>
      </c>
      <c r="R89" s="17">
        <v>0</v>
      </c>
      <c r="S89" s="17">
        <v>0</v>
      </c>
      <c r="T89" s="17">
        <v>0</v>
      </c>
      <c r="U89" s="17">
        <v>0</v>
      </c>
      <c r="W89" s="349"/>
      <c r="X89" s="16">
        <v>2031</v>
      </c>
      <c r="Y89" s="17">
        <v>0</v>
      </c>
      <c r="Z89" s="17">
        <v>0</v>
      </c>
      <c r="AA89" s="17">
        <v>0</v>
      </c>
      <c r="AB89" s="17">
        <v>0</v>
      </c>
      <c r="AC89" s="9"/>
      <c r="AD89" s="349"/>
      <c r="AE89" s="16">
        <v>2031</v>
      </c>
      <c r="AF89" s="33">
        <v>0</v>
      </c>
      <c r="AG89" s="17">
        <v>0</v>
      </c>
      <c r="AH89" s="33">
        <v>0</v>
      </c>
      <c r="AI89" s="33">
        <v>0</v>
      </c>
      <c r="AJ89" s="9"/>
      <c r="AK89" s="349"/>
      <c r="AL89" s="16">
        <v>2031</v>
      </c>
      <c r="AM89" s="33">
        <v>0</v>
      </c>
      <c r="AN89" s="33">
        <v>0</v>
      </c>
      <c r="AO89" s="33">
        <v>0</v>
      </c>
      <c r="AP89" s="33">
        <v>0</v>
      </c>
      <c r="AQ89" s="9"/>
    </row>
    <row r="90" spans="2:43">
      <c r="B90" s="350"/>
      <c r="C90" s="19" t="s">
        <v>40</v>
      </c>
      <c r="D90" s="34">
        <f t="shared" si="15"/>
        <v>0</v>
      </c>
      <c r="E90" s="34">
        <f t="shared" si="12"/>
        <v>0</v>
      </c>
      <c r="F90" s="34">
        <f t="shared" si="13"/>
        <v>0</v>
      </c>
      <c r="G90" s="34">
        <f t="shared" si="14"/>
        <v>0</v>
      </c>
      <c r="H90" s="331"/>
      <c r="I90" s="353"/>
      <c r="J90" s="19" t="s">
        <v>40</v>
      </c>
      <c r="K90" s="35">
        <f t="shared" ref="K90:N90" si="28">SUM(K85:K89)</f>
        <v>0</v>
      </c>
      <c r="L90" s="35">
        <f t="shared" si="28"/>
        <v>0</v>
      </c>
      <c r="M90" s="35">
        <f t="shared" si="28"/>
        <v>0</v>
      </c>
      <c r="N90" s="35">
        <f t="shared" si="28"/>
        <v>0</v>
      </c>
      <c r="O90" s="9"/>
      <c r="P90" s="350"/>
      <c r="Q90" s="19" t="s">
        <v>40</v>
      </c>
      <c r="R90" s="35">
        <f>SUM(R85:R89)</f>
        <v>0</v>
      </c>
      <c r="S90" s="35">
        <f>SUM(S85:S89)</f>
        <v>0</v>
      </c>
      <c r="T90" s="35">
        <f>SUM(T85:T89)</f>
        <v>0</v>
      </c>
      <c r="U90" s="35">
        <f>SUM(U85:U89)</f>
        <v>0</v>
      </c>
      <c r="W90" s="350"/>
      <c r="X90" s="19" t="s">
        <v>40</v>
      </c>
      <c r="Y90" s="20">
        <f t="shared" ref="Y90:AB90" si="29">SUM(Y85:Y89)</f>
        <v>0</v>
      </c>
      <c r="Z90" s="20">
        <f t="shared" si="29"/>
        <v>0</v>
      </c>
      <c r="AA90" s="20">
        <f t="shared" si="29"/>
        <v>0</v>
      </c>
      <c r="AB90" s="20">
        <f t="shared" si="29"/>
        <v>0</v>
      </c>
      <c r="AC90" s="9"/>
      <c r="AD90" s="350"/>
      <c r="AE90" s="19" t="s">
        <v>40</v>
      </c>
      <c r="AF90" s="20">
        <f t="shared" ref="AF90:AI90" si="30">SUM(AF85:AF89)</f>
        <v>0</v>
      </c>
      <c r="AG90" s="20">
        <f t="shared" si="30"/>
        <v>0</v>
      </c>
      <c r="AH90" s="20">
        <f t="shared" si="30"/>
        <v>0</v>
      </c>
      <c r="AI90" s="20">
        <f t="shared" si="30"/>
        <v>0</v>
      </c>
      <c r="AJ90" s="9"/>
      <c r="AK90" s="350"/>
      <c r="AL90" s="19" t="s">
        <v>40</v>
      </c>
      <c r="AM90" s="20">
        <f t="shared" ref="AM90:AP90" si="31">SUM(AM85:AM89)</f>
        <v>0</v>
      </c>
      <c r="AN90" s="20">
        <f t="shared" si="31"/>
        <v>0</v>
      </c>
      <c r="AO90" s="20">
        <f t="shared" si="31"/>
        <v>0</v>
      </c>
      <c r="AP90" s="20">
        <f t="shared" si="31"/>
        <v>0</v>
      </c>
      <c r="AQ90" s="9"/>
    </row>
    <row r="91" spans="2:43">
      <c r="B91" s="348" t="s">
        <v>13</v>
      </c>
      <c r="C91" s="16">
        <v>2027</v>
      </c>
      <c r="D91" s="33">
        <f t="shared" si="15"/>
        <v>3.1322365434535742E-4</v>
      </c>
      <c r="E91" s="33">
        <f t="shared" si="12"/>
        <v>5.0221572047454569E-3</v>
      </c>
      <c r="F91" s="33">
        <f t="shared" si="13"/>
        <v>5.1791575110087807E-5</v>
      </c>
      <c r="G91" s="33">
        <f t="shared" si="14"/>
        <v>2.2434261332734913E-4</v>
      </c>
      <c r="H91" s="331"/>
      <c r="I91" s="382" t="s">
        <v>13</v>
      </c>
      <c r="J91" s="16">
        <v>2027</v>
      </c>
      <c r="K91" s="17">
        <v>0</v>
      </c>
      <c r="L91" s="17">
        <v>0</v>
      </c>
      <c r="M91" s="17">
        <v>0</v>
      </c>
      <c r="N91" s="17">
        <v>0</v>
      </c>
      <c r="O91" s="9"/>
      <c r="P91" s="348" t="s">
        <v>13</v>
      </c>
      <c r="Q91" s="16">
        <v>2027</v>
      </c>
      <c r="R91" s="17">
        <v>0</v>
      </c>
      <c r="S91" s="17">
        <v>0</v>
      </c>
      <c r="T91" s="17">
        <v>0</v>
      </c>
      <c r="U91" s="17">
        <v>0</v>
      </c>
      <c r="W91" s="348" t="s">
        <v>13</v>
      </c>
      <c r="X91" s="16">
        <v>2027</v>
      </c>
      <c r="Y91" s="17">
        <v>3.1322365434535742E-4</v>
      </c>
      <c r="Z91" s="17">
        <v>5.0221572047454569E-3</v>
      </c>
      <c r="AA91" s="17">
        <v>5.1791575110087807E-5</v>
      </c>
      <c r="AB91" s="17">
        <v>2.2434261332734913E-4</v>
      </c>
      <c r="AC91" s="9"/>
      <c r="AD91" s="348" t="s">
        <v>13</v>
      </c>
      <c r="AE91" s="16">
        <v>2027</v>
      </c>
      <c r="AF91" s="33">
        <v>0</v>
      </c>
      <c r="AG91" s="17">
        <v>0</v>
      </c>
      <c r="AH91" s="33">
        <v>0</v>
      </c>
      <c r="AI91" s="33">
        <v>0</v>
      </c>
      <c r="AJ91" s="9"/>
      <c r="AK91" s="348" t="s">
        <v>13</v>
      </c>
      <c r="AL91" s="16">
        <v>2027</v>
      </c>
      <c r="AM91" s="33">
        <v>0</v>
      </c>
      <c r="AN91" s="33">
        <v>0</v>
      </c>
      <c r="AO91" s="33">
        <v>0</v>
      </c>
      <c r="AP91" s="33">
        <v>0</v>
      </c>
      <c r="AQ91" s="9"/>
    </row>
    <row r="92" spans="2:43">
      <c r="B92" s="349"/>
      <c r="C92" s="16">
        <v>2028</v>
      </c>
      <c r="D92" s="33">
        <f t="shared" si="15"/>
        <v>3.1227294113526525E-4</v>
      </c>
      <c r="E92" s="33">
        <f t="shared" si="12"/>
        <v>4.9998368190126933E-3</v>
      </c>
      <c r="F92" s="33">
        <f t="shared" si="13"/>
        <v>5.1172100753114331E-5</v>
      </c>
      <c r="G92" s="33">
        <f t="shared" si="14"/>
        <v>2.3245856248696692E-4</v>
      </c>
      <c r="H92" s="331"/>
      <c r="I92" s="352"/>
      <c r="J92" s="16">
        <v>2028</v>
      </c>
      <c r="K92" s="17">
        <v>0</v>
      </c>
      <c r="L92" s="17">
        <v>0</v>
      </c>
      <c r="M92" s="17">
        <v>0</v>
      </c>
      <c r="N92" s="17">
        <v>0</v>
      </c>
      <c r="O92" s="9"/>
      <c r="P92" s="349"/>
      <c r="Q92" s="16">
        <v>2028</v>
      </c>
      <c r="R92" s="17">
        <v>0</v>
      </c>
      <c r="S92" s="17">
        <v>0</v>
      </c>
      <c r="T92" s="17">
        <v>0</v>
      </c>
      <c r="U92" s="17">
        <v>0</v>
      </c>
      <c r="W92" s="349"/>
      <c r="X92" s="16">
        <v>2028</v>
      </c>
      <c r="Y92" s="17">
        <v>3.1227294113526525E-4</v>
      </c>
      <c r="Z92" s="17">
        <v>4.9998368190126933E-3</v>
      </c>
      <c r="AA92" s="17">
        <v>5.1172100753114331E-5</v>
      </c>
      <c r="AB92" s="17">
        <v>2.3245856248696692E-4</v>
      </c>
      <c r="AC92" s="9"/>
      <c r="AD92" s="349"/>
      <c r="AE92" s="16">
        <v>2028</v>
      </c>
      <c r="AF92" s="33">
        <v>0</v>
      </c>
      <c r="AG92" s="17">
        <v>0</v>
      </c>
      <c r="AH92" s="33">
        <v>0</v>
      </c>
      <c r="AI92" s="33">
        <v>0</v>
      </c>
      <c r="AJ92" s="9"/>
      <c r="AK92" s="349"/>
      <c r="AL92" s="16">
        <v>2028</v>
      </c>
      <c r="AM92" s="33">
        <v>0</v>
      </c>
      <c r="AN92" s="33">
        <v>0</v>
      </c>
      <c r="AO92" s="33">
        <v>0</v>
      </c>
      <c r="AP92" s="33">
        <v>0</v>
      </c>
      <c r="AQ92" s="9"/>
    </row>
    <row r="93" spans="2:43">
      <c r="B93" s="349"/>
      <c r="C93" s="16">
        <v>2029</v>
      </c>
      <c r="D93" s="33">
        <f t="shared" si="15"/>
        <v>3.1151731901734686E-4</v>
      </c>
      <c r="E93" s="33">
        <f t="shared" si="12"/>
        <v>4.9808849617885816E-3</v>
      </c>
      <c r="F93" s="33">
        <f t="shared" si="13"/>
        <v>5.0623072565192143E-5</v>
      </c>
      <c r="G93" s="33">
        <f t="shared" si="14"/>
        <v>2.4095140316733526E-4</v>
      </c>
      <c r="H93" s="331"/>
      <c r="I93" s="352"/>
      <c r="J93" s="16">
        <v>2029</v>
      </c>
      <c r="K93" s="17">
        <v>0</v>
      </c>
      <c r="L93" s="17">
        <v>0</v>
      </c>
      <c r="M93" s="17">
        <v>0</v>
      </c>
      <c r="N93" s="17">
        <v>0</v>
      </c>
      <c r="O93" s="9"/>
      <c r="P93" s="349"/>
      <c r="Q93" s="16">
        <v>2029</v>
      </c>
      <c r="R93" s="17">
        <v>0</v>
      </c>
      <c r="S93" s="17">
        <v>0</v>
      </c>
      <c r="T93" s="17">
        <v>0</v>
      </c>
      <c r="U93" s="17">
        <v>0</v>
      </c>
      <c r="W93" s="349"/>
      <c r="X93" s="16">
        <v>2029</v>
      </c>
      <c r="Y93" s="17">
        <v>3.1151731901734686E-4</v>
      </c>
      <c r="Z93" s="17">
        <v>4.9808849617885816E-3</v>
      </c>
      <c r="AA93" s="17">
        <v>5.0623072565192143E-5</v>
      </c>
      <c r="AB93" s="17">
        <v>2.4095140316733526E-4</v>
      </c>
      <c r="AC93" s="9"/>
      <c r="AD93" s="349"/>
      <c r="AE93" s="16">
        <v>2029</v>
      </c>
      <c r="AF93" s="33">
        <v>0</v>
      </c>
      <c r="AG93" s="17">
        <v>0</v>
      </c>
      <c r="AH93" s="33">
        <v>0</v>
      </c>
      <c r="AI93" s="33">
        <v>0</v>
      </c>
      <c r="AJ93" s="9"/>
      <c r="AK93" s="349"/>
      <c r="AL93" s="16">
        <v>2029</v>
      </c>
      <c r="AM93" s="33">
        <v>0</v>
      </c>
      <c r="AN93" s="33">
        <v>0</v>
      </c>
      <c r="AO93" s="33">
        <v>0</v>
      </c>
      <c r="AP93" s="33">
        <v>0</v>
      </c>
      <c r="AQ93" s="9"/>
    </row>
    <row r="94" spans="2:43">
      <c r="B94" s="349"/>
      <c r="C94" s="16">
        <v>2030</v>
      </c>
      <c r="D94" s="33">
        <f t="shared" si="15"/>
        <v>3.2205430283322649E-4</v>
      </c>
      <c r="E94" s="33">
        <f t="shared" si="12"/>
        <v>5.1424855900759339E-3</v>
      </c>
      <c r="F94" s="33">
        <f t="shared" si="13"/>
        <v>5.1931445618623126E-5</v>
      </c>
      <c r="G94" s="33">
        <f t="shared" si="14"/>
        <v>2.5719729688166815E-4</v>
      </c>
      <c r="H94" s="331"/>
      <c r="I94" s="352"/>
      <c r="J94" s="16">
        <v>2030</v>
      </c>
      <c r="K94" s="17">
        <v>0</v>
      </c>
      <c r="L94" s="17">
        <v>0</v>
      </c>
      <c r="M94" s="17">
        <v>0</v>
      </c>
      <c r="N94" s="17">
        <v>0</v>
      </c>
      <c r="O94" s="9"/>
      <c r="P94" s="349"/>
      <c r="Q94" s="16">
        <v>2030</v>
      </c>
      <c r="R94" s="17">
        <v>0</v>
      </c>
      <c r="S94" s="17">
        <v>0</v>
      </c>
      <c r="T94" s="17">
        <v>0</v>
      </c>
      <c r="U94" s="17">
        <v>0</v>
      </c>
      <c r="W94" s="349"/>
      <c r="X94" s="16">
        <v>2030</v>
      </c>
      <c r="Y94" s="17">
        <v>3.2205430283322649E-4</v>
      </c>
      <c r="Z94" s="17">
        <v>5.1424855900759339E-3</v>
      </c>
      <c r="AA94" s="17">
        <v>5.1931445618623126E-5</v>
      </c>
      <c r="AB94" s="17">
        <v>2.5719729688166815E-4</v>
      </c>
      <c r="AC94" s="9"/>
      <c r="AD94" s="349"/>
      <c r="AE94" s="16">
        <v>2030</v>
      </c>
      <c r="AF94" s="33">
        <v>0</v>
      </c>
      <c r="AG94" s="17">
        <v>0</v>
      </c>
      <c r="AH94" s="33">
        <v>0</v>
      </c>
      <c r="AI94" s="33">
        <v>0</v>
      </c>
      <c r="AJ94" s="9"/>
      <c r="AK94" s="349"/>
      <c r="AL94" s="16">
        <v>2030</v>
      </c>
      <c r="AM94" s="33">
        <v>0</v>
      </c>
      <c r="AN94" s="33">
        <v>0</v>
      </c>
      <c r="AO94" s="33">
        <v>0</v>
      </c>
      <c r="AP94" s="33">
        <v>0</v>
      </c>
      <c r="AQ94" s="9"/>
    </row>
    <row r="95" spans="2:43">
      <c r="B95" s="349"/>
      <c r="C95" s="16">
        <v>2031</v>
      </c>
      <c r="D95" s="33">
        <f t="shared" si="15"/>
        <v>3.2165236460448524E-4</v>
      </c>
      <c r="E95" s="33">
        <f t="shared" si="12"/>
        <v>5.1294042126074201E-3</v>
      </c>
      <c r="F95" s="33">
        <f t="shared" si="13"/>
        <v>5.1497292859794261E-5</v>
      </c>
      <c r="G95" s="33">
        <f t="shared" si="14"/>
        <v>2.6452635692172206E-4</v>
      </c>
      <c r="H95" s="331"/>
      <c r="I95" s="352"/>
      <c r="J95" s="16">
        <v>2031</v>
      </c>
      <c r="K95" s="17">
        <v>0</v>
      </c>
      <c r="L95" s="17">
        <v>0</v>
      </c>
      <c r="M95" s="17">
        <v>0</v>
      </c>
      <c r="N95" s="17">
        <v>0</v>
      </c>
      <c r="O95" s="9"/>
      <c r="P95" s="349"/>
      <c r="Q95" s="16">
        <v>2031</v>
      </c>
      <c r="R95" s="17">
        <v>0</v>
      </c>
      <c r="S95" s="17">
        <v>0</v>
      </c>
      <c r="T95" s="17">
        <v>0</v>
      </c>
      <c r="U95" s="17">
        <v>0</v>
      </c>
      <c r="W95" s="349"/>
      <c r="X95" s="16">
        <v>2031</v>
      </c>
      <c r="Y95" s="17">
        <v>3.2165236460448524E-4</v>
      </c>
      <c r="Z95" s="17">
        <v>5.1294042126074201E-3</v>
      </c>
      <c r="AA95" s="17">
        <v>5.1497292859794261E-5</v>
      </c>
      <c r="AB95" s="17">
        <v>2.6452635692172206E-4</v>
      </c>
      <c r="AC95" s="9"/>
      <c r="AD95" s="349"/>
      <c r="AE95" s="16">
        <v>2031</v>
      </c>
      <c r="AF95" s="33">
        <v>0</v>
      </c>
      <c r="AG95" s="17">
        <v>0</v>
      </c>
      <c r="AH95" s="33">
        <v>0</v>
      </c>
      <c r="AI95" s="33">
        <v>0</v>
      </c>
      <c r="AJ95" s="9"/>
      <c r="AK95" s="349"/>
      <c r="AL95" s="16">
        <v>2031</v>
      </c>
      <c r="AM95" s="33">
        <v>0</v>
      </c>
      <c r="AN95" s="33">
        <v>0</v>
      </c>
      <c r="AO95" s="33">
        <v>0</v>
      </c>
      <c r="AP95" s="33">
        <v>0</v>
      </c>
      <c r="AQ95" s="9"/>
    </row>
    <row r="96" spans="2:43">
      <c r="B96" s="350"/>
      <c r="C96" s="19" t="s">
        <v>40</v>
      </c>
      <c r="D96" s="34">
        <f t="shared" si="15"/>
        <v>1.5807205819356812E-3</v>
      </c>
      <c r="E96" s="34">
        <f t="shared" si="12"/>
        <v>2.5274768788230088E-2</v>
      </c>
      <c r="F96" s="34">
        <f t="shared" si="13"/>
        <v>2.5701548690681167E-4</v>
      </c>
      <c r="G96" s="34">
        <f t="shared" si="14"/>
        <v>1.2194762327850414E-3</v>
      </c>
      <c r="H96" s="331"/>
      <c r="I96" s="353"/>
      <c r="J96" s="19" t="s">
        <v>40</v>
      </c>
      <c r="K96" s="35">
        <f t="shared" ref="K96:N96" si="32">SUM(K91:K95)</f>
        <v>0</v>
      </c>
      <c r="L96" s="35">
        <f t="shared" si="32"/>
        <v>0</v>
      </c>
      <c r="M96" s="35">
        <f t="shared" si="32"/>
        <v>0</v>
      </c>
      <c r="N96" s="35">
        <f t="shared" si="32"/>
        <v>0</v>
      </c>
      <c r="O96" s="9"/>
      <c r="P96" s="350"/>
      <c r="Q96" s="19" t="s">
        <v>40</v>
      </c>
      <c r="R96" s="35">
        <f>SUM(R91:R95)</f>
        <v>0</v>
      </c>
      <c r="S96" s="35">
        <f>SUM(S91:S95)</f>
        <v>0</v>
      </c>
      <c r="T96" s="35">
        <f>SUM(T91:T95)</f>
        <v>0</v>
      </c>
      <c r="U96" s="35">
        <f>SUM(U91:U95)</f>
        <v>0</v>
      </c>
      <c r="W96" s="350"/>
      <c r="X96" s="19" t="s">
        <v>40</v>
      </c>
      <c r="Y96" s="20">
        <f t="shared" ref="Y96:AB96" si="33">SUM(Y91:Y95)</f>
        <v>1.5807205819356812E-3</v>
      </c>
      <c r="Z96" s="20">
        <f t="shared" si="33"/>
        <v>2.5274768788230088E-2</v>
      </c>
      <c r="AA96" s="20">
        <f t="shared" si="33"/>
        <v>2.5701548690681167E-4</v>
      </c>
      <c r="AB96" s="20">
        <f t="shared" si="33"/>
        <v>1.2194762327850414E-3</v>
      </c>
      <c r="AC96" s="9"/>
      <c r="AD96" s="350"/>
      <c r="AE96" s="19" t="s">
        <v>40</v>
      </c>
      <c r="AF96" s="20">
        <f t="shared" ref="AF96:AI96" si="34">SUM(AF91:AF95)</f>
        <v>0</v>
      </c>
      <c r="AG96" s="20">
        <f t="shared" si="34"/>
        <v>0</v>
      </c>
      <c r="AH96" s="20">
        <f t="shared" si="34"/>
        <v>0</v>
      </c>
      <c r="AI96" s="20">
        <f t="shared" si="34"/>
        <v>0</v>
      </c>
      <c r="AJ96" s="9"/>
      <c r="AK96" s="350"/>
      <c r="AL96" s="19" t="s">
        <v>40</v>
      </c>
      <c r="AM96" s="20">
        <f t="shared" ref="AM96:AP96" si="35">SUM(AM91:AM95)</f>
        <v>0</v>
      </c>
      <c r="AN96" s="20">
        <f t="shared" si="35"/>
        <v>0</v>
      </c>
      <c r="AO96" s="20">
        <f t="shared" si="35"/>
        <v>0</v>
      </c>
      <c r="AP96" s="20">
        <f t="shared" si="35"/>
        <v>0</v>
      </c>
      <c r="AQ96" s="9"/>
    </row>
    <row r="97" spans="2:43">
      <c r="B97" s="348" t="s">
        <v>14</v>
      </c>
      <c r="C97" s="16">
        <v>2027</v>
      </c>
      <c r="D97" s="33">
        <f t="shared" si="15"/>
        <v>0</v>
      </c>
      <c r="E97" s="33">
        <f t="shared" si="12"/>
        <v>0</v>
      </c>
      <c r="F97" s="33">
        <f t="shared" si="13"/>
        <v>0</v>
      </c>
      <c r="G97" s="33">
        <f t="shared" si="14"/>
        <v>0</v>
      </c>
      <c r="H97" s="331"/>
      <c r="I97" s="382" t="s">
        <v>14</v>
      </c>
      <c r="J97" s="16">
        <v>2027</v>
      </c>
      <c r="K97" s="17">
        <v>0</v>
      </c>
      <c r="L97" s="17">
        <v>0</v>
      </c>
      <c r="M97" s="17">
        <v>0</v>
      </c>
      <c r="N97" s="17">
        <v>0</v>
      </c>
      <c r="O97" s="9"/>
      <c r="P97" s="348" t="s">
        <v>14</v>
      </c>
      <c r="Q97" s="16">
        <v>2027</v>
      </c>
      <c r="R97" s="17">
        <v>0</v>
      </c>
      <c r="S97" s="17">
        <v>0</v>
      </c>
      <c r="T97" s="17">
        <v>0</v>
      </c>
      <c r="U97" s="17">
        <v>0</v>
      </c>
      <c r="W97" s="348" t="s">
        <v>14</v>
      </c>
      <c r="X97" s="16">
        <v>2027</v>
      </c>
      <c r="Y97" s="17">
        <v>0</v>
      </c>
      <c r="Z97" s="17">
        <v>0</v>
      </c>
      <c r="AA97" s="17">
        <v>0</v>
      </c>
      <c r="AB97" s="17">
        <v>0</v>
      </c>
      <c r="AC97" s="9"/>
      <c r="AD97" s="348" t="s">
        <v>14</v>
      </c>
      <c r="AE97" s="16">
        <v>2027</v>
      </c>
      <c r="AF97" s="33">
        <v>0</v>
      </c>
      <c r="AG97" s="17">
        <v>0</v>
      </c>
      <c r="AH97" s="33">
        <v>0</v>
      </c>
      <c r="AI97" s="33">
        <v>0</v>
      </c>
      <c r="AJ97" s="9"/>
      <c r="AK97" s="348" t="s">
        <v>14</v>
      </c>
      <c r="AL97" s="16">
        <v>2027</v>
      </c>
      <c r="AM97" s="33">
        <v>0</v>
      </c>
      <c r="AN97" s="33">
        <v>0</v>
      </c>
      <c r="AO97" s="33">
        <v>0</v>
      </c>
      <c r="AP97" s="33">
        <v>0</v>
      </c>
      <c r="AQ97" s="9"/>
    </row>
    <row r="98" spans="2:43">
      <c r="B98" s="349"/>
      <c r="C98" s="16">
        <v>2028</v>
      </c>
      <c r="D98" s="33">
        <f t="shared" si="15"/>
        <v>0</v>
      </c>
      <c r="E98" s="33">
        <f t="shared" si="12"/>
        <v>0</v>
      </c>
      <c r="F98" s="33">
        <f t="shared" si="13"/>
        <v>0</v>
      </c>
      <c r="G98" s="33">
        <f t="shared" si="14"/>
        <v>0</v>
      </c>
      <c r="H98" s="331"/>
      <c r="I98" s="352"/>
      <c r="J98" s="16">
        <v>2028</v>
      </c>
      <c r="K98" s="17">
        <v>0</v>
      </c>
      <c r="L98" s="17">
        <v>0</v>
      </c>
      <c r="M98" s="17">
        <v>0</v>
      </c>
      <c r="N98" s="17">
        <v>0</v>
      </c>
      <c r="O98" s="9"/>
      <c r="P98" s="349"/>
      <c r="Q98" s="16">
        <v>2028</v>
      </c>
      <c r="R98" s="17">
        <v>0</v>
      </c>
      <c r="S98" s="17">
        <v>0</v>
      </c>
      <c r="T98" s="17">
        <v>0</v>
      </c>
      <c r="U98" s="17">
        <v>0</v>
      </c>
      <c r="W98" s="349"/>
      <c r="X98" s="16">
        <v>2028</v>
      </c>
      <c r="Y98" s="17">
        <v>0</v>
      </c>
      <c r="Z98" s="17">
        <v>0</v>
      </c>
      <c r="AA98" s="17">
        <v>0</v>
      </c>
      <c r="AB98" s="17">
        <v>0</v>
      </c>
      <c r="AC98" s="9"/>
      <c r="AD98" s="349"/>
      <c r="AE98" s="16">
        <v>2028</v>
      </c>
      <c r="AF98" s="33">
        <v>0</v>
      </c>
      <c r="AG98" s="17">
        <v>0</v>
      </c>
      <c r="AH98" s="33">
        <v>0</v>
      </c>
      <c r="AI98" s="33">
        <v>0</v>
      </c>
      <c r="AJ98" s="9"/>
      <c r="AK98" s="349"/>
      <c r="AL98" s="16">
        <v>2028</v>
      </c>
      <c r="AM98" s="33">
        <v>0</v>
      </c>
      <c r="AN98" s="33">
        <v>0</v>
      </c>
      <c r="AO98" s="33">
        <v>0</v>
      </c>
      <c r="AP98" s="33">
        <v>0</v>
      </c>
      <c r="AQ98" s="9"/>
    </row>
    <row r="99" spans="2:43">
      <c r="B99" s="349"/>
      <c r="C99" s="16">
        <v>2029</v>
      </c>
      <c r="D99" s="33">
        <f t="shared" si="15"/>
        <v>0</v>
      </c>
      <c r="E99" s="33">
        <f t="shared" si="12"/>
        <v>0</v>
      </c>
      <c r="F99" s="33">
        <f t="shared" si="13"/>
        <v>0</v>
      </c>
      <c r="G99" s="33">
        <f t="shared" si="14"/>
        <v>0</v>
      </c>
      <c r="H99" s="331"/>
      <c r="I99" s="352"/>
      <c r="J99" s="16">
        <v>2029</v>
      </c>
      <c r="K99" s="17">
        <v>0</v>
      </c>
      <c r="L99" s="17">
        <v>0</v>
      </c>
      <c r="M99" s="17">
        <v>0</v>
      </c>
      <c r="N99" s="17">
        <v>0</v>
      </c>
      <c r="O99" s="9"/>
      <c r="P99" s="349"/>
      <c r="Q99" s="16">
        <v>2029</v>
      </c>
      <c r="R99" s="17">
        <v>0</v>
      </c>
      <c r="S99" s="17">
        <v>0</v>
      </c>
      <c r="T99" s="17">
        <v>0</v>
      </c>
      <c r="U99" s="17">
        <v>0</v>
      </c>
      <c r="W99" s="349"/>
      <c r="X99" s="16">
        <v>2029</v>
      </c>
      <c r="Y99" s="17">
        <v>0</v>
      </c>
      <c r="Z99" s="17">
        <v>0</v>
      </c>
      <c r="AA99" s="17">
        <v>0</v>
      </c>
      <c r="AB99" s="17">
        <v>0</v>
      </c>
      <c r="AC99" s="9"/>
      <c r="AD99" s="349"/>
      <c r="AE99" s="16">
        <v>2029</v>
      </c>
      <c r="AF99" s="33">
        <v>0</v>
      </c>
      <c r="AG99" s="17">
        <v>0</v>
      </c>
      <c r="AH99" s="33">
        <v>0</v>
      </c>
      <c r="AI99" s="33">
        <v>0</v>
      </c>
      <c r="AJ99" s="9"/>
      <c r="AK99" s="349"/>
      <c r="AL99" s="16">
        <v>2029</v>
      </c>
      <c r="AM99" s="33">
        <v>0</v>
      </c>
      <c r="AN99" s="33">
        <v>0</v>
      </c>
      <c r="AO99" s="33">
        <v>0</v>
      </c>
      <c r="AP99" s="33">
        <v>0</v>
      </c>
      <c r="AQ99" s="9"/>
    </row>
    <row r="100" spans="2:43">
      <c r="B100" s="349"/>
      <c r="C100" s="16">
        <v>2030</v>
      </c>
      <c r="D100" s="33">
        <f t="shared" si="15"/>
        <v>0</v>
      </c>
      <c r="E100" s="33">
        <f t="shared" si="12"/>
        <v>0</v>
      </c>
      <c r="F100" s="33">
        <f t="shared" si="13"/>
        <v>0</v>
      </c>
      <c r="G100" s="33">
        <f t="shared" si="14"/>
        <v>0</v>
      </c>
      <c r="H100" s="331"/>
      <c r="I100" s="352"/>
      <c r="J100" s="16">
        <v>2030</v>
      </c>
      <c r="K100" s="17">
        <v>0</v>
      </c>
      <c r="L100" s="17">
        <v>0</v>
      </c>
      <c r="M100" s="17">
        <v>0</v>
      </c>
      <c r="N100" s="17">
        <v>0</v>
      </c>
      <c r="O100" s="9"/>
      <c r="P100" s="349"/>
      <c r="Q100" s="16">
        <v>2030</v>
      </c>
      <c r="R100" s="17">
        <v>0</v>
      </c>
      <c r="S100" s="17">
        <v>0</v>
      </c>
      <c r="T100" s="17">
        <v>0</v>
      </c>
      <c r="U100" s="17">
        <v>0</v>
      </c>
      <c r="W100" s="349"/>
      <c r="X100" s="16">
        <v>2030</v>
      </c>
      <c r="Y100" s="17">
        <v>0</v>
      </c>
      <c r="Z100" s="17">
        <v>0</v>
      </c>
      <c r="AA100" s="17">
        <v>0</v>
      </c>
      <c r="AB100" s="17">
        <v>0</v>
      </c>
      <c r="AC100" s="9"/>
      <c r="AD100" s="349"/>
      <c r="AE100" s="16">
        <v>2030</v>
      </c>
      <c r="AF100" s="33">
        <v>0</v>
      </c>
      <c r="AG100" s="17">
        <v>0</v>
      </c>
      <c r="AH100" s="33">
        <v>0</v>
      </c>
      <c r="AI100" s="33">
        <v>0</v>
      </c>
      <c r="AJ100" s="9"/>
      <c r="AK100" s="349"/>
      <c r="AL100" s="16">
        <v>2030</v>
      </c>
      <c r="AM100" s="33">
        <v>0</v>
      </c>
      <c r="AN100" s="33">
        <v>0</v>
      </c>
      <c r="AO100" s="33">
        <v>0</v>
      </c>
      <c r="AP100" s="33">
        <v>0</v>
      </c>
      <c r="AQ100" s="9"/>
    </row>
    <row r="101" spans="2:43">
      <c r="B101" s="349"/>
      <c r="C101" s="16">
        <v>2031</v>
      </c>
      <c r="D101" s="33">
        <f t="shared" si="15"/>
        <v>0</v>
      </c>
      <c r="E101" s="33">
        <f t="shared" si="12"/>
        <v>0</v>
      </c>
      <c r="F101" s="33">
        <f t="shared" si="13"/>
        <v>0</v>
      </c>
      <c r="G101" s="33">
        <f t="shared" si="14"/>
        <v>0</v>
      </c>
      <c r="H101" s="331"/>
      <c r="I101" s="352"/>
      <c r="J101" s="16">
        <v>2031</v>
      </c>
      <c r="K101" s="17">
        <v>0</v>
      </c>
      <c r="L101" s="17">
        <v>0</v>
      </c>
      <c r="M101" s="17">
        <v>0</v>
      </c>
      <c r="N101" s="17">
        <v>0</v>
      </c>
      <c r="O101" s="9"/>
      <c r="P101" s="349"/>
      <c r="Q101" s="16">
        <v>2031</v>
      </c>
      <c r="R101" s="17">
        <v>0</v>
      </c>
      <c r="S101" s="17">
        <v>0</v>
      </c>
      <c r="T101" s="17">
        <v>0</v>
      </c>
      <c r="U101" s="17">
        <v>0</v>
      </c>
      <c r="W101" s="349"/>
      <c r="X101" s="16">
        <v>2031</v>
      </c>
      <c r="Y101" s="17">
        <v>0</v>
      </c>
      <c r="Z101" s="17">
        <v>0</v>
      </c>
      <c r="AA101" s="17">
        <v>0</v>
      </c>
      <c r="AB101" s="17">
        <v>0</v>
      </c>
      <c r="AC101" s="9"/>
      <c r="AD101" s="349"/>
      <c r="AE101" s="16">
        <v>2031</v>
      </c>
      <c r="AF101" s="33">
        <v>0</v>
      </c>
      <c r="AG101" s="17">
        <v>0</v>
      </c>
      <c r="AH101" s="33">
        <v>0</v>
      </c>
      <c r="AI101" s="33">
        <v>0</v>
      </c>
      <c r="AJ101" s="9"/>
      <c r="AK101" s="349"/>
      <c r="AL101" s="16">
        <v>2031</v>
      </c>
      <c r="AM101" s="33">
        <v>0</v>
      </c>
      <c r="AN101" s="33">
        <v>0</v>
      </c>
      <c r="AO101" s="33">
        <v>0</v>
      </c>
      <c r="AP101" s="33">
        <v>0</v>
      </c>
      <c r="AQ101" s="9"/>
    </row>
    <row r="102" spans="2:43">
      <c r="B102" s="350"/>
      <c r="C102" s="19" t="s">
        <v>40</v>
      </c>
      <c r="D102" s="34">
        <f t="shared" si="15"/>
        <v>0</v>
      </c>
      <c r="E102" s="34">
        <f t="shared" si="12"/>
        <v>0</v>
      </c>
      <c r="F102" s="34">
        <f t="shared" si="13"/>
        <v>0</v>
      </c>
      <c r="G102" s="34">
        <f t="shared" si="14"/>
        <v>0</v>
      </c>
      <c r="H102" s="331"/>
      <c r="I102" s="353"/>
      <c r="J102" s="19" t="s">
        <v>40</v>
      </c>
      <c r="K102" s="35">
        <f t="shared" ref="K102:N102" si="36">SUM(K97:K101)</f>
        <v>0</v>
      </c>
      <c r="L102" s="35">
        <f t="shared" si="36"/>
        <v>0</v>
      </c>
      <c r="M102" s="35">
        <f t="shared" si="36"/>
        <v>0</v>
      </c>
      <c r="N102" s="35">
        <f t="shared" si="36"/>
        <v>0</v>
      </c>
      <c r="O102" s="9"/>
      <c r="P102" s="350"/>
      <c r="Q102" s="19" t="s">
        <v>40</v>
      </c>
      <c r="R102" s="35">
        <f>SUM(R97:R101)</f>
        <v>0</v>
      </c>
      <c r="S102" s="35">
        <f>SUM(S97:S101)</f>
        <v>0</v>
      </c>
      <c r="T102" s="35">
        <f>SUM(T97:T101)</f>
        <v>0</v>
      </c>
      <c r="U102" s="35">
        <f>SUM(U97:U101)</f>
        <v>0</v>
      </c>
      <c r="W102" s="350"/>
      <c r="X102" s="19" t="s">
        <v>40</v>
      </c>
      <c r="Y102" s="20">
        <f t="shared" ref="Y102:AB102" si="37">SUM(Y97:Y101)</f>
        <v>0</v>
      </c>
      <c r="Z102" s="20">
        <f t="shared" si="37"/>
        <v>0</v>
      </c>
      <c r="AA102" s="20">
        <f t="shared" si="37"/>
        <v>0</v>
      </c>
      <c r="AB102" s="20">
        <f t="shared" si="37"/>
        <v>0</v>
      </c>
      <c r="AC102" s="9"/>
      <c r="AD102" s="350"/>
      <c r="AE102" s="19" t="s">
        <v>40</v>
      </c>
      <c r="AF102" s="20">
        <f t="shared" ref="AF102:AI102" si="38">SUM(AF97:AF101)</f>
        <v>0</v>
      </c>
      <c r="AG102" s="20">
        <f t="shared" si="38"/>
        <v>0</v>
      </c>
      <c r="AH102" s="20">
        <f t="shared" si="38"/>
        <v>0</v>
      </c>
      <c r="AI102" s="20">
        <f t="shared" si="38"/>
        <v>0</v>
      </c>
      <c r="AJ102" s="9"/>
      <c r="AK102" s="350"/>
      <c r="AL102" s="19" t="s">
        <v>40</v>
      </c>
      <c r="AM102" s="20">
        <f t="shared" ref="AM102:AP102" si="39">SUM(AM97:AM101)</f>
        <v>0</v>
      </c>
      <c r="AN102" s="20">
        <f t="shared" si="39"/>
        <v>0</v>
      </c>
      <c r="AO102" s="20">
        <f t="shared" si="39"/>
        <v>0</v>
      </c>
      <c r="AP102" s="20">
        <f t="shared" si="39"/>
        <v>0</v>
      </c>
      <c r="AQ102" s="9"/>
    </row>
    <row r="103" spans="2:43">
      <c r="B103" s="348" t="s">
        <v>15</v>
      </c>
      <c r="C103" s="16">
        <v>2027</v>
      </c>
      <c r="D103" s="33">
        <f t="shared" si="15"/>
        <v>0</v>
      </c>
      <c r="E103" s="33">
        <f t="shared" si="12"/>
        <v>0</v>
      </c>
      <c r="F103" s="33">
        <f t="shared" si="13"/>
        <v>0</v>
      </c>
      <c r="G103" s="33">
        <f t="shared" si="14"/>
        <v>0</v>
      </c>
      <c r="H103" s="331"/>
      <c r="I103" s="382" t="s">
        <v>15</v>
      </c>
      <c r="J103" s="16">
        <v>2027</v>
      </c>
      <c r="K103" s="17">
        <v>0</v>
      </c>
      <c r="L103" s="17">
        <v>0</v>
      </c>
      <c r="M103" s="17">
        <v>0</v>
      </c>
      <c r="N103" s="17">
        <v>0</v>
      </c>
      <c r="O103" s="9"/>
      <c r="P103" s="348" t="s">
        <v>15</v>
      </c>
      <c r="Q103" s="16">
        <v>2027</v>
      </c>
      <c r="R103" s="17">
        <v>0</v>
      </c>
      <c r="S103" s="17">
        <v>0</v>
      </c>
      <c r="T103" s="17">
        <v>0</v>
      </c>
      <c r="U103" s="17">
        <v>0</v>
      </c>
      <c r="W103" s="348" t="s">
        <v>15</v>
      </c>
      <c r="X103" s="16">
        <v>2027</v>
      </c>
      <c r="Y103" s="17">
        <v>0</v>
      </c>
      <c r="Z103" s="17">
        <v>0</v>
      </c>
      <c r="AA103" s="17">
        <v>0</v>
      </c>
      <c r="AB103" s="17">
        <v>0</v>
      </c>
      <c r="AC103" s="9"/>
      <c r="AD103" s="348" t="s">
        <v>15</v>
      </c>
      <c r="AE103" s="16">
        <v>2027</v>
      </c>
      <c r="AF103" s="33">
        <v>0</v>
      </c>
      <c r="AG103" s="17">
        <v>0</v>
      </c>
      <c r="AH103" s="33">
        <v>0</v>
      </c>
      <c r="AI103" s="33">
        <v>0</v>
      </c>
      <c r="AJ103" s="9"/>
      <c r="AK103" s="348" t="s">
        <v>15</v>
      </c>
      <c r="AL103" s="16">
        <v>2027</v>
      </c>
      <c r="AM103" s="33">
        <v>0</v>
      </c>
      <c r="AN103" s="33">
        <v>0</v>
      </c>
      <c r="AO103" s="33">
        <v>0</v>
      </c>
      <c r="AP103" s="33">
        <v>0</v>
      </c>
      <c r="AQ103" s="9"/>
    </row>
    <row r="104" spans="2:43">
      <c r="B104" s="349"/>
      <c r="C104" s="16">
        <v>2028</v>
      </c>
      <c r="D104" s="33">
        <f t="shared" si="15"/>
        <v>0</v>
      </c>
      <c r="E104" s="33">
        <f t="shared" si="12"/>
        <v>0</v>
      </c>
      <c r="F104" s="33">
        <f t="shared" si="13"/>
        <v>0</v>
      </c>
      <c r="G104" s="33">
        <f t="shared" si="14"/>
        <v>0</v>
      </c>
      <c r="H104" s="331"/>
      <c r="I104" s="352"/>
      <c r="J104" s="16">
        <v>2028</v>
      </c>
      <c r="K104" s="17">
        <v>0</v>
      </c>
      <c r="L104" s="17">
        <v>0</v>
      </c>
      <c r="M104" s="17">
        <v>0</v>
      </c>
      <c r="N104" s="17">
        <v>0</v>
      </c>
      <c r="O104" s="9"/>
      <c r="P104" s="349"/>
      <c r="Q104" s="16">
        <v>2028</v>
      </c>
      <c r="R104" s="17">
        <v>0</v>
      </c>
      <c r="S104" s="17">
        <v>0</v>
      </c>
      <c r="T104" s="17">
        <v>0</v>
      </c>
      <c r="U104" s="17">
        <v>0</v>
      </c>
      <c r="W104" s="349"/>
      <c r="X104" s="16">
        <v>2028</v>
      </c>
      <c r="Y104" s="17">
        <v>0</v>
      </c>
      <c r="Z104" s="17">
        <v>0</v>
      </c>
      <c r="AA104" s="17">
        <v>0</v>
      </c>
      <c r="AB104" s="17">
        <v>0</v>
      </c>
      <c r="AC104" s="9"/>
      <c r="AD104" s="349"/>
      <c r="AE104" s="16">
        <v>2028</v>
      </c>
      <c r="AF104" s="33">
        <v>0</v>
      </c>
      <c r="AG104" s="17">
        <v>0</v>
      </c>
      <c r="AH104" s="33">
        <v>0</v>
      </c>
      <c r="AI104" s="33">
        <v>0</v>
      </c>
      <c r="AJ104" s="9"/>
      <c r="AK104" s="349"/>
      <c r="AL104" s="16">
        <v>2028</v>
      </c>
      <c r="AM104" s="33">
        <v>0</v>
      </c>
      <c r="AN104" s="33">
        <v>0</v>
      </c>
      <c r="AO104" s="33">
        <v>0</v>
      </c>
      <c r="AP104" s="33">
        <v>0</v>
      </c>
      <c r="AQ104" s="9"/>
    </row>
    <row r="105" spans="2:43">
      <c r="B105" s="349"/>
      <c r="C105" s="16">
        <v>2029</v>
      </c>
      <c r="D105" s="33">
        <f t="shared" si="15"/>
        <v>0</v>
      </c>
      <c r="E105" s="33">
        <f t="shared" si="12"/>
        <v>0</v>
      </c>
      <c r="F105" s="33">
        <f t="shared" si="13"/>
        <v>0</v>
      </c>
      <c r="G105" s="33">
        <f t="shared" si="14"/>
        <v>0</v>
      </c>
      <c r="H105" s="331"/>
      <c r="I105" s="352"/>
      <c r="J105" s="16">
        <v>2029</v>
      </c>
      <c r="K105" s="17">
        <v>0</v>
      </c>
      <c r="L105" s="17">
        <v>0</v>
      </c>
      <c r="M105" s="17">
        <v>0</v>
      </c>
      <c r="N105" s="17">
        <v>0</v>
      </c>
      <c r="O105" s="9"/>
      <c r="P105" s="349"/>
      <c r="Q105" s="16">
        <v>2029</v>
      </c>
      <c r="R105" s="17">
        <v>0</v>
      </c>
      <c r="S105" s="17">
        <v>0</v>
      </c>
      <c r="T105" s="17">
        <v>0</v>
      </c>
      <c r="U105" s="17">
        <v>0</v>
      </c>
      <c r="W105" s="349"/>
      <c r="X105" s="16">
        <v>2029</v>
      </c>
      <c r="Y105" s="17">
        <v>0</v>
      </c>
      <c r="Z105" s="17">
        <v>0</v>
      </c>
      <c r="AA105" s="17">
        <v>0</v>
      </c>
      <c r="AB105" s="17">
        <v>0</v>
      </c>
      <c r="AC105" s="9"/>
      <c r="AD105" s="349"/>
      <c r="AE105" s="16">
        <v>2029</v>
      </c>
      <c r="AF105" s="33">
        <v>0</v>
      </c>
      <c r="AG105" s="17">
        <v>0</v>
      </c>
      <c r="AH105" s="33">
        <v>0</v>
      </c>
      <c r="AI105" s="33">
        <v>0</v>
      </c>
      <c r="AJ105" s="9"/>
      <c r="AK105" s="349"/>
      <c r="AL105" s="16">
        <v>2029</v>
      </c>
      <c r="AM105" s="33">
        <v>0</v>
      </c>
      <c r="AN105" s="33">
        <v>0</v>
      </c>
      <c r="AO105" s="33">
        <v>0</v>
      </c>
      <c r="AP105" s="33">
        <v>0</v>
      </c>
      <c r="AQ105" s="9"/>
    </row>
    <row r="106" spans="2:43">
      <c r="B106" s="349"/>
      <c r="C106" s="16">
        <v>2030</v>
      </c>
      <c r="D106" s="33">
        <f t="shared" si="15"/>
        <v>0</v>
      </c>
      <c r="E106" s="33">
        <f t="shared" si="12"/>
        <v>0</v>
      </c>
      <c r="F106" s="33">
        <f t="shared" si="13"/>
        <v>0</v>
      </c>
      <c r="G106" s="33">
        <f t="shared" si="14"/>
        <v>0</v>
      </c>
      <c r="H106" s="331"/>
      <c r="I106" s="352"/>
      <c r="J106" s="16">
        <v>2030</v>
      </c>
      <c r="K106" s="17">
        <v>0</v>
      </c>
      <c r="L106" s="17">
        <v>0</v>
      </c>
      <c r="M106" s="17">
        <v>0</v>
      </c>
      <c r="N106" s="17">
        <v>0</v>
      </c>
      <c r="O106" s="9"/>
      <c r="P106" s="349"/>
      <c r="Q106" s="16">
        <v>2030</v>
      </c>
      <c r="R106" s="17">
        <v>0</v>
      </c>
      <c r="S106" s="17">
        <v>0</v>
      </c>
      <c r="T106" s="17">
        <v>0</v>
      </c>
      <c r="U106" s="17">
        <v>0</v>
      </c>
      <c r="W106" s="349"/>
      <c r="X106" s="16">
        <v>2030</v>
      </c>
      <c r="Y106" s="17">
        <v>0</v>
      </c>
      <c r="Z106" s="17">
        <v>0</v>
      </c>
      <c r="AA106" s="17">
        <v>0</v>
      </c>
      <c r="AB106" s="17">
        <v>0</v>
      </c>
      <c r="AC106" s="9"/>
      <c r="AD106" s="349"/>
      <c r="AE106" s="16">
        <v>2030</v>
      </c>
      <c r="AF106" s="33">
        <v>0</v>
      </c>
      <c r="AG106" s="17">
        <v>0</v>
      </c>
      <c r="AH106" s="33">
        <v>0</v>
      </c>
      <c r="AI106" s="33">
        <v>0</v>
      </c>
      <c r="AJ106" s="9"/>
      <c r="AK106" s="349"/>
      <c r="AL106" s="16">
        <v>2030</v>
      </c>
      <c r="AM106" s="33">
        <v>0</v>
      </c>
      <c r="AN106" s="33">
        <v>0</v>
      </c>
      <c r="AO106" s="33">
        <v>0</v>
      </c>
      <c r="AP106" s="33">
        <v>0</v>
      </c>
      <c r="AQ106" s="9"/>
    </row>
    <row r="107" spans="2:43">
      <c r="B107" s="349"/>
      <c r="C107" s="16">
        <v>2031</v>
      </c>
      <c r="D107" s="33">
        <f t="shared" si="15"/>
        <v>0</v>
      </c>
      <c r="E107" s="33">
        <f t="shared" si="12"/>
        <v>0</v>
      </c>
      <c r="F107" s="33">
        <f t="shared" si="13"/>
        <v>0</v>
      </c>
      <c r="G107" s="33">
        <f t="shared" si="14"/>
        <v>0</v>
      </c>
      <c r="H107" s="331"/>
      <c r="I107" s="352"/>
      <c r="J107" s="16">
        <v>2031</v>
      </c>
      <c r="K107" s="17">
        <v>0</v>
      </c>
      <c r="L107" s="17">
        <v>0</v>
      </c>
      <c r="M107" s="17">
        <v>0</v>
      </c>
      <c r="N107" s="17">
        <v>0</v>
      </c>
      <c r="O107" s="9"/>
      <c r="P107" s="349"/>
      <c r="Q107" s="16">
        <v>2031</v>
      </c>
      <c r="R107" s="17">
        <v>0</v>
      </c>
      <c r="S107" s="17">
        <v>0</v>
      </c>
      <c r="T107" s="17">
        <v>0</v>
      </c>
      <c r="U107" s="17">
        <v>0</v>
      </c>
      <c r="W107" s="349"/>
      <c r="X107" s="16">
        <v>2031</v>
      </c>
      <c r="Y107" s="17">
        <v>0</v>
      </c>
      <c r="Z107" s="17">
        <v>0</v>
      </c>
      <c r="AA107" s="17">
        <v>0</v>
      </c>
      <c r="AB107" s="17">
        <v>0</v>
      </c>
      <c r="AC107" s="9"/>
      <c r="AD107" s="349"/>
      <c r="AE107" s="16">
        <v>2031</v>
      </c>
      <c r="AF107" s="33">
        <v>0</v>
      </c>
      <c r="AG107" s="17">
        <v>0</v>
      </c>
      <c r="AH107" s="33">
        <v>0</v>
      </c>
      <c r="AI107" s="33">
        <v>0</v>
      </c>
      <c r="AJ107" s="9"/>
      <c r="AK107" s="349"/>
      <c r="AL107" s="16">
        <v>2031</v>
      </c>
      <c r="AM107" s="33">
        <v>0</v>
      </c>
      <c r="AN107" s="33">
        <v>0</v>
      </c>
      <c r="AO107" s="33">
        <v>0</v>
      </c>
      <c r="AP107" s="33">
        <v>0</v>
      </c>
      <c r="AQ107" s="9"/>
    </row>
    <row r="108" spans="2:43">
      <c r="B108" s="350"/>
      <c r="C108" s="19" t="s">
        <v>40</v>
      </c>
      <c r="D108" s="34">
        <f t="shared" si="15"/>
        <v>0</v>
      </c>
      <c r="E108" s="34">
        <f t="shared" si="12"/>
        <v>0</v>
      </c>
      <c r="F108" s="34">
        <f t="shared" si="13"/>
        <v>0</v>
      </c>
      <c r="G108" s="34">
        <f t="shared" si="14"/>
        <v>0</v>
      </c>
      <c r="H108" s="331"/>
      <c r="I108" s="353"/>
      <c r="J108" s="19" t="s">
        <v>40</v>
      </c>
      <c r="K108" s="35">
        <f t="shared" ref="K108:N108" si="40">SUM(K103:K107)</f>
        <v>0</v>
      </c>
      <c r="L108" s="35">
        <f t="shared" si="40"/>
        <v>0</v>
      </c>
      <c r="M108" s="35">
        <f t="shared" si="40"/>
        <v>0</v>
      </c>
      <c r="N108" s="35">
        <f t="shared" si="40"/>
        <v>0</v>
      </c>
      <c r="O108" s="9"/>
      <c r="P108" s="350"/>
      <c r="Q108" s="19" t="s">
        <v>40</v>
      </c>
      <c r="R108" s="35">
        <f>SUM(R103:R107)</f>
        <v>0</v>
      </c>
      <c r="S108" s="35">
        <f>SUM(S103:S107)</f>
        <v>0</v>
      </c>
      <c r="T108" s="35">
        <f>SUM(T103:T107)</f>
        <v>0</v>
      </c>
      <c r="U108" s="35">
        <f>SUM(U103:U107)</f>
        <v>0</v>
      </c>
      <c r="W108" s="350"/>
      <c r="X108" s="19" t="s">
        <v>40</v>
      </c>
      <c r="Y108" s="20">
        <f t="shared" ref="Y108:AB108" si="41">SUM(Y103:Y107)</f>
        <v>0</v>
      </c>
      <c r="Z108" s="20">
        <f t="shared" si="41"/>
        <v>0</v>
      </c>
      <c r="AA108" s="20">
        <f t="shared" si="41"/>
        <v>0</v>
      </c>
      <c r="AB108" s="20">
        <f t="shared" si="41"/>
        <v>0</v>
      </c>
      <c r="AC108" s="9"/>
      <c r="AD108" s="350"/>
      <c r="AE108" s="19" t="s">
        <v>40</v>
      </c>
      <c r="AF108" s="20">
        <f t="shared" ref="AF108:AI108" si="42">SUM(AF103:AF107)</f>
        <v>0</v>
      </c>
      <c r="AG108" s="20">
        <f t="shared" si="42"/>
        <v>0</v>
      </c>
      <c r="AH108" s="20">
        <f t="shared" si="42"/>
        <v>0</v>
      </c>
      <c r="AI108" s="20">
        <f t="shared" si="42"/>
        <v>0</v>
      </c>
      <c r="AJ108" s="9"/>
      <c r="AK108" s="350"/>
      <c r="AL108" s="19" t="s">
        <v>40</v>
      </c>
      <c r="AM108" s="20">
        <f t="shared" ref="AM108:AP108" si="43">SUM(AM103:AM107)</f>
        <v>0</v>
      </c>
      <c r="AN108" s="20">
        <f t="shared" si="43"/>
        <v>0</v>
      </c>
      <c r="AO108" s="20">
        <f t="shared" si="43"/>
        <v>0</v>
      </c>
      <c r="AP108" s="20">
        <f t="shared" si="43"/>
        <v>0</v>
      </c>
      <c r="AQ108" s="9"/>
    </row>
    <row r="109" spans="2:43">
      <c r="B109" s="348" t="s">
        <v>16</v>
      </c>
      <c r="C109" s="16">
        <v>2027</v>
      </c>
      <c r="D109" s="33">
        <f t="shared" si="15"/>
        <v>0.1548943222214178</v>
      </c>
      <c r="E109" s="33">
        <f t="shared" si="12"/>
        <v>1.391407266583951</v>
      </c>
      <c r="F109" s="33">
        <f t="shared" si="13"/>
        <v>2.081289134325771E-2</v>
      </c>
      <c r="G109" s="33">
        <f t="shared" si="14"/>
        <v>0.23676873189205214</v>
      </c>
      <c r="H109" s="331"/>
      <c r="I109" s="382" t="s">
        <v>16</v>
      </c>
      <c r="J109" s="16">
        <v>2027</v>
      </c>
      <c r="K109" s="17">
        <v>2.0267935648935028E-2</v>
      </c>
      <c r="L109" s="17">
        <v>0.33026238307271777</v>
      </c>
      <c r="M109" s="17">
        <v>6.1017191814708473E-3</v>
      </c>
      <c r="N109" s="17">
        <v>4.811894980440861E-2</v>
      </c>
      <c r="O109" s="9"/>
      <c r="P109" s="348" t="s">
        <v>16</v>
      </c>
      <c r="Q109" s="16">
        <v>2027</v>
      </c>
      <c r="R109" s="17">
        <v>1.4194753621350349E-2</v>
      </c>
      <c r="S109" s="17">
        <v>0.51052261069970761</v>
      </c>
      <c r="T109" s="17">
        <v>4.8366189156016067E-3</v>
      </c>
      <c r="U109" s="17">
        <v>6.9123375970763082E-2</v>
      </c>
      <c r="W109" s="348" t="s">
        <v>16</v>
      </c>
      <c r="X109" s="16">
        <v>2027</v>
      </c>
      <c r="Y109" s="17">
        <v>0.10278802253203981</v>
      </c>
      <c r="Z109" s="17">
        <v>0.20402695040703925</v>
      </c>
      <c r="AA109" s="17">
        <v>6.1722536686337941E-3</v>
      </c>
      <c r="AB109" s="17">
        <v>9.4385263595822902E-2</v>
      </c>
      <c r="AC109" s="9"/>
      <c r="AD109" s="348" t="s">
        <v>16</v>
      </c>
      <c r="AE109" s="16">
        <v>2027</v>
      </c>
      <c r="AF109" s="33">
        <v>1.7643610419092633E-2</v>
      </c>
      <c r="AG109" s="17">
        <v>0.34659532240448609</v>
      </c>
      <c r="AH109" s="33">
        <v>3.7022995775514633E-3</v>
      </c>
      <c r="AI109" s="33">
        <v>2.5141142521057567E-2</v>
      </c>
      <c r="AJ109" s="9"/>
      <c r="AK109" s="348" t="s">
        <v>16</v>
      </c>
      <c r="AL109" s="16">
        <v>2027</v>
      </c>
      <c r="AM109" s="33">
        <v>0</v>
      </c>
      <c r="AN109" s="33">
        <v>0</v>
      </c>
      <c r="AO109" s="33">
        <v>0</v>
      </c>
      <c r="AP109" s="33">
        <v>0</v>
      </c>
      <c r="AQ109" s="9"/>
    </row>
    <row r="110" spans="2:43">
      <c r="B110" s="349"/>
      <c r="C110" s="16">
        <v>2028</v>
      </c>
      <c r="D110" s="33">
        <f t="shared" si="15"/>
        <v>0.17286011346733002</v>
      </c>
      <c r="E110" s="33">
        <f t="shared" si="12"/>
        <v>1.6958219464048501</v>
      </c>
      <c r="F110" s="33">
        <f t="shared" si="13"/>
        <v>2.4971587029224605E-2</v>
      </c>
      <c r="G110" s="33">
        <f t="shared" si="14"/>
        <v>0.25550669646447488</v>
      </c>
      <c r="H110" s="331"/>
      <c r="I110" s="352"/>
      <c r="J110" s="16">
        <v>2028</v>
      </c>
      <c r="K110" s="17">
        <v>2.9092713271790971E-2</v>
      </c>
      <c r="L110" s="17">
        <v>0.46998304204741725</v>
      </c>
      <c r="M110" s="17">
        <v>8.468981043712737E-3</v>
      </c>
      <c r="N110" s="17">
        <v>6.1630247582080855E-2</v>
      </c>
      <c r="O110" s="9"/>
      <c r="P110" s="349"/>
      <c r="Q110" s="16">
        <v>2028</v>
      </c>
      <c r="R110" s="17">
        <v>1.3061588703664336E-2</v>
      </c>
      <c r="S110" s="17">
        <v>0.46816621183555951</v>
      </c>
      <c r="T110" s="17">
        <v>4.4804987620318823E-3</v>
      </c>
      <c r="U110" s="17">
        <v>6.6031995200803592E-2</v>
      </c>
      <c r="W110" s="349"/>
      <c r="X110" s="16">
        <v>2028</v>
      </c>
      <c r="Y110" s="17">
        <v>0.1024760348213265</v>
      </c>
      <c r="Z110" s="17">
        <v>0.20312017667469542</v>
      </c>
      <c r="AA110" s="17">
        <v>6.0984278993976432E-3</v>
      </c>
      <c r="AB110" s="17">
        <v>9.7799799913286037E-2</v>
      </c>
      <c r="AC110" s="9"/>
      <c r="AD110" s="349"/>
      <c r="AE110" s="16">
        <v>2028</v>
      </c>
      <c r="AF110" s="33">
        <v>2.8229776670548209E-2</v>
      </c>
      <c r="AG110" s="17">
        <v>0.55455251584717768</v>
      </c>
      <c r="AH110" s="33">
        <v>5.9236793240823402E-3</v>
      </c>
      <c r="AI110" s="33">
        <v>3.0044653768304386E-2</v>
      </c>
      <c r="AJ110" s="9"/>
      <c r="AK110" s="349"/>
      <c r="AL110" s="16">
        <v>2028</v>
      </c>
      <c r="AM110" s="33">
        <v>0</v>
      </c>
      <c r="AN110" s="33">
        <v>0</v>
      </c>
      <c r="AO110" s="33">
        <v>0</v>
      </c>
      <c r="AP110" s="33">
        <v>0</v>
      </c>
      <c r="AQ110" s="9"/>
    </row>
    <row r="111" spans="2:43">
      <c r="B111" s="349"/>
      <c r="C111" s="16">
        <v>2029</v>
      </c>
      <c r="D111" s="33">
        <f t="shared" si="15"/>
        <v>0.16609367411694487</v>
      </c>
      <c r="E111" s="33">
        <f t="shared" si="12"/>
        <v>1.6566140116213739</v>
      </c>
      <c r="F111" s="33">
        <f t="shared" si="13"/>
        <v>2.396403348369907E-2</v>
      </c>
      <c r="G111" s="33">
        <f t="shared" si="14"/>
        <v>0.26950648250856463</v>
      </c>
      <c r="H111" s="331"/>
      <c r="I111" s="352"/>
      <c r="J111" s="16">
        <v>2029</v>
      </c>
      <c r="K111" s="17">
        <v>2.257424019791401E-2</v>
      </c>
      <c r="L111" s="17">
        <v>0.43154503330893496</v>
      </c>
      <c r="M111" s="17">
        <v>7.5268578551493728E-3</v>
      </c>
      <c r="N111" s="17">
        <v>5.7547867836907921E-2</v>
      </c>
      <c r="O111" s="9"/>
      <c r="P111" s="349"/>
      <c r="Q111" s="16">
        <v>2029</v>
      </c>
      <c r="R111" s="17">
        <v>1.3061588703664336E-2</v>
      </c>
      <c r="S111" s="17">
        <v>0.46816621183555951</v>
      </c>
      <c r="T111" s="17">
        <v>4.4804987620318823E-3</v>
      </c>
      <c r="U111" s="17">
        <v>6.8865724579394175E-2</v>
      </c>
      <c r="W111" s="349"/>
      <c r="X111" s="16">
        <v>2029</v>
      </c>
      <c r="Y111" s="17">
        <v>0.10222806854481832</v>
      </c>
      <c r="Z111" s="17">
        <v>0.20235025062970194</v>
      </c>
      <c r="AA111" s="17">
        <v>6.0329975424354733E-3</v>
      </c>
      <c r="AB111" s="17">
        <v>0.10137290176141438</v>
      </c>
      <c r="AC111" s="9"/>
      <c r="AD111" s="349"/>
      <c r="AE111" s="16">
        <v>2029</v>
      </c>
      <c r="AF111" s="33">
        <v>2.8229776670548209E-2</v>
      </c>
      <c r="AG111" s="17">
        <v>0.55455251584717768</v>
      </c>
      <c r="AH111" s="33">
        <v>5.9236793240823402E-3</v>
      </c>
      <c r="AI111" s="33">
        <v>4.1719988330848189E-2</v>
      </c>
      <c r="AJ111" s="9"/>
      <c r="AK111" s="349"/>
      <c r="AL111" s="16">
        <v>2029</v>
      </c>
      <c r="AM111" s="33">
        <v>0</v>
      </c>
      <c r="AN111" s="33">
        <v>0</v>
      </c>
      <c r="AO111" s="33">
        <v>0</v>
      </c>
      <c r="AP111" s="33">
        <v>0</v>
      </c>
      <c r="AQ111" s="9"/>
    </row>
    <row r="112" spans="2:43">
      <c r="B112" s="349"/>
      <c r="C112" s="16">
        <v>2030</v>
      </c>
      <c r="D112" s="33">
        <f t="shared" si="15"/>
        <v>0.16841834424734942</v>
      </c>
      <c r="E112" s="33">
        <f t="shared" si="12"/>
        <v>1.6208226966502939</v>
      </c>
      <c r="F112" s="33">
        <f t="shared" si="13"/>
        <v>2.3763838504480876E-2</v>
      </c>
      <c r="G112" s="33">
        <f t="shared" si="14"/>
        <v>0.27559955253865098</v>
      </c>
      <c r="H112" s="331"/>
      <c r="I112" s="352"/>
      <c r="J112" s="16">
        <v>2030</v>
      </c>
      <c r="K112" s="17">
        <v>2.257424019791401E-2</v>
      </c>
      <c r="L112" s="17">
        <v>0.43154503330893496</v>
      </c>
      <c r="M112" s="17">
        <v>7.5268578551493728E-3</v>
      </c>
      <c r="N112" s="17">
        <v>5.8628876698782195E-2</v>
      </c>
      <c r="O112" s="9"/>
      <c r="P112" s="349"/>
      <c r="Q112" s="16">
        <v>2030</v>
      </c>
      <c r="R112" s="17">
        <v>1.1928423785978323E-2</v>
      </c>
      <c r="S112" s="17">
        <v>0.42580981297141141</v>
      </c>
      <c r="T112" s="17">
        <v>4.1243786084621571E-3</v>
      </c>
      <c r="U112" s="17">
        <v>6.5848906678944011E-2</v>
      </c>
      <c r="W112" s="349"/>
      <c r="X112" s="16">
        <v>2030</v>
      </c>
      <c r="Y112" s="17">
        <v>0.10568590359290887</v>
      </c>
      <c r="Z112" s="17">
        <v>0.20891533452276997</v>
      </c>
      <c r="AA112" s="17">
        <v>6.1889227167870068E-3</v>
      </c>
      <c r="AB112" s="17">
        <v>0.10820786252894191</v>
      </c>
      <c r="AC112" s="9"/>
      <c r="AD112" s="349"/>
      <c r="AE112" s="16">
        <v>2030</v>
      </c>
      <c r="AF112" s="33">
        <v>2.8229776670548209E-2</v>
      </c>
      <c r="AG112" s="17">
        <v>0.55455251584717768</v>
      </c>
      <c r="AH112" s="33">
        <v>5.9236793240823402E-3</v>
      </c>
      <c r="AI112" s="33">
        <v>4.2913906631982884E-2</v>
      </c>
      <c r="AJ112" s="9"/>
      <c r="AK112" s="349"/>
      <c r="AL112" s="16">
        <v>2030</v>
      </c>
      <c r="AM112" s="33">
        <v>0</v>
      </c>
      <c r="AN112" s="33">
        <v>0</v>
      </c>
      <c r="AO112" s="33">
        <v>0</v>
      </c>
      <c r="AP112" s="33">
        <v>0</v>
      </c>
      <c r="AQ112" s="9"/>
    </row>
    <row r="113" spans="2:43">
      <c r="B113" s="349"/>
      <c r="C113" s="16">
        <v>2031</v>
      </c>
      <c r="D113" s="33">
        <f t="shared" si="15"/>
        <v>0.16435104534164191</v>
      </c>
      <c r="E113" s="33">
        <f t="shared" si="12"/>
        <v>1.5333417359242421</v>
      </c>
      <c r="F113" s="33">
        <f t="shared" si="13"/>
        <v>2.2926533132407986E-2</v>
      </c>
      <c r="G113" s="33">
        <f t="shared" si="14"/>
        <v>0.27793807926159719</v>
      </c>
      <c r="H113" s="331"/>
      <c r="I113" s="352"/>
      <c r="J113" s="16">
        <v>2031</v>
      </c>
      <c r="K113" s="17">
        <v>1.9205424503560362E-2</v>
      </c>
      <c r="L113" s="17">
        <v>0.36577370769950751</v>
      </c>
      <c r="M113" s="17">
        <v>6.9193526537421153E-3</v>
      </c>
      <c r="N113" s="17">
        <v>5.356652098940435E-2</v>
      </c>
      <c r="O113" s="9"/>
      <c r="P113" s="349"/>
      <c r="Q113" s="16">
        <v>2031</v>
      </c>
      <c r="R113" s="17">
        <v>1.1361841327135315E-2</v>
      </c>
      <c r="S113" s="17">
        <v>0.40463161353933741</v>
      </c>
      <c r="T113" s="17">
        <v>3.9463185316772949E-3</v>
      </c>
      <c r="U113" s="17">
        <v>6.6078001618429194E-2</v>
      </c>
      <c r="W113" s="349"/>
      <c r="X113" s="16">
        <v>2031</v>
      </c>
      <c r="Y113" s="17">
        <v>0.10555400284039804</v>
      </c>
      <c r="Z113" s="17">
        <v>0.20838389883821945</v>
      </c>
      <c r="AA113" s="17">
        <v>6.1371826229062358E-3</v>
      </c>
      <c r="AB113" s="17">
        <v>0.11129133941962396</v>
      </c>
      <c r="AC113" s="9"/>
      <c r="AD113" s="349"/>
      <c r="AE113" s="16">
        <v>2031</v>
      </c>
      <c r="AF113" s="33">
        <v>2.8229776670548209E-2</v>
      </c>
      <c r="AG113" s="17">
        <v>0.55455251584717768</v>
      </c>
      <c r="AH113" s="33">
        <v>5.9236793240823402E-3</v>
      </c>
      <c r="AI113" s="33">
        <v>4.7002217234139707E-2</v>
      </c>
      <c r="AJ113" s="9"/>
      <c r="AK113" s="349"/>
      <c r="AL113" s="16">
        <v>2031</v>
      </c>
      <c r="AM113" s="33">
        <v>0</v>
      </c>
      <c r="AN113" s="33">
        <v>0</v>
      </c>
      <c r="AO113" s="33">
        <v>0</v>
      </c>
      <c r="AP113" s="33">
        <v>0</v>
      </c>
      <c r="AQ113" s="9"/>
    </row>
    <row r="114" spans="2:43">
      <c r="B114" s="350"/>
      <c r="C114" s="19" t="s">
        <v>40</v>
      </c>
      <c r="D114" s="34">
        <f t="shared" si="15"/>
        <v>0.82661749939468421</v>
      </c>
      <c r="E114" s="34">
        <f t="shared" si="12"/>
        <v>7.89800765718471</v>
      </c>
      <c r="F114" s="34">
        <f t="shared" si="13"/>
        <v>0.11643888349307024</v>
      </c>
      <c r="G114" s="34">
        <f t="shared" si="14"/>
        <v>1.3153195426653399</v>
      </c>
      <c r="H114" s="331"/>
      <c r="I114" s="353"/>
      <c r="J114" s="19" t="s">
        <v>40</v>
      </c>
      <c r="K114" s="35">
        <f t="shared" ref="K114:N114" si="44">SUM(K109:K113)</f>
        <v>0.11371455382011439</v>
      </c>
      <c r="L114" s="35">
        <f t="shared" si="44"/>
        <v>2.0291091994375123</v>
      </c>
      <c r="M114" s="35">
        <f t="shared" si="44"/>
        <v>3.6543768589224444E-2</v>
      </c>
      <c r="N114" s="35">
        <f t="shared" si="44"/>
        <v>0.27949246291158392</v>
      </c>
      <c r="O114" s="9"/>
      <c r="P114" s="350"/>
      <c r="Q114" s="19" t="s">
        <v>40</v>
      </c>
      <c r="R114" s="35">
        <f>SUM(R109:R113)</f>
        <v>6.3608196141792653E-2</v>
      </c>
      <c r="S114" s="35">
        <f>SUM(S109:S113)</f>
        <v>2.2772964608815753</v>
      </c>
      <c r="T114" s="38">
        <f>SUM(T109:T113)</f>
        <v>2.1868313579804823E-2</v>
      </c>
      <c r="U114" s="35">
        <f>SUM(U109:U113)</f>
        <v>0.33594800404833403</v>
      </c>
      <c r="W114" s="350"/>
      <c r="X114" s="19" t="s">
        <v>40</v>
      </c>
      <c r="Y114" s="20">
        <f t="shared" ref="Y114:AB114" si="45">SUM(Y109:Y113)</f>
        <v>0.51873203233149157</v>
      </c>
      <c r="Z114" s="20">
        <f t="shared" si="45"/>
        <v>1.026796611072426</v>
      </c>
      <c r="AA114" s="20">
        <f t="shared" si="45"/>
        <v>3.0629784450160152E-2</v>
      </c>
      <c r="AB114" s="20">
        <f t="shared" si="45"/>
        <v>0.51305716721908923</v>
      </c>
      <c r="AC114" s="9"/>
      <c r="AD114" s="350"/>
      <c r="AE114" s="19" t="s">
        <v>40</v>
      </c>
      <c r="AF114" s="20">
        <f t="shared" ref="AF114:AI114" si="46">SUM(AF109:AF113)</f>
        <v>0.13056271710128547</v>
      </c>
      <c r="AG114" s="20">
        <f t="shared" si="46"/>
        <v>2.5648053857931967</v>
      </c>
      <c r="AH114" s="20">
        <f t="shared" si="46"/>
        <v>2.7397016873880825E-2</v>
      </c>
      <c r="AI114" s="20">
        <f t="shared" si="46"/>
        <v>0.18682190848633273</v>
      </c>
      <c r="AJ114" s="9"/>
      <c r="AK114" s="350"/>
      <c r="AL114" s="19" t="s">
        <v>40</v>
      </c>
      <c r="AM114" s="20">
        <f t="shared" ref="AM114:AP114" si="47">SUM(AM109:AM113)</f>
        <v>0</v>
      </c>
      <c r="AN114" s="20">
        <f t="shared" si="47"/>
        <v>0</v>
      </c>
      <c r="AO114" s="20">
        <f t="shared" si="47"/>
        <v>0</v>
      </c>
      <c r="AP114" s="20">
        <f t="shared" si="47"/>
        <v>0</v>
      </c>
      <c r="AQ114" s="9"/>
    </row>
    <row r="115" spans="2:43">
      <c r="B115" s="348" t="s">
        <v>17</v>
      </c>
      <c r="C115" s="16">
        <v>2027</v>
      </c>
      <c r="D115" s="33">
        <f t="shared" si="15"/>
        <v>0</v>
      </c>
      <c r="E115" s="33">
        <f t="shared" si="12"/>
        <v>0</v>
      </c>
      <c r="F115" s="33">
        <f t="shared" si="13"/>
        <v>0</v>
      </c>
      <c r="G115" s="33">
        <f t="shared" si="14"/>
        <v>2.449336995597952E-4</v>
      </c>
      <c r="H115" s="331"/>
      <c r="I115" s="382" t="s">
        <v>17</v>
      </c>
      <c r="J115" s="16">
        <v>2027</v>
      </c>
      <c r="K115" s="17">
        <v>0</v>
      </c>
      <c r="L115" s="17">
        <v>0</v>
      </c>
      <c r="M115" s="17">
        <v>0</v>
      </c>
      <c r="N115" s="17">
        <v>0</v>
      </c>
      <c r="O115" s="9"/>
      <c r="P115" s="348" t="s">
        <v>17</v>
      </c>
      <c r="Q115" s="16">
        <v>2027</v>
      </c>
      <c r="R115" s="17">
        <v>0</v>
      </c>
      <c r="S115" s="17">
        <v>0</v>
      </c>
      <c r="T115" s="17">
        <v>0</v>
      </c>
      <c r="U115" s="17">
        <v>0</v>
      </c>
      <c r="W115" s="348" t="s">
        <v>17</v>
      </c>
      <c r="X115" s="16">
        <v>2027</v>
      </c>
      <c r="Y115" s="17">
        <v>0</v>
      </c>
      <c r="Z115" s="17">
        <v>0</v>
      </c>
      <c r="AA115" s="17">
        <v>0</v>
      </c>
      <c r="AB115" s="17">
        <v>2.449336995597952E-4</v>
      </c>
      <c r="AC115" s="9"/>
      <c r="AD115" s="348" t="s">
        <v>17</v>
      </c>
      <c r="AE115" s="16">
        <v>2027</v>
      </c>
      <c r="AF115" s="33">
        <v>0</v>
      </c>
      <c r="AG115" s="17">
        <v>0</v>
      </c>
      <c r="AH115" s="33">
        <v>0</v>
      </c>
      <c r="AI115" s="33">
        <v>0</v>
      </c>
      <c r="AJ115" s="9"/>
      <c r="AK115" s="348" t="s">
        <v>17</v>
      </c>
      <c r="AL115" s="16">
        <v>2027</v>
      </c>
      <c r="AM115" s="33">
        <v>0</v>
      </c>
      <c r="AN115" s="33">
        <v>0</v>
      </c>
      <c r="AO115" s="33">
        <v>0</v>
      </c>
      <c r="AP115" s="33">
        <v>0</v>
      </c>
      <c r="AQ115" s="9"/>
    </row>
    <row r="116" spans="2:43">
      <c r="B116" s="349"/>
      <c r="C116" s="16">
        <v>2028</v>
      </c>
      <c r="D116" s="33">
        <f t="shared" si="15"/>
        <v>0</v>
      </c>
      <c r="E116" s="33">
        <f t="shared" si="12"/>
        <v>0</v>
      </c>
      <c r="F116" s="33">
        <f t="shared" si="13"/>
        <v>0</v>
      </c>
      <c r="G116" s="33">
        <f t="shared" si="14"/>
        <v>2.5379456385847305E-4</v>
      </c>
      <c r="H116" s="331"/>
      <c r="I116" s="352"/>
      <c r="J116" s="16">
        <v>2028</v>
      </c>
      <c r="K116" s="17">
        <v>0</v>
      </c>
      <c r="L116" s="17">
        <v>0</v>
      </c>
      <c r="M116" s="17">
        <v>0</v>
      </c>
      <c r="N116" s="17">
        <v>0</v>
      </c>
      <c r="O116" s="9"/>
      <c r="P116" s="349"/>
      <c r="Q116" s="16">
        <v>2028</v>
      </c>
      <c r="R116" s="17">
        <v>0</v>
      </c>
      <c r="S116" s="17">
        <v>0</v>
      </c>
      <c r="T116" s="17">
        <v>0</v>
      </c>
      <c r="U116" s="17">
        <v>0</v>
      </c>
      <c r="W116" s="349"/>
      <c r="X116" s="16">
        <v>2028</v>
      </c>
      <c r="Y116" s="17">
        <v>0</v>
      </c>
      <c r="Z116" s="17">
        <v>0</v>
      </c>
      <c r="AA116" s="17">
        <v>0</v>
      </c>
      <c r="AB116" s="17">
        <v>2.5379456385847305E-4</v>
      </c>
      <c r="AC116" s="9"/>
      <c r="AD116" s="349"/>
      <c r="AE116" s="16">
        <v>2028</v>
      </c>
      <c r="AF116" s="33">
        <v>0</v>
      </c>
      <c r="AG116" s="17">
        <v>0</v>
      </c>
      <c r="AH116" s="33">
        <v>0</v>
      </c>
      <c r="AI116" s="33">
        <v>0</v>
      </c>
      <c r="AJ116" s="9"/>
      <c r="AK116" s="349"/>
      <c r="AL116" s="16">
        <v>2028</v>
      </c>
      <c r="AM116" s="33">
        <v>0</v>
      </c>
      <c r="AN116" s="33">
        <v>0</v>
      </c>
      <c r="AO116" s="33">
        <v>0</v>
      </c>
      <c r="AP116" s="33">
        <v>0</v>
      </c>
      <c r="AQ116" s="9"/>
    </row>
    <row r="117" spans="2:43">
      <c r="B117" s="349"/>
      <c r="C117" s="16">
        <v>2029</v>
      </c>
      <c r="D117" s="33">
        <f t="shared" si="15"/>
        <v>0</v>
      </c>
      <c r="E117" s="33">
        <f t="shared" si="12"/>
        <v>0</v>
      </c>
      <c r="F117" s="33">
        <f t="shared" si="13"/>
        <v>0</v>
      </c>
      <c r="G117" s="33">
        <f t="shared" si="14"/>
        <v>2.6306691232924373E-4</v>
      </c>
      <c r="H117" s="331"/>
      <c r="I117" s="352"/>
      <c r="J117" s="16">
        <v>2029</v>
      </c>
      <c r="K117" s="17">
        <v>0</v>
      </c>
      <c r="L117" s="17">
        <v>0</v>
      </c>
      <c r="M117" s="17">
        <v>0</v>
      </c>
      <c r="N117" s="17">
        <v>0</v>
      </c>
      <c r="O117" s="9"/>
      <c r="P117" s="349"/>
      <c r="Q117" s="16">
        <v>2029</v>
      </c>
      <c r="R117" s="17">
        <v>0</v>
      </c>
      <c r="S117" s="17">
        <v>0</v>
      </c>
      <c r="T117" s="17">
        <v>0</v>
      </c>
      <c r="U117" s="17">
        <v>0</v>
      </c>
      <c r="W117" s="349"/>
      <c r="X117" s="16">
        <v>2029</v>
      </c>
      <c r="Y117" s="17">
        <v>0</v>
      </c>
      <c r="Z117" s="17">
        <v>0</v>
      </c>
      <c r="AA117" s="17">
        <v>0</v>
      </c>
      <c r="AB117" s="17">
        <v>2.6306691232924373E-4</v>
      </c>
      <c r="AC117" s="9"/>
      <c r="AD117" s="349"/>
      <c r="AE117" s="16">
        <v>2029</v>
      </c>
      <c r="AF117" s="33">
        <v>0</v>
      </c>
      <c r="AG117" s="17">
        <v>0</v>
      </c>
      <c r="AH117" s="33">
        <v>0</v>
      </c>
      <c r="AI117" s="33">
        <v>0</v>
      </c>
      <c r="AJ117" s="9"/>
      <c r="AK117" s="349"/>
      <c r="AL117" s="16">
        <v>2029</v>
      </c>
      <c r="AM117" s="33">
        <v>0</v>
      </c>
      <c r="AN117" s="33">
        <v>0</v>
      </c>
      <c r="AO117" s="33">
        <v>0</v>
      </c>
      <c r="AP117" s="33">
        <v>0</v>
      </c>
      <c r="AQ117" s="9"/>
    </row>
    <row r="118" spans="2:43">
      <c r="B118" s="349"/>
      <c r="C118" s="16">
        <v>2030</v>
      </c>
      <c r="D118" s="33">
        <f t="shared" si="15"/>
        <v>0</v>
      </c>
      <c r="E118" s="33">
        <f t="shared" si="12"/>
        <v>0</v>
      </c>
      <c r="F118" s="33">
        <f t="shared" si="13"/>
        <v>0</v>
      </c>
      <c r="G118" s="33">
        <f t="shared" si="14"/>
        <v>2.8080392087652574E-4</v>
      </c>
      <c r="H118" s="331"/>
      <c r="I118" s="352"/>
      <c r="J118" s="16">
        <v>2030</v>
      </c>
      <c r="K118" s="17">
        <v>0</v>
      </c>
      <c r="L118" s="17">
        <v>0</v>
      </c>
      <c r="M118" s="17">
        <v>0</v>
      </c>
      <c r="N118" s="17">
        <v>0</v>
      </c>
      <c r="O118" s="9"/>
      <c r="P118" s="349"/>
      <c r="Q118" s="16">
        <v>2030</v>
      </c>
      <c r="R118" s="17">
        <v>0</v>
      </c>
      <c r="S118" s="17">
        <v>0</v>
      </c>
      <c r="T118" s="17">
        <v>0</v>
      </c>
      <c r="U118" s="17">
        <v>0</v>
      </c>
      <c r="W118" s="349"/>
      <c r="X118" s="16">
        <v>2030</v>
      </c>
      <c r="Y118" s="17">
        <v>0</v>
      </c>
      <c r="Z118" s="17">
        <v>0</v>
      </c>
      <c r="AA118" s="17">
        <v>0</v>
      </c>
      <c r="AB118" s="17">
        <v>2.8080392087652574E-4</v>
      </c>
      <c r="AC118" s="9"/>
      <c r="AD118" s="349"/>
      <c r="AE118" s="16">
        <v>2030</v>
      </c>
      <c r="AF118" s="33">
        <v>0</v>
      </c>
      <c r="AG118" s="17">
        <v>0</v>
      </c>
      <c r="AH118" s="33">
        <v>0</v>
      </c>
      <c r="AI118" s="33">
        <v>0</v>
      </c>
      <c r="AJ118" s="9"/>
      <c r="AK118" s="349"/>
      <c r="AL118" s="16">
        <v>2030</v>
      </c>
      <c r="AM118" s="33">
        <v>0</v>
      </c>
      <c r="AN118" s="33">
        <v>0</v>
      </c>
      <c r="AO118" s="33">
        <v>0</v>
      </c>
      <c r="AP118" s="33">
        <v>0</v>
      </c>
      <c r="AQ118" s="9"/>
    </row>
    <row r="119" spans="2:43">
      <c r="B119" s="349"/>
      <c r="C119" s="16">
        <v>2031</v>
      </c>
      <c r="D119" s="34">
        <f t="shared" si="15"/>
        <v>0</v>
      </c>
      <c r="E119" s="34">
        <f t="shared" si="12"/>
        <v>0</v>
      </c>
      <c r="F119" s="34">
        <f t="shared" si="13"/>
        <v>0</v>
      </c>
      <c r="G119" s="34">
        <f t="shared" si="14"/>
        <v>2.8880567214117242E-4</v>
      </c>
      <c r="H119" s="331"/>
      <c r="I119" s="352"/>
      <c r="J119" s="16">
        <v>2031</v>
      </c>
      <c r="K119" s="17">
        <v>0</v>
      </c>
      <c r="L119" s="17">
        <v>0</v>
      </c>
      <c r="M119" s="17">
        <v>0</v>
      </c>
      <c r="N119" s="17">
        <v>0</v>
      </c>
      <c r="O119" s="9"/>
      <c r="P119" s="349"/>
      <c r="Q119" s="16">
        <v>2031</v>
      </c>
      <c r="R119" s="17">
        <v>0</v>
      </c>
      <c r="S119" s="17">
        <v>0</v>
      </c>
      <c r="T119" s="17">
        <v>0</v>
      </c>
      <c r="U119" s="17">
        <v>0</v>
      </c>
      <c r="W119" s="349"/>
      <c r="X119" s="16">
        <v>2031</v>
      </c>
      <c r="Y119" s="17">
        <v>0</v>
      </c>
      <c r="Z119" s="17">
        <v>0</v>
      </c>
      <c r="AA119" s="17">
        <v>0</v>
      </c>
      <c r="AB119" s="17">
        <v>2.8880567214117242E-4</v>
      </c>
      <c r="AC119" s="9"/>
      <c r="AD119" s="349"/>
      <c r="AE119" s="16">
        <v>2031</v>
      </c>
      <c r="AF119" s="33">
        <v>0</v>
      </c>
      <c r="AG119" s="17">
        <v>0</v>
      </c>
      <c r="AH119" s="33">
        <v>0</v>
      </c>
      <c r="AI119" s="33">
        <v>0</v>
      </c>
      <c r="AJ119" s="9"/>
      <c r="AK119" s="349"/>
      <c r="AL119" s="16">
        <v>2031</v>
      </c>
      <c r="AM119" s="33">
        <v>0</v>
      </c>
      <c r="AN119" s="33">
        <v>0</v>
      </c>
      <c r="AO119" s="33">
        <v>0</v>
      </c>
      <c r="AP119" s="33">
        <v>0</v>
      </c>
      <c r="AQ119" s="9"/>
    </row>
    <row r="120" spans="2:43">
      <c r="B120" s="350"/>
      <c r="C120" s="19" t="s">
        <v>40</v>
      </c>
      <c r="D120" s="34">
        <f t="shared" si="15"/>
        <v>0</v>
      </c>
      <c r="E120" s="34">
        <f t="shared" si="12"/>
        <v>0</v>
      </c>
      <c r="F120" s="34">
        <f t="shared" si="13"/>
        <v>0</v>
      </c>
      <c r="G120" s="34">
        <f t="shared" si="14"/>
        <v>1.3314047687652101E-3</v>
      </c>
      <c r="H120" s="331"/>
      <c r="I120" s="353"/>
      <c r="J120" s="19" t="s">
        <v>40</v>
      </c>
      <c r="K120" s="35">
        <f t="shared" ref="K120:N120" si="48">SUM(K115:K119)</f>
        <v>0</v>
      </c>
      <c r="L120" s="35">
        <f t="shared" si="48"/>
        <v>0</v>
      </c>
      <c r="M120" s="35">
        <f t="shared" si="48"/>
        <v>0</v>
      </c>
      <c r="N120" s="35">
        <f t="shared" si="48"/>
        <v>0</v>
      </c>
      <c r="O120" s="9"/>
      <c r="P120" s="350"/>
      <c r="Q120" s="19" t="s">
        <v>40</v>
      </c>
      <c r="R120" s="35">
        <f>SUM(R115:R119)</f>
        <v>0</v>
      </c>
      <c r="S120" s="35">
        <f>SUM(S115:S119)</f>
        <v>0</v>
      </c>
      <c r="T120" s="35">
        <f>SUM(T115:T119)</f>
        <v>0</v>
      </c>
      <c r="U120" s="35">
        <f>SUM(U115:U119)</f>
        <v>0</v>
      </c>
      <c r="W120" s="350"/>
      <c r="X120" s="19" t="s">
        <v>40</v>
      </c>
      <c r="Y120" s="20">
        <f t="shared" ref="Y120:AB120" si="49">SUM(Y115:Y119)</f>
        <v>0</v>
      </c>
      <c r="Z120" s="20">
        <f t="shared" si="49"/>
        <v>0</v>
      </c>
      <c r="AA120" s="20">
        <f t="shared" si="49"/>
        <v>0</v>
      </c>
      <c r="AB120" s="20">
        <f t="shared" si="49"/>
        <v>1.3314047687652101E-3</v>
      </c>
      <c r="AC120" s="9"/>
      <c r="AD120" s="350"/>
      <c r="AE120" s="19" t="s">
        <v>40</v>
      </c>
      <c r="AF120" s="20">
        <f t="shared" ref="AF120:AI120" si="50">SUM(AF115:AF119)</f>
        <v>0</v>
      </c>
      <c r="AG120" s="20">
        <f t="shared" si="50"/>
        <v>0</v>
      </c>
      <c r="AH120" s="20">
        <f t="shared" si="50"/>
        <v>0</v>
      </c>
      <c r="AI120" s="20">
        <f t="shared" si="50"/>
        <v>0</v>
      </c>
      <c r="AJ120" s="9"/>
      <c r="AK120" s="350"/>
      <c r="AL120" s="19" t="s">
        <v>40</v>
      </c>
      <c r="AM120" s="20">
        <f t="shared" ref="AM120:AP120" si="51">SUM(AM115:AM119)</f>
        <v>0</v>
      </c>
      <c r="AN120" s="20">
        <f t="shared" si="51"/>
        <v>0</v>
      </c>
      <c r="AO120" s="20">
        <f t="shared" si="51"/>
        <v>0</v>
      </c>
      <c r="AP120" s="20">
        <f t="shared" si="51"/>
        <v>0</v>
      </c>
      <c r="AQ120" s="9"/>
    </row>
    <row r="121" spans="2:43">
      <c r="B121" s="39" t="s">
        <v>18</v>
      </c>
      <c r="C121" s="39"/>
      <c r="D121" s="40">
        <f t="shared" si="15"/>
        <v>61.617610209050952</v>
      </c>
      <c r="E121" s="40">
        <f t="shared" si="12"/>
        <v>777.52630453332131</v>
      </c>
      <c r="F121" s="40">
        <f t="shared" si="13"/>
        <v>18.225591709731283</v>
      </c>
      <c r="G121" s="40">
        <f t="shared" si="14"/>
        <v>119.32288591611659</v>
      </c>
      <c r="H121" s="331"/>
      <c r="I121" s="328" t="s">
        <v>18</v>
      </c>
      <c r="J121" s="27"/>
      <c r="K121" s="41">
        <f t="shared" ref="K121:N121" si="52">K72+K78+K84+K90+K96+K102+K108+K114+K120</f>
        <v>4.5805138278685043</v>
      </c>
      <c r="L121" s="41">
        <f t="shared" si="52"/>
        <v>79.006608891023021</v>
      </c>
      <c r="M121" s="41">
        <f t="shared" si="52"/>
        <v>2.0835236216840207</v>
      </c>
      <c r="N121" s="41">
        <f t="shared" si="52"/>
        <v>11.258181544437313</v>
      </c>
      <c r="O121" s="9"/>
      <c r="P121" s="39" t="s">
        <v>18</v>
      </c>
      <c r="Q121" s="27"/>
      <c r="R121" s="28">
        <f>R72+R78+R84+R90+R96+R102+R108+R114+R120</f>
        <v>8.2749755881824925</v>
      </c>
      <c r="S121" s="28">
        <f>S72+S78+S84+S90+S96+S102+S108+S114+S120</f>
        <v>157.44822443795553</v>
      </c>
      <c r="T121" s="28">
        <f>T72+T78+T84+T90+T96+T102+T108+T114+T120</f>
        <v>5.978523763844473</v>
      </c>
      <c r="U121" s="28">
        <f>U72+U78+U84+U90+U96+U102+U108+U114+U120</f>
        <v>43.704454787581554</v>
      </c>
      <c r="W121" s="39" t="s">
        <v>18</v>
      </c>
      <c r="X121" s="39"/>
      <c r="Y121" s="28">
        <f t="shared" ref="Y121:AB121" si="53">Y72+Y78+Y84+Y90+Y96+Y102+Y108+Y114+Y120</f>
        <v>39.572084438154839</v>
      </c>
      <c r="Z121" s="28">
        <f t="shared" si="53"/>
        <v>362.40011849448695</v>
      </c>
      <c r="AA121" s="28">
        <f t="shared" si="53"/>
        <v>2.577938328094675</v>
      </c>
      <c r="AB121" s="28">
        <f t="shared" si="53"/>
        <v>39.497593034420277</v>
      </c>
      <c r="AC121" s="9"/>
      <c r="AD121" s="39" t="s">
        <v>18</v>
      </c>
      <c r="AE121" s="39"/>
      <c r="AF121" s="26">
        <f t="shared" ref="AF121:AI121" si="54">AF72+AF78+AF84+AF90+AF96+AF102+AF108+AF114+AF120</f>
        <v>9.1178386782371117</v>
      </c>
      <c r="AG121" s="26">
        <f t="shared" si="54"/>
        <v>177.32607983139715</v>
      </c>
      <c r="AH121" s="26">
        <f t="shared" si="54"/>
        <v>7.4900021824365286</v>
      </c>
      <c r="AI121" s="26">
        <f t="shared" si="54"/>
        <v>24.304206467605347</v>
      </c>
      <c r="AJ121" s="9"/>
      <c r="AK121" s="39" t="s">
        <v>18</v>
      </c>
      <c r="AL121" s="39"/>
      <c r="AM121" s="26">
        <f t="shared" ref="AM121:AP121" si="55">AM72+AM78+AM84+AM90+AM96+AM102+AM108+AM114+AM120</f>
        <v>7.2197676608005329E-2</v>
      </c>
      <c r="AN121" s="26">
        <f t="shared" si="55"/>
        <v>1.3452728784586618</v>
      </c>
      <c r="AO121" s="26">
        <f t="shared" si="55"/>
        <v>9.5603813671588087E-2</v>
      </c>
      <c r="AP121" s="26">
        <f t="shared" si="55"/>
        <v>0.55845008207210545</v>
      </c>
      <c r="AQ121" s="9"/>
    </row>
    <row r="122" spans="2:43">
      <c r="H122" s="332"/>
    </row>
    <row r="123" spans="2:43" s="1" customFormat="1">
      <c r="B123" s="43"/>
      <c r="D123"/>
      <c r="E123"/>
      <c r="F123"/>
      <c r="G123"/>
      <c r="H123" s="333"/>
      <c r="I123" s="43"/>
      <c r="J123" s="43"/>
      <c r="K123"/>
      <c r="L123"/>
      <c r="M123"/>
      <c r="N123"/>
      <c r="O123" s="10"/>
      <c r="P123" s="43"/>
      <c r="Q123" s="43"/>
      <c r="R123" s="45"/>
      <c r="S123" s="45"/>
      <c r="T123" s="45"/>
      <c r="U123" s="45"/>
      <c r="V123" s="18"/>
      <c r="W123" s="43"/>
      <c r="X123" s="43"/>
      <c r="Y123" s="46"/>
      <c r="Z123" s="46"/>
      <c r="AA123" s="46"/>
      <c r="AB123" s="46"/>
      <c r="AC123" s="10"/>
      <c r="AD123" s="43"/>
      <c r="AE123" s="43"/>
      <c r="AF123" s="45"/>
      <c r="AG123" s="45"/>
      <c r="AH123" s="45"/>
      <c r="AI123" s="45"/>
      <c r="AJ123" s="10"/>
      <c r="AK123" s="43"/>
      <c r="AL123" s="43"/>
      <c r="AM123" s="45"/>
      <c r="AN123" s="45"/>
      <c r="AO123" s="45"/>
      <c r="AP123" s="45"/>
      <c r="AQ123" s="10"/>
    </row>
    <row r="124" spans="2:43" ht="15" customHeight="1">
      <c r="B124" s="368" t="s">
        <v>48</v>
      </c>
      <c r="C124" s="369"/>
      <c r="D124" s="369"/>
      <c r="E124" s="369"/>
      <c r="F124" s="369"/>
      <c r="G124" s="366"/>
      <c r="H124" s="331"/>
      <c r="I124" s="369" t="s">
        <v>49</v>
      </c>
      <c r="J124" s="369"/>
      <c r="K124" s="369"/>
      <c r="L124" s="369"/>
      <c r="M124" s="369"/>
      <c r="N124" s="366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:43" ht="52">
      <c r="B125" s="32" t="s">
        <v>31</v>
      </c>
      <c r="C125" s="32" t="s">
        <v>32</v>
      </c>
      <c r="D125" s="32" t="s">
        <v>33</v>
      </c>
      <c r="E125" s="32" t="s">
        <v>34</v>
      </c>
      <c r="F125" s="32" t="s">
        <v>35</v>
      </c>
      <c r="G125" s="32" t="s">
        <v>36</v>
      </c>
      <c r="H125" s="331"/>
      <c r="I125" s="329" t="s">
        <v>31</v>
      </c>
      <c r="J125" s="32" t="s">
        <v>32</v>
      </c>
      <c r="K125" s="47" t="s">
        <v>33</v>
      </c>
      <c r="L125" s="47" t="s">
        <v>34</v>
      </c>
      <c r="M125" s="47" t="s">
        <v>35</v>
      </c>
      <c r="N125" s="47" t="s">
        <v>36</v>
      </c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:43">
      <c r="B126" s="358" t="s">
        <v>39</v>
      </c>
      <c r="C126" s="16">
        <v>2027</v>
      </c>
      <c r="D126" s="48">
        <f t="shared" ref="D126:G179" si="56">K126</f>
        <v>0</v>
      </c>
      <c r="E126" s="48">
        <f t="shared" si="56"/>
        <v>0</v>
      </c>
      <c r="F126" s="48">
        <f t="shared" si="56"/>
        <v>0</v>
      </c>
      <c r="G126" s="48">
        <f t="shared" si="56"/>
        <v>0.24122788738800099</v>
      </c>
      <c r="H126" s="331"/>
      <c r="I126" s="361" t="s">
        <v>39</v>
      </c>
      <c r="J126" s="16">
        <v>2027</v>
      </c>
      <c r="K126" s="17">
        <v>0</v>
      </c>
      <c r="L126" s="17">
        <v>0</v>
      </c>
      <c r="M126" s="17">
        <v>0</v>
      </c>
      <c r="N126" s="17">
        <v>0.24122788738800099</v>
      </c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:43">
      <c r="B127" s="359"/>
      <c r="C127" s="16">
        <v>2028</v>
      </c>
      <c r="D127" s="48">
        <f t="shared" si="56"/>
        <v>0.26256449876651267</v>
      </c>
      <c r="E127" s="48">
        <f t="shared" si="56"/>
        <v>8.0858027464313302</v>
      </c>
      <c r="F127" s="48">
        <f t="shared" si="56"/>
        <v>9.6019300659343873E-2</v>
      </c>
      <c r="G127" s="48">
        <f t="shared" si="56"/>
        <v>1.1587624306187867</v>
      </c>
      <c r="H127" s="331"/>
      <c r="I127" s="362"/>
      <c r="J127" s="16">
        <v>2028</v>
      </c>
      <c r="K127" s="17">
        <v>0.26256449876651267</v>
      </c>
      <c r="L127" s="17">
        <v>8.0858027464313302</v>
      </c>
      <c r="M127" s="17">
        <v>9.6019300659343873E-2</v>
      </c>
      <c r="N127" s="17">
        <v>1.1587624306187867</v>
      </c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:43">
      <c r="B128" s="359"/>
      <c r="C128" s="16">
        <v>2029</v>
      </c>
      <c r="D128" s="48">
        <f t="shared" si="56"/>
        <v>0.26256449876651267</v>
      </c>
      <c r="E128" s="48">
        <f t="shared" si="56"/>
        <v>8.0858027464313302</v>
      </c>
      <c r="F128" s="48">
        <f t="shared" si="56"/>
        <v>9.6019300659343873E-2</v>
      </c>
      <c r="G128" s="48">
        <f t="shared" si="56"/>
        <v>1.1851471885233618</v>
      </c>
      <c r="H128" s="331"/>
      <c r="I128" s="362"/>
      <c r="J128" s="16">
        <v>2029</v>
      </c>
      <c r="K128" s="17">
        <v>0.26256449876651267</v>
      </c>
      <c r="L128" s="17">
        <v>8.0858027464313302</v>
      </c>
      <c r="M128" s="17">
        <v>9.6019300659343873E-2</v>
      </c>
      <c r="N128" s="17">
        <v>1.1851471885233618</v>
      </c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:43">
      <c r="B129" s="359"/>
      <c r="C129" s="16">
        <v>2030</v>
      </c>
      <c r="D129" s="48">
        <f t="shared" si="56"/>
        <v>0.26256449876651267</v>
      </c>
      <c r="E129" s="48">
        <f t="shared" si="56"/>
        <v>8.0858027464313302</v>
      </c>
      <c r="F129" s="48">
        <f t="shared" si="56"/>
        <v>9.6019300659343873E-2</v>
      </c>
      <c r="G129" s="48">
        <f t="shared" si="56"/>
        <v>1.1803419138043469</v>
      </c>
      <c r="H129" s="331"/>
      <c r="I129" s="362"/>
      <c r="J129" s="16">
        <v>2030</v>
      </c>
      <c r="K129" s="17">
        <v>0.26256449876651267</v>
      </c>
      <c r="L129" s="17">
        <v>8.0858027464313302</v>
      </c>
      <c r="M129" s="17">
        <v>9.6019300659343873E-2</v>
      </c>
      <c r="N129" s="17">
        <v>1.1803419138043469</v>
      </c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:43">
      <c r="B130" s="359"/>
      <c r="C130" s="16">
        <v>2031</v>
      </c>
      <c r="D130" s="48">
        <f t="shared" si="56"/>
        <v>0.26256449876651267</v>
      </c>
      <c r="E130" s="48">
        <f t="shared" si="56"/>
        <v>8.0858027464313302</v>
      </c>
      <c r="F130" s="48">
        <f t="shared" si="56"/>
        <v>9.6019300659343873E-2</v>
      </c>
      <c r="G130" s="48">
        <f t="shared" si="56"/>
        <v>1.1639909897251617</v>
      </c>
      <c r="H130" s="331"/>
      <c r="I130" s="362"/>
      <c r="J130" s="16">
        <v>2031</v>
      </c>
      <c r="K130" s="17">
        <v>0.26256449876651267</v>
      </c>
      <c r="L130" s="17">
        <v>8.0858027464313302</v>
      </c>
      <c r="M130" s="17">
        <v>9.6019300659343873E-2</v>
      </c>
      <c r="N130" s="17">
        <v>1.1639909897251617</v>
      </c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:43">
      <c r="B131" s="360"/>
      <c r="C131" s="19" t="s">
        <v>40</v>
      </c>
      <c r="D131" s="35">
        <f t="shared" si="56"/>
        <v>1.0502579950660507</v>
      </c>
      <c r="E131" s="35">
        <f t="shared" si="56"/>
        <v>32.343210985725321</v>
      </c>
      <c r="F131" s="35">
        <f t="shared" si="56"/>
        <v>0.38407720263737549</v>
      </c>
      <c r="G131" s="35">
        <f t="shared" si="56"/>
        <v>4.9294704100596576</v>
      </c>
      <c r="H131" s="331"/>
      <c r="I131" s="363"/>
      <c r="J131" s="19" t="s">
        <v>40</v>
      </c>
      <c r="K131" s="20">
        <f t="shared" ref="K131:N131" si="57">SUM(K126:K130)</f>
        <v>1.0502579950660507</v>
      </c>
      <c r="L131" s="20">
        <f t="shared" si="57"/>
        <v>32.343210985725321</v>
      </c>
      <c r="M131" s="20">
        <f t="shared" si="57"/>
        <v>0.38407720263737549</v>
      </c>
      <c r="N131" s="20">
        <f t="shared" si="57"/>
        <v>4.9294704100596576</v>
      </c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:43">
      <c r="B132" s="348" t="s">
        <v>10</v>
      </c>
      <c r="C132" s="16">
        <v>2027</v>
      </c>
      <c r="D132" s="48">
        <f t="shared" si="56"/>
        <v>0</v>
      </c>
      <c r="E132" s="48">
        <f t="shared" si="56"/>
        <v>0</v>
      </c>
      <c r="F132" s="48">
        <f t="shared" si="56"/>
        <v>0</v>
      </c>
      <c r="G132" s="48">
        <f t="shared" si="56"/>
        <v>0</v>
      </c>
      <c r="H132" s="331"/>
      <c r="I132" s="351" t="s">
        <v>10</v>
      </c>
      <c r="J132" s="16">
        <v>2027</v>
      </c>
      <c r="K132" s="17">
        <v>0</v>
      </c>
      <c r="L132" s="17">
        <v>0</v>
      </c>
      <c r="M132" s="17">
        <v>0</v>
      </c>
      <c r="N132" s="17">
        <v>0</v>
      </c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:43">
      <c r="B133" s="349"/>
      <c r="C133" s="16">
        <v>2028</v>
      </c>
      <c r="D133" s="48">
        <f t="shared" si="56"/>
        <v>0</v>
      </c>
      <c r="E133" s="48">
        <f t="shared" si="56"/>
        <v>0</v>
      </c>
      <c r="F133" s="48">
        <f t="shared" si="56"/>
        <v>0</v>
      </c>
      <c r="G133" s="48">
        <f t="shared" si="56"/>
        <v>0</v>
      </c>
      <c r="H133" s="331"/>
      <c r="I133" s="352"/>
      <c r="J133" s="16">
        <v>2028</v>
      </c>
      <c r="K133" s="17">
        <v>0</v>
      </c>
      <c r="L133" s="17">
        <v>0</v>
      </c>
      <c r="M133" s="17">
        <v>0</v>
      </c>
      <c r="N133" s="17">
        <v>0</v>
      </c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:43">
      <c r="B134" s="349"/>
      <c r="C134" s="16">
        <v>2029</v>
      </c>
      <c r="D134" s="48">
        <f t="shared" si="56"/>
        <v>0</v>
      </c>
      <c r="E134" s="48">
        <f t="shared" si="56"/>
        <v>0</v>
      </c>
      <c r="F134" s="48">
        <f t="shared" si="56"/>
        <v>0</v>
      </c>
      <c r="G134" s="48">
        <f t="shared" si="56"/>
        <v>0</v>
      </c>
      <c r="H134" s="331"/>
      <c r="I134" s="352"/>
      <c r="J134" s="16">
        <v>2029</v>
      </c>
      <c r="K134" s="17">
        <v>0</v>
      </c>
      <c r="L134" s="17">
        <v>0</v>
      </c>
      <c r="M134" s="17">
        <v>0</v>
      </c>
      <c r="N134" s="17">
        <v>0</v>
      </c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:43">
      <c r="B135" s="349"/>
      <c r="C135" s="16">
        <v>2030</v>
      </c>
      <c r="D135" s="48">
        <f t="shared" si="56"/>
        <v>0</v>
      </c>
      <c r="E135" s="48">
        <f t="shared" si="56"/>
        <v>0</v>
      </c>
      <c r="F135" s="48">
        <f t="shared" si="56"/>
        <v>0</v>
      </c>
      <c r="G135" s="48">
        <f t="shared" si="56"/>
        <v>0</v>
      </c>
      <c r="H135" s="331"/>
      <c r="I135" s="352"/>
      <c r="J135" s="16">
        <v>2030</v>
      </c>
      <c r="K135" s="17">
        <v>0</v>
      </c>
      <c r="L135" s="17">
        <v>0</v>
      </c>
      <c r="M135" s="17">
        <v>0</v>
      </c>
      <c r="N135" s="17">
        <v>0</v>
      </c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:43">
      <c r="B136" s="349"/>
      <c r="C136" s="16">
        <v>2031</v>
      </c>
      <c r="D136" s="48">
        <f t="shared" si="56"/>
        <v>0</v>
      </c>
      <c r="E136" s="48">
        <f t="shared" si="56"/>
        <v>0</v>
      </c>
      <c r="F136" s="48">
        <f t="shared" si="56"/>
        <v>0</v>
      </c>
      <c r="G136" s="48">
        <f t="shared" si="56"/>
        <v>0</v>
      </c>
      <c r="H136" s="331"/>
      <c r="I136" s="352"/>
      <c r="J136" s="16">
        <v>2031</v>
      </c>
      <c r="K136" s="17">
        <v>0</v>
      </c>
      <c r="L136" s="17">
        <v>0</v>
      </c>
      <c r="M136" s="17">
        <v>0</v>
      </c>
      <c r="N136" s="17">
        <v>0</v>
      </c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:43">
      <c r="B137" s="350"/>
      <c r="C137" s="19" t="s">
        <v>40</v>
      </c>
      <c r="D137" s="35">
        <f t="shared" si="56"/>
        <v>0</v>
      </c>
      <c r="E137" s="35">
        <f t="shared" si="56"/>
        <v>0</v>
      </c>
      <c r="F137" s="35">
        <f t="shared" si="56"/>
        <v>0</v>
      </c>
      <c r="G137" s="35">
        <f t="shared" si="56"/>
        <v>0</v>
      </c>
      <c r="H137" s="331"/>
      <c r="I137" s="353"/>
      <c r="J137" s="19" t="s">
        <v>40</v>
      </c>
      <c r="K137" s="20">
        <f t="shared" ref="K137:N137" si="58">SUM(K132:K136)</f>
        <v>0</v>
      </c>
      <c r="L137" s="20">
        <f t="shared" si="58"/>
        <v>0</v>
      </c>
      <c r="M137" s="20">
        <f t="shared" si="58"/>
        <v>0</v>
      </c>
      <c r="N137" s="20">
        <f t="shared" si="58"/>
        <v>0</v>
      </c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:43">
      <c r="B138" s="348" t="s">
        <v>41</v>
      </c>
      <c r="C138" s="16">
        <v>2027</v>
      </c>
      <c r="D138" s="48">
        <f t="shared" si="56"/>
        <v>0</v>
      </c>
      <c r="E138" s="48">
        <f t="shared" si="56"/>
        <v>0</v>
      </c>
      <c r="F138" s="48">
        <f t="shared" si="56"/>
        <v>0</v>
      </c>
      <c r="G138" s="48">
        <f t="shared" si="56"/>
        <v>0</v>
      </c>
      <c r="H138" s="331"/>
      <c r="I138" s="351" t="s">
        <v>41</v>
      </c>
      <c r="J138" s="16">
        <v>2027</v>
      </c>
      <c r="K138" s="17">
        <v>0</v>
      </c>
      <c r="L138" s="17">
        <v>0</v>
      </c>
      <c r="M138" s="17">
        <v>0</v>
      </c>
      <c r="N138" s="17">
        <v>0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:43">
      <c r="B139" s="349"/>
      <c r="C139" s="16">
        <v>2028</v>
      </c>
      <c r="D139" s="48">
        <f t="shared" si="56"/>
        <v>0</v>
      </c>
      <c r="E139" s="48">
        <f t="shared" si="56"/>
        <v>0</v>
      </c>
      <c r="F139" s="48">
        <f t="shared" si="56"/>
        <v>0</v>
      </c>
      <c r="G139" s="48">
        <f t="shared" si="56"/>
        <v>0</v>
      </c>
      <c r="H139" s="331"/>
      <c r="I139" s="352"/>
      <c r="J139" s="16">
        <v>2028</v>
      </c>
      <c r="K139" s="17">
        <v>0</v>
      </c>
      <c r="L139" s="17">
        <v>0</v>
      </c>
      <c r="M139" s="17">
        <v>0</v>
      </c>
      <c r="N139" s="17">
        <v>0</v>
      </c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:43">
      <c r="B140" s="349"/>
      <c r="C140" s="16">
        <v>2029</v>
      </c>
      <c r="D140" s="48">
        <f t="shared" si="56"/>
        <v>0</v>
      </c>
      <c r="E140" s="48">
        <f t="shared" si="56"/>
        <v>0</v>
      </c>
      <c r="F140" s="48">
        <f t="shared" si="56"/>
        <v>0</v>
      </c>
      <c r="G140" s="48">
        <f t="shared" si="56"/>
        <v>0</v>
      </c>
      <c r="H140" s="331"/>
      <c r="I140" s="352"/>
      <c r="J140" s="16">
        <v>2029</v>
      </c>
      <c r="K140" s="17">
        <v>0</v>
      </c>
      <c r="L140" s="17">
        <v>0</v>
      </c>
      <c r="M140" s="17">
        <v>0</v>
      </c>
      <c r="N140" s="17">
        <v>0</v>
      </c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:43">
      <c r="B141" s="349"/>
      <c r="C141" s="16">
        <v>2030</v>
      </c>
      <c r="D141" s="48">
        <f t="shared" si="56"/>
        <v>0</v>
      </c>
      <c r="E141" s="48">
        <f t="shared" si="56"/>
        <v>0</v>
      </c>
      <c r="F141" s="48">
        <f t="shared" si="56"/>
        <v>0</v>
      </c>
      <c r="G141" s="48">
        <f t="shared" si="56"/>
        <v>0</v>
      </c>
      <c r="H141" s="331"/>
      <c r="I141" s="352"/>
      <c r="J141" s="16">
        <v>2030</v>
      </c>
      <c r="K141" s="17">
        <v>0</v>
      </c>
      <c r="L141" s="17">
        <v>0</v>
      </c>
      <c r="M141" s="17">
        <v>0</v>
      </c>
      <c r="N141" s="17">
        <v>0</v>
      </c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:43">
      <c r="B142" s="349"/>
      <c r="C142" s="16">
        <v>2031</v>
      </c>
      <c r="D142" s="48">
        <f t="shared" si="56"/>
        <v>0</v>
      </c>
      <c r="E142" s="48">
        <f t="shared" si="56"/>
        <v>0</v>
      </c>
      <c r="F142" s="48">
        <f t="shared" si="56"/>
        <v>0</v>
      </c>
      <c r="G142" s="48">
        <f t="shared" si="56"/>
        <v>0</v>
      </c>
      <c r="H142" s="331"/>
      <c r="I142" s="352"/>
      <c r="J142" s="16">
        <v>2031</v>
      </c>
      <c r="K142" s="17">
        <v>0</v>
      </c>
      <c r="L142" s="17">
        <v>0</v>
      </c>
      <c r="M142" s="17">
        <v>0</v>
      </c>
      <c r="N142" s="17">
        <v>0</v>
      </c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:43">
      <c r="B143" s="350"/>
      <c r="C143" s="19" t="s">
        <v>40</v>
      </c>
      <c r="D143" s="35">
        <f t="shared" si="56"/>
        <v>0</v>
      </c>
      <c r="E143" s="35">
        <f t="shared" si="56"/>
        <v>0</v>
      </c>
      <c r="F143" s="35">
        <f t="shared" si="56"/>
        <v>0</v>
      </c>
      <c r="G143" s="35">
        <f t="shared" si="56"/>
        <v>0</v>
      </c>
      <c r="H143" s="331"/>
      <c r="I143" s="353"/>
      <c r="J143" s="19" t="s">
        <v>40</v>
      </c>
      <c r="K143" s="20">
        <f t="shared" ref="K143:N143" si="59">SUM(K138:K142)</f>
        <v>0</v>
      </c>
      <c r="L143" s="20">
        <f t="shared" si="59"/>
        <v>0</v>
      </c>
      <c r="M143" s="20">
        <f t="shared" si="59"/>
        <v>0</v>
      </c>
      <c r="N143" s="20">
        <f t="shared" si="59"/>
        <v>0</v>
      </c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:43">
      <c r="B144" s="348" t="s">
        <v>12</v>
      </c>
      <c r="C144" s="16">
        <v>2027</v>
      </c>
      <c r="D144" s="48">
        <f t="shared" si="56"/>
        <v>0</v>
      </c>
      <c r="E144" s="48">
        <f t="shared" si="56"/>
        <v>0</v>
      </c>
      <c r="F144" s="48">
        <f t="shared" si="56"/>
        <v>0</v>
      </c>
      <c r="G144" s="48">
        <f t="shared" si="56"/>
        <v>0</v>
      </c>
      <c r="H144" s="331"/>
      <c r="I144" s="351" t="s">
        <v>12</v>
      </c>
      <c r="J144" s="16">
        <v>2027</v>
      </c>
      <c r="K144" s="17">
        <v>0</v>
      </c>
      <c r="L144" s="17">
        <v>0</v>
      </c>
      <c r="M144" s="17">
        <v>0</v>
      </c>
      <c r="N144" s="17">
        <v>0</v>
      </c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:43">
      <c r="B145" s="349"/>
      <c r="C145" s="16">
        <v>2028</v>
      </c>
      <c r="D145" s="48">
        <f t="shared" si="56"/>
        <v>0</v>
      </c>
      <c r="E145" s="48">
        <f t="shared" si="56"/>
        <v>0</v>
      </c>
      <c r="F145" s="48">
        <f t="shared" si="56"/>
        <v>0</v>
      </c>
      <c r="G145" s="48">
        <f t="shared" si="56"/>
        <v>0</v>
      </c>
      <c r="H145" s="331"/>
      <c r="I145" s="352"/>
      <c r="J145" s="16">
        <v>2028</v>
      </c>
      <c r="K145" s="17">
        <v>0</v>
      </c>
      <c r="L145" s="17">
        <v>0</v>
      </c>
      <c r="M145" s="17">
        <v>0</v>
      </c>
      <c r="N145" s="17">
        <v>0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:43">
      <c r="B146" s="349"/>
      <c r="C146" s="16">
        <v>2029</v>
      </c>
      <c r="D146" s="48">
        <f t="shared" si="56"/>
        <v>0</v>
      </c>
      <c r="E146" s="48">
        <f t="shared" si="56"/>
        <v>0</v>
      </c>
      <c r="F146" s="48">
        <f t="shared" si="56"/>
        <v>0</v>
      </c>
      <c r="G146" s="48">
        <f t="shared" si="56"/>
        <v>0</v>
      </c>
      <c r="H146" s="331"/>
      <c r="I146" s="352"/>
      <c r="J146" s="16">
        <v>2029</v>
      </c>
      <c r="K146" s="17">
        <v>0</v>
      </c>
      <c r="L146" s="17">
        <v>0</v>
      </c>
      <c r="M146" s="17">
        <v>0</v>
      </c>
      <c r="N146" s="17">
        <v>0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:43">
      <c r="B147" s="349"/>
      <c r="C147" s="16">
        <v>2030</v>
      </c>
      <c r="D147" s="48">
        <f t="shared" si="56"/>
        <v>0</v>
      </c>
      <c r="E147" s="48">
        <f t="shared" si="56"/>
        <v>0</v>
      </c>
      <c r="F147" s="48">
        <f t="shared" si="56"/>
        <v>0</v>
      </c>
      <c r="G147" s="48">
        <f t="shared" si="56"/>
        <v>0</v>
      </c>
      <c r="H147" s="331"/>
      <c r="I147" s="352"/>
      <c r="J147" s="16">
        <v>2030</v>
      </c>
      <c r="K147" s="17">
        <v>0</v>
      </c>
      <c r="L147" s="17">
        <v>0</v>
      </c>
      <c r="M147" s="17">
        <v>0</v>
      </c>
      <c r="N147" s="17">
        <v>0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:43">
      <c r="B148" s="349"/>
      <c r="C148" s="16">
        <v>2031</v>
      </c>
      <c r="D148" s="48">
        <f t="shared" si="56"/>
        <v>0</v>
      </c>
      <c r="E148" s="48">
        <f t="shared" si="56"/>
        <v>0</v>
      </c>
      <c r="F148" s="48">
        <f t="shared" si="56"/>
        <v>0</v>
      </c>
      <c r="G148" s="48">
        <f t="shared" si="56"/>
        <v>0</v>
      </c>
      <c r="H148" s="331"/>
      <c r="I148" s="352"/>
      <c r="J148" s="16">
        <v>2031</v>
      </c>
      <c r="K148" s="17">
        <v>0</v>
      </c>
      <c r="L148" s="17">
        <v>0</v>
      </c>
      <c r="M148" s="17">
        <v>0</v>
      </c>
      <c r="N148" s="17">
        <v>0</v>
      </c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:43">
      <c r="B149" s="350"/>
      <c r="C149" s="19" t="s">
        <v>40</v>
      </c>
      <c r="D149" s="35">
        <f t="shared" si="56"/>
        <v>0</v>
      </c>
      <c r="E149" s="35">
        <f t="shared" si="56"/>
        <v>0</v>
      </c>
      <c r="F149" s="35">
        <f t="shared" si="56"/>
        <v>0</v>
      </c>
      <c r="G149" s="35">
        <f t="shared" si="56"/>
        <v>0</v>
      </c>
      <c r="H149" s="331"/>
      <c r="I149" s="353"/>
      <c r="J149" s="19" t="s">
        <v>40</v>
      </c>
      <c r="K149" s="20">
        <f t="shared" ref="K149:N149" si="60">SUM(K144:K148)</f>
        <v>0</v>
      </c>
      <c r="L149" s="20">
        <f t="shared" si="60"/>
        <v>0</v>
      </c>
      <c r="M149" s="20">
        <f t="shared" si="60"/>
        <v>0</v>
      </c>
      <c r="N149" s="20">
        <f t="shared" si="60"/>
        <v>0</v>
      </c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:43">
      <c r="B150" s="348" t="s">
        <v>13</v>
      </c>
      <c r="C150" s="16">
        <v>2027</v>
      </c>
      <c r="D150" s="48">
        <f t="shared" si="56"/>
        <v>0</v>
      </c>
      <c r="E150" s="48">
        <f t="shared" si="56"/>
        <v>0</v>
      </c>
      <c r="F150" s="48">
        <f t="shared" si="56"/>
        <v>0</v>
      </c>
      <c r="G150" s="48">
        <f t="shared" si="56"/>
        <v>0</v>
      </c>
      <c r="H150" s="331"/>
      <c r="I150" s="351" t="s">
        <v>13</v>
      </c>
      <c r="J150" s="16">
        <v>2027</v>
      </c>
      <c r="K150" s="17">
        <v>0</v>
      </c>
      <c r="L150" s="17">
        <v>0</v>
      </c>
      <c r="M150" s="17">
        <v>0</v>
      </c>
      <c r="N150" s="17">
        <v>0</v>
      </c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:43">
      <c r="B151" s="349"/>
      <c r="C151" s="16">
        <v>2028</v>
      </c>
      <c r="D151" s="48">
        <f t="shared" si="56"/>
        <v>0</v>
      </c>
      <c r="E151" s="48">
        <f t="shared" si="56"/>
        <v>0</v>
      </c>
      <c r="F151" s="48">
        <f t="shared" si="56"/>
        <v>0</v>
      </c>
      <c r="G151" s="48">
        <f t="shared" si="56"/>
        <v>0</v>
      </c>
      <c r="H151" s="331"/>
      <c r="I151" s="352"/>
      <c r="J151" s="16">
        <v>2028</v>
      </c>
      <c r="K151" s="17">
        <v>0</v>
      </c>
      <c r="L151" s="17">
        <v>0</v>
      </c>
      <c r="M151" s="17">
        <v>0</v>
      </c>
      <c r="N151" s="17">
        <v>0</v>
      </c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:43">
      <c r="B152" s="349"/>
      <c r="C152" s="16">
        <v>2029</v>
      </c>
      <c r="D152" s="48">
        <f t="shared" si="56"/>
        <v>0</v>
      </c>
      <c r="E152" s="48">
        <f t="shared" si="56"/>
        <v>0</v>
      </c>
      <c r="F152" s="48">
        <f t="shared" si="56"/>
        <v>0</v>
      </c>
      <c r="G152" s="48">
        <f t="shared" si="56"/>
        <v>0</v>
      </c>
      <c r="H152" s="331"/>
      <c r="I152" s="352"/>
      <c r="J152" s="16">
        <v>2029</v>
      </c>
      <c r="K152" s="17">
        <v>0</v>
      </c>
      <c r="L152" s="17">
        <v>0</v>
      </c>
      <c r="M152" s="17">
        <v>0</v>
      </c>
      <c r="N152" s="17">
        <v>0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:43">
      <c r="B153" s="349"/>
      <c r="C153" s="16">
        <v>2030</v>
      </c>
      <c r="D153" s="48">
        <f t="shared" si="56"/>
        <v>0</v>
      </c>
      <c r="E153" s="48">
        <f t="shared" si="56"/>
        <v>0</v>
      </c>
      <c r="F153" s="48">
        <f t="shared" si="56"/>
        <v>0</v>
      </c>
      <c r="G153" s="48">
        <f t="shared" si="56"/>
        <v>0</v>
      </c>
      <c r="H153" s="331"/>
      <c r="I153" s="352"/>
      <c r="J153" s="16">
        <v>2030</v>
      </c>
      <c r="K153" s="17">
        <v>0</v>
      </c>
      <c r="L153" s="17">
        <v>0</v>
      </c>
      <c r="M153" s="17">
        <v>0</v>
      </c>
      <c r="N153" s="17">
        <v>0</v>
      </c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:43">
      <c r="B154" s="349"/>
      <c r="C154" s="16">
        <v>2031</v>
      </c>
      <c r="D154" s="48">
        <f t="shared" si="56"/>
        <v>0</v>
      </c>
      <c r="E154" s="48">
        <f t="shared" si="56"/>
        <v>0</v>
      </c>
      <c r="F154" s="48">
        <f t="shared" si="56"/>
        <v>0</v>
      </c>
      <c r="G154" s="48">
        <f t="shared" si="56"/>
        <v>0</v>
      </c>
      <c r="H154" s="331"/>
      <c r="I154" s="352"/>
      <c r="J154" s="16">
        <v>2031</v>
      </c>
      <c r="K154" s="17">
        <v>0</v>
      </c>
      <c r="L154" s="17">
        <v>0</v>
      </c>
      <c r="M154" s="17">
        <v>0</v>
      </c>
      <c r="N154" s="17">
        <v>0</v>
      </c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:43">
      <c r="B155" s="350"/>
      <c r="C155" s="19" t="s">
        <v>40</v>
      </c>
      <c r="D155" s="35">
        <f t="shared" si="56"/>
        <v>0</v>
      </c>
      <c r="E155" s="35">
        <f t="shared" si="56"/>
        <v>0</v>
      </c>
      <c r="F155" s="35">
        <f t="shared" si="56"/>
        <v>0</v>
      </c>
      <c r="G155" s="35">
        <f t="shared" si="56"/>
        <v>0</v>
      </c>
      <c r="H155" s="331"/>
      <c r="I155" s="353"/>
      <c r="J155" s="19" t="s">
        <v>40</v>
      </c>
      <c r="K155" s="20">
        <f t="shared" ref="K155:N155" si="61">SUM(K150:K154)</f>
        <v>0</v>
      </c>
      <c r="L155" s="20">
        <f t="shared" si="61"/>
        <v>0</v>
      </c>
      <c r="M155" s="20">
        <f t="shared" si="61"/>
        <v>0</v>
      </c>
      <c r="N155" s="20">
        <f t="shared" si="61"/>
        <v>0</v>
      </c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:43">
      <c r="B156" s="348" t="s">
        <v>14</v>
      </c>
      <c r="C156" s="16">
        <v>2027</v>
      </c>
      <c r="D156" s="48">
        <f t="shared" si="56"/>
        <v>0</v>
      </c>
      <c r="E156" s="48">
        <f t="shared" si="56"/>
        <v>0</v>
      </c>
      <c r="F156" s="48">
        <f t="shared" si="56"/>
        <v>0</v>
      </c>
      <c r="G156" s="48">
        <f t="shared" si="56"/>
        <v>0</v>
      </c>
      <c r="H156" s="331"/>
      <c r="I156" s="351" t="s">
        <v>14</v>
      </c>
      <c r="J156" s="16">
        <v>2027</v>
      </c>
      <c r="K156" s="17">
        <v>0</v>
      </c>
      <c r="L156" s="17">
        <v>0</v>
      </c>
      <c r="M156" s="17">
        <v>0</v>
      </c>
      <c r="N156" s="17">
        <v>0</v>
      </c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:43">
      <c r="B157" s="349"/>
      <c r="C157" s="16">
        <v>2028</v>
      </c>
      <c r="D157" s="48">
        <f t="shared" si="56"/>
        <v>0</v>
      </c>
      <c r="E157" s="48">
        <f t="shared" si="56"/>
        <v>0</v>
      </c>
      <c r="F157" s="48">
        <f t="shared" si="56"/>
        <v>0</v>
      </c>
      <c r="G157" s="48">
        <f t="shared" si="56"/>
        <v>0</v>
      </c>
      <c r="H157" s="331"/>
      <c r="I157" s="352"/>
      <c r="J157" s="16">
        <v>2028</v>
      </c>
      <c r="K157" s="17">
        <v>0</v>
      </c>
      <c r="L157" s="17">
        <v>0</v>
      </c>
      <c r="M157" s="17">
        <v>0</v>
      </c>
      <c r="N157" s="17">
        <v>0</v>
      </c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:43">
      <c r="B158" s="349"/>
      <c r="C158" s="16">
        <v>2029</v>
      </c>
      <c r="D158" s="48">
        <f t="shared" si="56"/>
        <v>0</v>
      </c>
      <c r="E158" s="48">
        <f t="shared" si="56"/>
        <v>0</v>
      </c>
      <c r="F158" s="48">
        <f t="shared" si="56"/>
        <v>0</v>
      </c>
      <c r="G158" s="48">
        <f t="shared" si="56"/>
        <v>0</v>
      </c>
      <c r="H158" s="331"/>
      <c r="I158" s="352"/>
      <c r="J158" s="16">
        <v>2029</v>
      </c>
      <c r="K158" s="17">
        <v>0</v>
      </c>
      <c r="L158" s="17">
        <v>0</v>
      </c>
      <c r="M158" s="17">
        <v>0</v>
      </c>
      <c r="N158" s="17">
        <v>0</v>
      </c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:43">
      <c r="B159" s="349"/>
      <c r="C159" s="16">
        <v>2030</v>
      </c>
      <c r="D159" s="48">
        <f t="shared" si="56"/>
        <v>0</v>
      </c>
      <c r="E159" s="48">
        <f t="shared" si="56"/>
        <v>0</v>
      </c>
      <c r="F159" s="48">
        <f t="shared" si="56"/>
        <v>0</v>
      </c>
      <c r="G159" s="48">
        <f t="shared" si="56"/>
        <v>0</v>
      </c>
      <c r="H159" s="331"/>
      <c r="I159" s="352"/>
      <c r="J159" s="16">
        <v>2030</v>
      </c>
      <c r="K159" s="17">
        <v>0</v>
      </c>
      <c r="L159" s="17">
        <v>0</v>
      </c>
      <c r="M159" s="17">
        <v>0</v>
      </c>
      <c r="N159" s="17">
        <v>0</v>
      </c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:43">
      <c r="B160" s="349"/>
      <c r="C160" s="16">
        <v>2031</v>
      </c>
      <c r="D160" s="48">
        <f t="shared" si="56"/>
        <v>0</v>
      </c>
      <c r="E160" s="48">
        <f t="shared" si="56"/>
        <v>0</v>
      </c>
      <c r="F160" s="48">
        <f t="shared" si="56"/>
        <v>0</v>
      </c>
      <c r="G160" s="48">
        <f t="shared" si="56"/>
        <v>0</v>
      </c>
      <c r="H160" s="331"/>
      <c r="I160" s="352"/>
      <c r="J160" s="16">
        <v>2031</v>
      </c>
      <c r="K160" s="17">
        <v>0</v>
      </c>
      <c r="L160" s="17">
        <v>0</v>
      </c>
      <c r="M160" s="17">
        <v>0</v>
      </c>
      <c r="N160" s="17">
        <v>0</v>
      </c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:43">
      <c r="B161" s="350"/>
      <c r="C161" s="19" t="s">
        <v>40</v>
      </c>
      <c r="D161" s="35">
        <f t="shared" si="56"/>
        <v>0</v>
      </c>
      <c r="E161" s="35">
        <f t="shared" si="56"/>
        <v>0</v>
      </c>
      <c r="F161" s="35">
        <f t="shared" si="56"/>
        <v>0</v>
      </c>
      <c r="G161" s="35">
        <f t="shared" si="56"/>
        <v>0</v>
      </c>
      <c r="H161" s="331"/>
      <c r="I161" s="353"/>
      <c r="J161" s="19" t="s">
        <v>40</v>
      </c>
      <c r="K161" s="20">
        <f t="shared" ref="K161:N161" si="62">SUM(K156:K160)</f>
        <v>0</v>
      </c>
      <c r="L161" s="20">
        <f t="shared" si="62"/>
        <v>0</v>
      </c>
      <c r="M161" s="20">
        <f t="shared" si="62"/>
        <v>0</v>
      </c>
      <c r="N161" s="20">
        <f t="shared" si="62"/>
        <v>0</v>
      </c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:43">
      <c r="B162" s="348" t="s">
        <v>15</v>
      </c>
      <c r="C162" s="16">
        <v>2027</v>
      </c>
      <c r="D162" s="48">
        <f t="shared" si="56"/>
        <v>0</v>
      </c>
      <c r="E162" s="48">
        <f t="shared" si="56"/>
        <v>0</v>
      </c>
      <c r="F162" s="48">
        <f t="shared" si="56"/>
        <v>0</v>
      </c>
      <c r="G162" s="48">
        <f t="shared" si="56"/>
        <v>0</v>
      </c>
      <c r="H162" s="331"/>
      <c r="I162" s="351" t="s">
        <v>15</v>
      </c>
      <c r="J162" s="16">
        <v>2027</v>
      </c>
      <c r="K162" s="17">
        <v>0</v>
      </c>
      <c r="L162" s="17">
        <v>0</v>
      </c>
      <c r="M162" s="17">
        <v>0</v>
      </c>
      <c r="N162" s="17">
        <v>0</v>
      </c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:43">
      <c r="B163" s="349"/>
      <c r="C163" s="16">
        <v>2028</v>
      </c>
      <c r="D163" s="48">
        <f t="shared" si="56"/>
        <v>0</v>
      </c>
      <c r="E163" s="48">
        <f t="shared" si="56"/>
        <v>0</v>
      </c>
      <c r="F163" s="48">
        <f t="shared" si="56"/>
        <v>0</v>
      </c>
      <c r="G163" s="48">
        <f t="shared" si="56"/>
        <v>0</v>
      </c>
      <c r="H163" s="331"/>
      <c r="I163" s="352"/>
      <c r="J163" s="16">
        <v>2028</v>
      </c>
      <c r="K163" s="17">
        <v>0</v>
      </c>
      <c r="L163" s="17">
        <v>0</v>
      </c>
      <c r="M163" s="17">
        <v>0</v>
      </c>
      <c r="N163" s="17">
        <v>0</v>
      </c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:43">
      <c r="B164" s="349"/>
      <c r="C164" s="16">
        <v>2029</v>
      </c>
      <c r="D164" s="48">
        <f t="shared" si="56"/>
        <v>0</v>
      </c>
      <c r="E164" s="48">
        <f t="shared" si="56"/>
        <v>0</v>
      </c>
      <c r="F164" s="48">
        <f t="shared" si="56"/>
        <v>0</v>
      </c>
      <c r="G164" s="48">
        <f t="shared" si="56"/>
        <v>0</v>
      </c>
      <c r="H164" s="331"/>
      <c r="I164" s="352"/>
      <c r="J164" s="16">
        <v>2029</v>
      </c>
      <c r="K164" s="17">
        <v>0</v>
      </c>
      <c r="L164" s="17">
        <v>0</v>
      </c>
      <c r="M164" s="17">
        <v>0</v>
      </c>
      <c r="N164" s="17">
        <v>0</v>
      </c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:43">
      <c r="B165" s="349"/>
      <c r="C165" s="16">
        <v>2030</v>
      </c>
      <c r="D165" s="48">
        <f t="shared" si="56"/>
        <v>0</v>
      </c>
      <c r="E165" s="48">
        <f t="shared" si="56"/>
        <v>0</v>
      </c>
      <c r="F165" s="48">
        <f t="shared" si="56"/>
        <v>0</v>
      </c>
      <c r="G165" s="48">
        <f t="shared" si="56"/>
        <v>0</v>
      </c>
      <c r="H165" s="331"/>
      <c r="I165" s="352"/>
      <c r="J165" s="16">
        <v>2030</v>
      </c>
      <c r="K165" s="17">
        <v>0</v>
      </c>
      <c r="L165" s="17">
        <v>0</v>
      </c>
      <c r="M165" s="17">
        <v>0</v>
      </c>
      <c r="N165" s="17">
        <v>0</v>
      </c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:43">
      <c r="B166" s="349"/>
      <c r="C166" s="16">
        <v>2031</v>
      </c>
      <c r="D166" s="48">
        <f t="shared" si="56"/>
        <v>0</v>
      </c>
      <c r="E166" s="48">
        <f t="shared" si="56"/>
        <v>0</v>
      </c>
      <c r="F166" s="48">
        <f t="shared" si="56"/>
        <v>0</v>
      </c>
      <c r="G166" s="48">
        <f t="shared" si="56"/>
        <v>0</v>
      </c>
      <c r="H166" s="331"/>
      <c r="I166" s="352"/>
      <c r="J166" s="16">
        <v>2031</v>
      </c>
      <c r="K166" s="17">
        <v>0</v>
      </c>
      <c r="L166" s="17">
        <v>0</v>
      </c>
      <c r="M166" s="17">
        <v>0</v>
      </c>
      <c r="N166" s="17">
        <v>0</v>
      </c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:43">
      <c r="B167" s="350"/>
      <c r="C167" s="19" t="s">
        <v>40</v>
      </c>
      <c r="D167" s="35">
        <f t="shared" si="56"/>
        <v>0</v>
      </c>
      <c r="E167" s="35">
        <f t="shared" si="56"/>
        <v>0</v>
      </c>
      <c r="F167" s="35">
        <f t="shared" si="56"/>
        <v>0</v>
      </c>
      <c r="G167" s="35">
        <f t="shared" si="56"/>
        <v>0</v>
      </c>
      <c r="H167" s="331"/>
      <c r="I167" s="353"/>
      <c r="J167" s="19" t="s">
        <v>40</v>
      </c>
      <c r="K167" s="20">
        <f t="shared" ref="K167:N167" si="63">SUM(K162:K166)</f>
        <v>0</v>
      </c>
      <c r="L167" s="20">
        <f t="shared" si="63"/>
        <v>0</v>
      </c>
      <c r="M167" s="20">
        <f t="shared" si="63"/>
        <v>0</v>
      </c>
      <c r="N167" s="20">
        <f t="shared" si="63"/>
        <v>0</v>
      </c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:43">
      <c r="B168" s="348" t="s">
        <v>16</v>
      </c>
      <c r="C168" s="16">
        <v>2027</v>
      </c>
      <c r="D168" s="48">
        <f t="shared" si="56"/>
        <v>0</v>
      </c>
      <c r="E168" s="48">
        <f t="shared" si="56"/>
        <v>0</v>
      </c>
      <c r="F168" s="48">
        <f t="shared" si="56"/>
        <v>0</v>
      </c>
      <c r="G168" s="48">
        <f t="shared" si="56"/>
        <v>1.8686377119990136E-3</v>
      </c>
      <c r="H168" s="331"/>
      <c r="I168" s="351" t="s">
        <v>16</v>
      </c>
      <c r="J168" s="16">
        <v>2027</v>
      </c>
      <c r="K168" s="17">
        <v>0</v>
      </c>
      <c r="L168" s="17">
        <v>0</v>
      </c>
      <c r="M168" s="17">
        <v>0</v>
      </c>
      <c r="N168" s="17">
        <v>1.8686377119990136E-3</v>
      </c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:43">
      <c r="B169" s="349"/>
      <c r="C169" s="16">
        <v>2028</v>
      </c>
      <c r="D169" s="48">
        <f t="shared" si="56"/>
        <v>3.8144076716389724E-3</v>
      </c>
      <c r="E169" s="48">
        <f t="shared" si="56"/>
        <v>0.11866765390843813</v>
      </c>
      <c r="F169" s="48">
        <f t="shared" si="56"/>
        <v>3.5250992676415314E-4</v>
      </c>
      <c r="G169" s="48">
        <f t="shared" si="56"/>
        <v>8.9761892812133069E-3</v>
      </c>
      <c r="H169" s="331"/>
      <c r="I169" s="352"/>
      <c r="J169" s="16">
        <v>2028</v>
      </c>
      <c r="K169" s="17">
        <v>3.8144076716389724E-3</v>
      </c>
      <c r="L169" s="17">
        <v>0.11866765390843813</v>
      </c>
      <c r="M169" s="17">
        <v>3.5250992676415314E-4</v>
      </c>
      <c r="N169" s="17">
        <v>8.9761892812133069E-3</v>
      </c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:43">
      <c r="B170" s="349"/>
      <c r="C170" s="16">
        <v>2029</v>
      </c>
      <c r="D170" s="48">
        <f t="shared" si="56"/>
        <v>3.8144076716389724E-3</v>
      </c>
      <c r="E170" s="48">
        <f t="shared" si="56"/>
        <v>0.11866765390843813</v>
      </c>
      <c r="F170" s="48">
        <f t="shared" si="56"/>
        <v>3.5250992676415314E-4</v>
      </c>
      <c r="G170" s="48">
        <f t="shared" si="56"/>
        <v>9.1805750766381592E-3</v>
      </c>
      <c r="H170" s="331"/>
      <c r="I170" s="352"/>
      <c r="J170" s="16">
        <v>2029</v>
      </c>
      <c r="K170" s="17">
        <v>3.8144076716389724E-3</v>
      </c>
      <c r="L170" s="17">
        <v>0.11866765390843813</v>
      </c>
      <c r="M170" s="17">
        <v>3.5250992676415314E-4</v>
      </c>
      <c r="N170" s="17">
        <v>9.1805750766381592E-3</v>
      </c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:43">
      <c r="B171" s="349"/>
      <c r="C171" s="16">
        <v>2030</v>
      </c>
      <c r="D171" s="48">
        <f t="shared" si="56"/>
        <v>3.8144076716389724E-3</v>
      </c>
      <c r="E171" s="48">
        <f t="shared" si="56"/>
        <v>0.11866765390843813</v>
      </c>
      <c r="F171" s="48">
        <f t="shared" si="56"/>
        <v>3.5250992676415314E-4</v>
      </c>
      <c r="G171" s="48">
        <f t="shared" si="56"/>
        <v>9.1433516956530899E-3</v>
      </c>
      <c r="H171" s="331"/>
      <c r="I171" s="352"/>
      <c r="J171" s="16">
        <v>2030</v>
      </c>
      <c r="K171" s="17">
        <v>3.8144076716389724E-3</v>
      </c>
      <c r="L171" s="17">
        <v>0.11866765390843813</v>
      </c>
      <c r="M171" s="17">
        <v>3.5250992676415314E-4</v>
      </c>
      <c r="N171" s="17">
        <v>9.1433516956530899E-3</v>
      </c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:43">
      <c r="B172" s="349"/>
      <c r="C172" s="16">
        <v>2031</v>
      </c>
      <c r="D172" s="48">
        <f t="shared" si="56"/>
        <v>3.8144076716389724E-3</v>
      </c>
      <c r="E172" s="48">
        <f t="shared" si="56"/>
        <v>0.11866765390843813</v>
      </c>
      <c r="F172" s="48">
        <f t="shared" si="56"/>
        <v>3.5250992676415314E-4</v>
      </c>
      <c r="G172" s="48">
        <f t="shared" si="56"/>
        <v>9.016691574838559E-3</v>
      </c>
      <c r="H172" s="331"/>
      <c r="I172" s="352"/>
      <c r="J172" s="16">
        <v>2031</v>
      </c>
      <c r="K172" s="17">
        <v>3.8144076716389724E-3</v>
      </c>
      <c r="L172" s="17">
        <v>0.11866765390843813</v>
      </c>
      <c r="M172" s="17">
        <v>3.5250992676415314E-4</v>
      </c>
      <c r="N172" s="17">
        <v>9.016691574838559E-3</v>
      </c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:43">
      <c r="B173" s="350"/>
      <c r="C173" s="19" t="s">
        <v>40</v>
      </c>
      <c r="D173" s="35">
        <f t="shared" si="56"/>
        <v>1.525763068655589E-2</v>
      </c>
      <c r="E173" s="35">
        <f t="shared" si="56"/>
        <v>0.47467061563375251</v>
      </c>
      <c r="F173" s="35">
        <f t="shared" si="56"/>
        <v>1.4100397070566126E-3</v>
      </c>
      <c r="G173" s="35">
        <f t="shared" si="56"/>
        <v>3.8185445340342128E-2</v>
      </c>
      <c r="H173" s="331"/>
      <c r="I173" s="353"/>
      <c r="J173" s="19" t="s">
        <v>40</v>
      </c>
      <c r="K173" s="20">
        <f t="shared" ref="K173:N173" si="64">SUM(K168:K172)</f>
        <v>1.525763068655589E-2</v>
      </c>
      <c r="L173" s="20">
        <f t="shared" si="64"/>
        <v>0.47467061563375251</v>
      </c>
      <c r="M173" s="20">
        <f t="shared" si="64"/>
        <v>1.4100397070566126E-3</v>
      </c>
      <c r="N173" s="20">
        <f t="shared" si="64"/>
        <v>3.8185445340342128E-2</v>
      </c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:43">
      <c r="B174" s="348" t="s">
        <v>17</v>
      </c>
      <c r="C174" s="16">
        <v>2027</v>
      </c>
      <c r="D174" s="48">
        <f t="shared" si="56"/>
        <v>0</v>
      </c>
      <c r="E174" s="48">
        <f t="shared" si="56"/>
        <v>0</v>
      </c>
      <c r="F174" s="48">
        <f t="shared" si="56"/>
        <v>0</v>
      </c>
      <c r="G174" s="48">
        <f t="shared" si="56"/>
        <v>0</v>
      </c>
      <c r="H174" s="331"/>
      <c r="I174" s="351" t="s">
        <v>17</v>
      </c>
      <c r="J174" s="16">
        <v>2027</v>
      </c>
      <c r="K174" s="17">
        <v>0</v>
      </c>
      <c r="L174" s="17">
        <v>0</v>
      </c>
      <c r="M174" s="17">
        <v>0</v>
      </c>
      <c r="N174" s="17">
        <v>0</v>
      </c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:43">
      <c r="B175" s="349"/>
      <c r="C175" s="16">
        <v>2028</v>
      </c>
      <c r="D175" s="48">
        <f t="shared" si="56"/>
        <v>0</v>
      </c>
      <c r="E175" s="48">
        <f t="shared" si="56"/>
        <v>0</v>
      </c>
      <c r="F175" s="48">
        <f t="shared" si="56"/>
        <v>0</v>
      </c>
      <c r="G175" s="48">
        <f t="shared" si="56"/>
        <v>0</v>
      </c>
      <c r="H175" s="331"/>
      <c r="I175" s="352"/>
      <c r="J175" s="16">
        <v>2028</v>
      </c>
      <c r="K175" s="17">
        <v>0</v>
      </c>
      <c r="L175" s="17">
        <v>0</v>
      </c>
      <c r="M175" s="17">
        <v>0</v>
      </c>
      <c r="N175" s="17">
        <v>0</v>
      </c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:43">
      <c r="B176" s="349"/>
      <c r="C176" s="16">
        <v>2029</v>
      </c>
      <c r="D176" s="48">
        <f t="shared" si="56"/>
        <v>0</v>
      </c>
      <c r="E176" s="48">
        <f t="shared" si="56"/>
        <v>0</v>
      </c>
      <c r="F176" s="48">
        <f t="shared" si="56"/>
        <v>0</v>
      </c>
      <c r="G176" s="48">
        <f t="shared" si="56"/>
        <v>0</v>
      </c>
      <c r="H176" s="331"/>
      <c r="I176" s="352"/>
      <c r="J176" s="16">
        <v>2029</v>
      </c>
      <c r="K176" s="17">
        <v>0</v>
      </c>
      <c r="L176" s="17">
        <v>0</v>
      </c>
      <c r="M176" s="17">
        <v>0</v>
      </c>
      <c r="N176" s="17">
        <v>0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:43">
      <c r="B177" s="349"/>
      <c r="C177" s="16">
        <v>2030</v>
      </c>
      <c r="D177" s="48">
        <f t="shared" si="56"/>
        <v>0</v>
      </c>
      <c r="E177" s="48">
        <f t="shared" si="56"/>
        <v>0</v>
      </c>
      <c r="F177" s="48">
        <f t="shared" si="56"/>
        <v>0</v>
      </c>
      <c r="G177" s="48">
        <f t="shared" si="56"/>
        <v>0</v>
      </c>
      <c r="H177" s="331"/>
      <c r="I177" s="352"/>
      <c r="J177" s="16">
        <v>2030</v>
      </c>
      <c r="K177" s="17">
        <v>0</v>
      </c>
      <c r="L177" s="17">
        <v>0</v>
      </c>
      <c r="M177" s="17">
        <v>0</v>
      </c>
      <c r="N177" s="17">
        <v>0</v>
      </c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:43">
      <c r="B178" s="349"/>
      <c r="C178" s="16">
        <v>2031</v>
      </c>
      <c r="D178" s="48">
        <f t="shared" si="56"/>
        <v>0</v>
      </c>
      <c r="E178" s="48">
        <f t="shared" si="56"/>
        <v>0</v>
      </c>
      <c r="F178" s="48">
        <f t="shared" si="56"/>
        <v>0</v>
      </c>
      <c r="G178" s="48">
        <f t="shared" si="56"/>
        <v>0</v>
      </c>
      <c r="H178" s="331"/>
      <c r="I178" s="352"/>
      <c r="J178" s="16">
        <v>2031</v>
      </c>
      <c r="K178" s="17">
        <v>0</v>
      </c>
      <c r="L178" s="17">
        <v>0</v>
      </c>
      <c r="M178" s="17">
        <v>0</v>
      </c>
      <c r="N178" s="17">
        <v>0</v>
      </c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:43">
      <c r="B179" s="350"/>
      <c r="C179" s="19" t="s">
        <v>40</v>
      </c>
      <c r="D179" s="48">
        <f t="shared" si="56"/>
        <v>0</v>
      </c>
      <c r="E179" s="48">
        <f t="shared" si="56"/>
        <v>0</v>
      </c>
      <c r="F179" s="48">
        <f t="shared" si="56"/>
        <v>0</v>
      </c>
      <c r="G179" s="48">
        <f t="shared" si="56"/>
        <v>0</v>
      </c>
      <c r="H179" s="331"/>
      <c r="I179" s="353"/>
      <c r="J179" s="19" t="s">
        <v>40</v>
      </c>
      <c r="K179" s="20">
        <f t="shared" ref="K179:N179" si="65">SUM(K174:K178)</f>
        <v>0</v>
      </c>
      <c r="L179" s="20">
        <f t="shared" si="65"/>
        <v>0</v>
      </c>
      <c r="M179" s="20">
        <f t="shared" si="65"/>
        <v>0</v>
      </c>
      <c r="N179" s="20">
        <f t="shared" si="65"/>
        <v>0</v>
      </c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:43">
      <c r="B180" s="39" t="s">
        <v>18</v>
      </c>
      <c r="C180" s="39"/>
      <c r="D180" s="40">
        <f>K180+S180+Y180+AF180+AM180</f>
        <v>1.0655156257526066</v>
      </c>
      <c r="E180" s="40">
        <f>L180+T180+Z180+AG180+AN180</f>
        <v>32.817881601359076</v>
      </c>
      <c r="F180" s="40">
        <f>M180+U180+AA180+AH180+AO180</f>
        <v>0.3854872423444321</v>
      </c>
      <c r="G180" s="40">
        <f>N180+V180+AB180+AI180+AP180</f>
        <v>4.9676558553999994</v>
      </c>
      <c r="H180" s="331"/>
      <c r="I180" s="328" t="s">
        <v>18</v>
      </c>
      <c r="J180" s="39"/>
      <c r="K180" s="28">
        <f t="shared" ref="K180:N180" si="66">K131+K137+K143+K149+K155+K161+K167+K173+K179</f>
        <v>1.0655156257526066</v>
      </c>
      <c r="L180" s="28">
        <f t="shared" si="66"/>
        <v>32.817881601359076</v>
      </c>
      <c r="M180" s="28">
        <f t="shared" si="66"/>
        <v>0.3854872423444321</v>
      </c>
      <c r="N180" s="28">
        <f t="shared" si="66"/>
        <v>4.9676558553999994</v>
      </c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:43">
      <c r="B181" s="9"/>
      <c r="D181" s="9"/>
      <c r="E181" s="9"/>
      <c r="F181" s="9"/>
      <c r="G181" s="9"/>
      <c r="H181" s="331"/>
      <c r="I181" s="9"/>
      <c r="J181" s="44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:43">
      <c r="B182" s="9"/>
      <c r="D182" s="9"/>
      <c r="E182" s="9"/>
      <c r="F182" s="9"/>
      <c r="G182" s="9"/>
      <c r="H182" s="331"/>
      <c r="I182" s="9"/>
      <c r="J182" s="44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:43" ht="15" customHeight="1">
      <c r="B183" s="365" t="s">
        <v>50</v>
      </c>
      <c r="C183" s="365"/>
      <c r="D183" s="365"/>
      <c r="E183" s="365"/>
      <c r="F183" s="365"/>
      <c r="G183" s="365"/>
      <c r="H183" s="331"/>
      <c r="I183" s="366" t="s">
        <v>51</v>
      </c>
      <c r="J183" s="365"/>
      <c r="K183" s="365"/>
      <c r="L183" s="365"/>
      <c r="M183" s="365"/>
      <c r="N183" s="365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:43" ht="52">
      <c r="B184" s="32" t="s">
        <v>31</v>
      </c>
      <c r="C184" s="32" t="s">
        <v>32</v>
      </c>
      <c r="D184" s="32" t="s">
        <v>33</v>
      </c>
      <c r="E184" s="32" t="s">
        <v>34</v>
      </c>
      <c r="F184" s="32" t="s">
        <v>35</v>
      </c>
      <c r="G184" s="32" t="s">
        <v>36</v>
      </c>
      <c r="H184" s="331"/>
      <c r="I184" s="329" t="s">
        <v>31</v>
      </c>
      <c r="J184" s="32" t="s">
        <v>32</v>
      </c>
      <c r="K184" s="32" t="s">
        <v>33</v>
      </c>
      <c r="L184" s="32" t="s">
        <v>34</v>
      </c>
      <c r="M184" s="32" t="s">
        <v>35</v>
      </c>
      <c r="N184" s="32" t="s">
        <v>36</v>
      </c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:43">
      <c r="B185" s="358" t="s">
        <v>39</v>
      </c>
      <c r="C185" s="16">
        <v>2027</v>
      </c>
      <c r="D185" s="17">
        <f t="shared" ref="D185:G216" si="67">K185</f>
        <v>1.1079199149665242</v>
      </c>
      <c r="E185" s="17">
        <f t="shared" si="67"/>
        <v>11.846484528096902</v>
      </c>
      <c r="F185" s="17">
        <f t="shared" si="67"/>
        <v>0.21917373345308513</v>
      </c>
      <c r="G185" s="17">
        <f t="shared" si="67"/>
        <v>0.32719056718537526</v>
      </c>
      <c r="H185" s="331"/>
      <c r="I185" s="361" t="s">
        <v>39</v>
      </c>
      <c r="J185" s="16">
        <v>2027</v>
      </c>
      <c r="K185" s="17">
        <v>1.1079199149665242</v>
      </c>
      <c r="L185" s="17">
        <v>11.846484528096902</v>
      </c>
      <c r="M185" s="17">
        <v>0.21917373345308513</v>
      </c>
      <c r="N185" s="17">
        <v>0.32719056718537526</v>
      </c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:43">
      <c r="B186" s="359"/>
      <c r="C186" s="16">
        <v>2028</v>
      </c>
      <c r="D186" s="17">
        <f t="shared" si="67"/>
        <v>1.107845055771824</v>
      </c>
      <c r="E186" s="17">
        <f t="shared" si="67"/>
        <v>11.846234484146706</v>
      </c>
      <c r="F186" s="17">
        <f t="shared" si="67"/>
        <v>0.2191789083718626</v>
      </c>
      <c r="G186" s="17">
        <f t="shared" si="67"/>
        <v>0.33394559544041691</v>
      </c>
      <c r="H186" s="331"/>
      <c r="I186" s="362"/>
      <c r="J186" s="16">
        <v>2028</v>
      </c>
      <c r="K186" s="17">
        <v>1.107845055771824</v>
      </c>
      <c r="L186" s="17">
        <v>11.846234484146706</v>
      </c>
      <c r="M186" s="17">
        <v>0.2191789083718626</v>
      </c>
      <c r="N186" s="17">
        <v>0.33394559544041691</v>
      </c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:43">
      <c r="B187" s="359"/>
      <c r="C187" s="16">
        <v>2029</v>
      </c>
      <c r="D187" s="17">
        <f t="shared" si="67"/>
        <v>0.70696874981772717</v>
      </c>
      <c r="E187" s="17">
        <f t="shared" si="67"/>
        <v>9.2991901527543668</v>
      </c>
      <c r="F187" s="17">
        <f t="shared" si="67"/>
        <v>0.14917210109299775</v>
      </c>
      <c r="G187" s="17">
        <f t="shared" si="67"/>
        <v>0.27425812987063553</v>
      </c>
      <c r="H187" s="331"/>
      <c r="I187" s="362"/>
      <c r="J187" s="16">
        <v>2029</v>
      </c>
      <c r="K187" s="17">
        <v>0.70696874981772717</v>
      </c>
      <c r="L187" s="17">
        <v>9.2991901527543668</v>
      </c>
      <c r="M187" s="17">
        <v>0.14917210109299775</v>
      </c>
      <c r="N187" s="17">
        <v>0.27425812987063553</v>
      </c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:43">
      <c r="B188" s="359"/>
      <c r="C188" s="16">
        <v>2030</v>
      </c>
      <c r="D188" s="17">
        <f t="shared" si="67"/>
        <v>0.48142813357872205</v>
      </c>
      <c r="E188" s="17">
        <f t="shared" si="67"/>
        <v>6.9247375228920669</v>
      </c>
      <c r="F188" s="17">
        <f t="shared" si="67"/>
        <v>0.10858994241090966</v>
      </c>
      <c r="G188" s="17">
        <f t="shared" si="67"/>
        <v>0.24728018499405505</v>
      </c>
      <c r="H188" s="331"/>
      <c r="I188" s="362"/>
      <c r="J188" s="16">
        <v>2030</v>
      </c>
      <c r="K188" s="17">
        <v>0.48142813357872205</v>
      </c>
      <c r="L188" s="17">
        <v>6.9247375228920669</v>
      </c>
      <c r="M188" s="17">
        <v>0.10858994241090966</v>
      </c>
      <c r="N188" s="17">
        <v>0.24728018499405505</v>
      </c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:43">
      <c r="B189" s="359"/>
      <c r="C189" s="16">
        <v>2031</v>
      </c>
      <c r="D189" s="17">
        <f t="shared" si="67"/>
        <v>0.47472919600469221</v>
      </c>
      <c r="E189" s="17">
        <f t="shared" si="67"/>
        <v>6.8216062577516032</v>
      </c>
      <c r="F189" s="17">
        <f t="shared" si="67"/>
        <v>0.10717884953016767</v>
      </c>
      <c r="G189" s="17">
        <f t="shared" si="67"/>
        <v>0.25887138251178821</v>
      </c>
      <c r="H189" s="331"/>
      <c r="I189" s="362"/>
      <c r="J189" s="16">
        <v>2031</v>
      </c>
      <c r="K189" s="17">
        <v>0.47472919600469221</v>
      </c>
      <c r="L189" s="17">
        <v>6.8216062577516032</v>
      </c>
      <c r="M189" s="17">
        <v>0.10717884953016767</v>
      </c>
      <c r="N189" s="17">
        <v>0.25887138251178821</v>
      </c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:43">
      <c r="B190" s="360"/>
      <c r="C190" s="19" t="s">
        <v>40</v>
      </c>
      <c r="D190" s="20">
        <f t="shared" si="67"/>
        <v>3.8788910501394902</v>
      </c>
      <c r="E190" s="20">
        <f t="shared" si="67"/>
        <v>46.738252945641648</v>
      </c>
      <c r="F190" s="20">
        <f t="shared" si="67"/>
        <v>0.80329353485902277</v>
      </c>
      <c r="G190" s="20">
        <f t="shared" si="67"/>
        <v>1.4415458600022708</v>
      </c>
      <c r="H190" s="331"/>
      <c r="I190" s="363"/>
      <c r="J190" s="19" t="s">
        <v>40</v>
      </c>
      <c r="K190" s="20">
        <f>SUM(K185:K189)</f>
        <v>3.8788910501394902</v>
      </c>
      <c r="L190" s="20">
        <f>SUM(L185:L189)</f>
        <v>46.738252945641648</v>
      </c>
      <c r="M190" s="20">
        <f>SUM(M185:M189)</f>
        <v>0.80329353485902277</v>
      </c>
      <c r="N190" s="20">
        <f>SUM(N185:N189)</f>
        <v>1.4415458600022708</v>
      </c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:43">
      <c r="B191" s="348" t="s">
        <v>10</v>
      </c>
      <c r="C191" s="16">
        <v>2027</v>
      </c>
      <c r="D191" s="17">
        <f t="shared" si="67"/>
        <v>1.7793900388785295</v>
      </c>
      <c r="E191" s="17">
        <f t="shared" si="67"/>
        <v>18.441024933180238</v>
      </c>
      <c r="F191" s="17">
        <f t="shared" si="67"/>
        <v>0.32463708730503932</v>
      </c>
      <c r="G191" s="17">
        <f t="shared" si="67"/>
        <v>0.46895661112658049</v>
      </c>
      <c r="H191" s="331"/>
      <c r="I191" s="351" t="s">
        <v>10</v>
      </c>
      <c r="J191" s="16">
        <v>2027</v>
      </c>
      <c r="K191" s="17">
        <v>1.7793900388785295</v>
      </c>
      <c r="L191" s="17">
        <v>18.441024933180238</v>
      </c>
      <c r="M191" s="17">
        <v>0.32463708730503932</v>
      </c>
      <c r="N191" s="17">
        <v>0.46895661112658049</v>
      </c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:43">
      <c r="B192" s="349"/>
      <c r="C192" s="16">
        <v>2028</v>
      </c>
      <c r="D192" s="17">
        <f t="shared" si="67"/>
        <v>1.779269810237841</v>
      </c>
      <c r="E192" s="17">
        <f t="shared" si="67"/>
        <v>18.440635698153677</v>
      </c>
      <c r="F192" s="17">
        <f t="shared" si="67"/>
        <v>0.3246447523227971</v>
      </c>
      <c r="G192" s="17">
        <f t="shared" si="67"/>
        <v>0.47863847691445893</v>
      </c>
      <c r="H192" s="331"/>
      <c r="I192" s="352"/>
      <c r="J192" s="16">
        <v>2028</v>
      </c>
      <c r="K192" s="17">
        <v>1.779269810237841</v>
      </c>
      <c r="L192" s="17">
        <v>18.440635698153677</v>
      </c>
      <c r="M192" s="17">
        <v>0.3246447523227971</v>
      </c>
      <c r="N192" s="17">
        <v>0.47863847691445893</v>
      </c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:43">
      <c r="B193" s="349"/>
      <c r="C193" s="16">
        <v>2029</v>
      </c>
      <c r="D193" s="17">
        <f t="shared" si="67"/>
        <v>1.1354368977671825</v>
      </c>
      <c r="E193" s="17">
        <f t="shared" si="67"/>
        <v>14.475737258475631</v>
      </c>
      <c r="F193" s="17">
        <f t="shared" si="67"/>
        <v>0.22095164253051142</v>
      </c>
      <c r="G193" s="17">
        <f t="shared" si="67"/>
        <v>0.39308945934611184</v>
      </c>
      <c r="H193" s="331"/>
      <c r="I193" s="352"/>
      <c r="J193" s="16">
        <v>2029</v>
      </c>
      <c r="K193" s="17">
        <v>1.1354368977671825</v>
      </c>
      <c r="L193" s="17">
        <v>14.475737258475631</v>
      </c>
      <c r="M193" s="17">
        <v>0.22095164253051142</v>
      </c>
      <c r="N193" s="17">
        <v>0.39308945934611184</v>
      </c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:43">
      <c r="B194" s="349"/>
      <c r="C194" s="16">
        <v>2030</v>
      </c>
      <c r="D194" s="17">
        <f t="shared" si="67"/>
        <v>0.77320428467227587</v>
      </c>
      <c r="E194" s="17">
        <f t="shared" si="67"/>
        <v>10.779506528920932</v>
      </c>
      <c r="F194" s="17">
        <f t="shared" si="67"/>
        <v>0.16084191321422897</v>
      </c>
      <c r="G194" s="17">
        <f t="shared" si="67"/>
        <v>0.35442243506936072</v>
      </c>
      <c r="H194" s="331"/>
      <c r="I194" s="352"/>
      <c r="J194" s="16">
        <v>2030</v>
      </c>
      <c r="K194" s="17">
        <v>0.77320428467227587</v>
      </c>
      <c r="L194" s="17">
        <v>10.779506528920932</v>
      </c>
      <c r="M194" s="17">
        <v>0.16084191321422897</v>
      </c>
      <c r="N194" s="17">
        <v>0.35442243506936072</v>
      </c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:43">
      <c r="B195" s="349"/>
      <c r="C195" s="16">
        <v>2031</v>
      </c>
      <c r="D195" s="17">
        <f t="shared" si="67"/>
        <v>0.76244536371664162</v>
      </c>
      <c r="E195" s="17">
        <f t="shared" si="67"/>
        <v>10.618965549245907</v>
      </c>
      <c r="F195" s="17">
        <f t="shared" si="67"/>
        <v>0.15875182205456448</v>
      </c>
      <c r="G195" s="17">
        <f t="shared" si="67"/>
        <v>0.37103589906245693</v>
      </c>
      <c r="H195" s="331"/>
      <c r="I195" s="352"/>
      <c r="J195" s="16">
        <v>2031</v>
      </c>
      <c r="K195" s="17">
        <v>0.76244536371664162</v>
      </c>
      <c r="L195" s="17">
        <v>10.618965549245907</v>
      </c>
      <c r="M195" s="17">
        <v>0.15875182205456448</v>
      </c>
      <c r="N195" s="17">
        <v>0.37103589906245693</v>
      </c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:43">
      <c r="B196" s="350"/>
      <c r="C196" s="19" t="s">
        <v>40</v>
      </c>
      <c r="D196" s="20">
        <f t="shared" si="67"/>
        <v>6.2297463952724703</v>
      </c>
      <c r="E196" s="20">
        <f t="shared" si="67"/>
        <v>72.755869967976395</v>
      </c>
      <c r="F196" s="20">
        <f t="shared" si="67"/>
        <v>1.1898272174271411</v>
      </c>
      <c r="G196" s="20">
        <f t="shared" si="67"/>
        <v>2.0661428815189691</v>
      </c>
      <c r="H196" s="331"/>
      <c r="I196" s="353"/>
      <c r="J196" s="19" t="s">
        <v>40</v>
      </c>
      <c r="K196" s="20">
        <f>SUM(K191:K195)</f>
        <v>6.2297463952724703</v>
      </c>
      <c r="L196" s="20">
        <f>SUM(L191:L195)</f>
        <v>72.755869967976395</v>
      </c>
      <c r="M196" s="20">
        <f>SUM(M191:M195)</f>
        <v>1.1898272174271411</v>
      </c>
      <c r="N196" s="20">
        <f>SUM(N191:N195)</f>
        <v>2.0661428815189691</v>
      </c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:43">
      <c r="B197" s="348" t="s">
        <v>41</v>
      </c>
      <c r="C197" s="16">
        <v>2027</v>
      </c>
      <c r="D197" s="17">
        <f t="shared" si="67"/>
        <v>7.9349478810297605</v>
      </c>
      <c r="E197" s="17">
        <f t="shared" si="67"/>
        <v>79.953505549795608</v>
      </c>
      <c r="F197" s="17">
        <f t="shared" si="67"/>
        <v>1.401011250390239</v>
      </c>
      <c r="G197" s="17">
        <f t="shared" si="67"/>
        <v>2.2981682837997486</v>
      </c>
      <c r="H197" s="331"/>
      <c r="I197" s="351" t="s">
        <v>41</v>
      </c>
      <c r="J197" s="16">
        <v>2027</v>
      </c>
      <c r="K197" s="17">
        <v>7.9349478810297605</v>
      </c>
      <c r="L197" s="17">
        <v>79.953505549795608</v>
      </c>
      <c r="M197" s="17">
        <v>1.401011250390239</v>
      </c>
      <c r="N197" s="17">
        <v>2.2981682837997486</v>
      </c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:43">
      <c r="B198" s="349"/>
      <c r="C198" s="16">
        <v>2028</v>
      </c>
      <c r="D198" s="17">
        <f t="shared" si="67"/>
        <v>7.9344117377577259</v>
      </c>
      <c r="E198" s="17">
        <f t="shared" si="67"/>
        <v>79.951817969795641</v>
      </c>
      <c r="F198" s="17">
        <f t="shared" si="67"/>
        <v>1.4010443297164559</v>
      </c>
      <c r="G198" s="17">
        <f t="shared" si="67"/>
        <v>2.3456152252731934</v>
      </c>
      <c r="H198" s="331"/>
      <c r="I198" s="352"/>
      <c r="J198" s="16">
        <v>2028</v>
      </c>
      <c r="K198" s="17">
        <v>7.9344117377577259</v>
      </c>
      <c r="L198" s="17">
        <v>79.951817969795641</v>
      </c>
      <c r="M198" s="17">
        <v>1.4010443297164559</v>
      </c>
      <c r="N198" s="17">
        <v>2.3456152252731934</v>
      </c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:43">
      <c r="B199" s="349"/>
      <c r="C199" s="16">
        <v>2029</v>
      </c>
      <c r="D199" s="17">
        <f t="shared" si="67"/>
        <v>5.0633264259808275</v>
      </c>
      <c r="E199" s="17">
        <f t="shared" si="67"/>
        <v>62.76147575455385</v>
      </c>
      <c r="F199" s="17">
        <f t="shared" si="67"/>
        <v>0.95354396981322254</v>
      </c>
      <c r="G199" s="17">
        <f t="shared" si="67"/>
        <v>1.9263737981964035</v>
      </c>
      <c r="H199" s="331"/>
      <c r="I199" s="352"/>
      <c r="J199" s="16">
        <v>2029</v>
      </c>
      <c r="K199" s="17">
        <v>5.0633264259808275</v>
      </c>
      <c r="L199" s="17">
        <v>62.76147575455385</v>
      </c>
      <c r="M199" s="17">
        <v>0.95354396981322254</v>
      </c>
      <c r="N199" s="17">
        <v>1.9263737981964035</v>
      </c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:43">
      <c r="B200" s="349"/>
      <c r="C200" s="16">
        <v>2030</v>
      </c>
      <c r="D200" s="17">
        <f t="shared" si="67"/>
        <v>3.4479993515813079</v>
      </c>
      <c r="E200" s="17">
        <f t="shared" si="67"/>
        <v>46.735977973405745</v>
      </c>
      <c r="F200" s="17">
        <f t="shared" si="67"/>
        <v>0.69413304505066409</v>
      </c>
      <c r="G200" s="17">
        <f t="shared" si="67"/>
        <v>1.7368822189898181</v>
      </c>
      <c r="H200" s="331"/>
      <c r="I200" s="352"/>
      <c r="J200" s="16">
        <v>2030</v>
      </c>
      <c r="K200" s="17">
        <v>3.4479993515813079</v>
      </c>
      <c r="L200" s="17">
        <v>46.735977973405745</v>
      </c>
      <c r="M200" s="17">
        <v>0.69413304505066409</v>
      </c>
      <c r="N200" s="17">
        <v>1.7368822189898181</v>
      </c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:43">
      <c r="B201" s="349"/>
      <c r="C201" s="16">
        <v>2031</v>
      </c>
      <c r="D201" s="17">
        <f t="shared" si="67"/>
        <v>3.4000214067947434</v>
      </c>
      <c r="E201" s="17">
        <f t="shared" si="67"/>
        <v>46.039931297262392</v>
      </c>
      <c r="F201" s="17">
        <f t="shared" si="67"/>
        <v>0.68511299976458839</v>
      </c>
      <c r="G201" s="17">
        <f t="shared" si="67"/>
        <v>1.8182981434636438</v>
      </c>
      <c r="H201" s="331"/>
      <c r="I201" s="352"/>
      <c r="J201" s="16">
        <v>2031</v>
      </c>
      <c r="K201" s="17">
        <v>3.4000214067947434</v>
      </c>
      <c r="L201" s="17">
        <v>46.039931297262392</v>
      </c>
      <c r="M201" s="17">
        <v>0.68511299976458839</v>
      </c>
      <c r="N201" s="17">
        <v>1.8182981434636438</v>
      </c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:43">
      <c r="B202" s="350"/>
      <c r="C202" s="19" t="s">
        <v>40</v>
      </c>
      <c r="D202" s="20">
        <f t="shared" si="67"/>
        <v>27.780706803144366</v>
      </c>
      <c r="E202" s="20">
        <f t="shared" si="67"/>
        <v>315.44270854481329</v>
      </c>
      <c r="F202" s="20">
        <f t="shared" si="67"/>
        <v>5.1348455947351699</v>
      </c>
      <c r="G202" s="20">
        <f t="shared" si="67"/>
        <v>10.125337669722807</v>
      </c>
      <c r="H202" s="331"/>
      <c r="I202" s="353"/>
      <c r="J202" s="19" t="s">
        <v>40</v>
      </c>
      <c r="K202" s="20">
        <f>SUM(K197:K201)</f>
        <v>27.780706803144366</v>
      </c>
      <c r="L202" s="20">
        <f>SUM(L197:L201)</f>
        <v>315.44270854481329</v>
      </c>
      <c r="M202" s="20">
        <f>SUM(M197:M201)</f>
        <v>5.1348455947351699</v>
      </c>
      <c r="N202" s="20">
        <f>SUM(N197:N201)</f>
        <v>10.125337669722807</v>
      </c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:43">
      <c r="B203" s="348" t="s">
        <v>12</v>
      </c>
      <c r="C203" s="16">
        <v>2027</v>
      </c>
      <c r="D203" s="17">
        <f t="shared" si="67"/>
        <v>0.71705292613786564</v>
      </c>
      <c r="E203" s="17">
        <f t="shared" si="67"/>
        <v>7.3737663548019778</v>
      </c>
      <c r="F203" s="17">
        <f t="shared" si="67"/>
        <v>0.11828246562924055</v>
      </c>
      <c r="G203" s="17">
        <f t="shared" si="67"/>
        <v>0.18934490032082574</v>
      </c>
      <c r="H203" s="331"/>
      <c r="I203" s="351" t="s">
        <v>12</v>
      </c>
      <c r="J203" s="16">
        <v>2027</v>
      </c>
      <c r="K203" s="17">
        <v>0.71705292613786564</v>
      </c>
      <c r="L203" s="17">
        <v>7.3737663548019778</v>
      </c>
      <c r="M203" s="17">
        <v>0.11828246562924055</v>
      </c>
      <c r="N203" s="17">
        <v>0.18934490032082574</v>
      </c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:43">
      <c r="B204" s="349"/>
      <c r="C204" s="16">
        <v>2028</v>
      </c>
      <c r="D204" s="17">
        <f t="shared" si="67"/>
        <v>0.71700447678346468</v>
      </c>
      <c r="E204" s="17">
        <f t="shared" si="67"/>
        <v>7.373610716590254</v>
      </c>
      <c r="F204" s="17">
        <f t="shared" si="67"/>
        <v>0.11828525840072274</v>
      </c>
      <c r="G204" s="17">
        <f t="shared" si="67"/>
        <v>0.19325402937249112</v>
      </c>
      <c r="H204" s="331"/>
      <c r="I204" s="352"/>
      <c r="J204" s="16">
        <v>2028</v>
      </c>
      <c r="K204" s="17">
        <v>0.71700447678346468</v>
      </c>
      <c r="L204" s="17">
        <v>7.373610716590254</v>
      </c>
      <c r="M204" s="17">
        <v>0.11828525840072274</v>
      </c>
      <c r="N204" s="17">
        <v>0.19325402937249112</v>
      </c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:43">
      <c r="B205" s="349"/>
      <c r="C205" s="16">
        <v>2029</v>
      </c>
      <c r="D205" s="17">
        <f t="shared" si="67"/>
        <v>0.45755474190582357</v>
      </c>
      <c r="E205" s="17">
        <f t="shared" si="67"/>
        <v>5.7882197298831546</v>
      </c>
      <c r="F205" s="17">
        <f t="shared" si="67"/>
        <v>8.0504372683649864E-2</v>
      </c>
      <c r="G205" s="17">
        <f t="shared" si="67"/>
        <v>0.15871294429191204</v>
      </c>
      <c r="H205" s="331"/>
      <c r="I205" s="352"/>
      <c r="J205" s="16">
        <v>2029</v>
      </c>
      <c r="K205" s="17">
        <v>0.45755474190582357</v>
      </c>
      <c r="L205" s="17">
        <v>5.7882197298831546</v>
      </c>
      <c r="M205" s="17">
        <v>8.0504372683649864E-2</v>
      </c>
      <c r="N205" s="17">
        <v>0.15871294429191204</v>
      </c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:43">
      <c r="B206" s="349"/>
      <c r="C206" s="16">
        <v>2030</v>
      </c>
      <c r="D206" s="17">
        <f t="shared" si="67"/>
        <v>0.31158339808175073</v>
      </c>
      <c r="E206" s="17">
        <f t="shared" si="67"/>
        <v>4.310257312287999</v>
      </c>
      <c r="F206" s="17">
        <f t="shared" si="67"/>
        <v>5.8603218225732306E-2</v>
      </c>
      <c r="G206" s="17">
        <f t="shared" si="67"/>
        <v>0.14310083075374036</v>
      </c>
      <c r="H206" s="331"/>
      <c r="I206" s="352"/>
      <c r="J206" s="16">
        <v>2030</v>
      </c>
      <c r="K206" s="17">
        <v>0.31158339808175073</v>
      </c>
      <c r="L206" s="17">
        <v>4.310257312287999</v>
      </c>
      <c r="M206" s="17">
        <v>5.8603218225732306E-2</v>
      </c>
      <c r="N206" s="17">
        <v>0.14310083075374036</v>
      </c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:43">
      <c r="B207" s="349"/>
      <c r="C207" s="16">
        <v>2031</v>
      </c>
      <c r="D207" s="17">
        <f t="shared" si="67"/>
        <v>0.30724780240864813</v>
      </c>
      <c r="E207" s="17">
        <f t="shared" si="67"/>
        <v>4.2460639348166254</v>
      </c>
      <c r="F207" s="17">
        <f t="shared" si="67"/>
        <v>5.7841687441288384E-2</v>
      </c>
      <c r="G207" s="17">
        <f t="shared" si="67"/>
        <v>0.14980864680563383</v>
      </c>
      <c r="H207" s="331"/>
      <c r="I207" s="352"/>
      <c r="J207" s="16">
        <v>2031</v>
      </c>
      <c r="K207" s="17">
        <v>0.30724780240864813</v>
      </c>
      <c r="L207" s="17">
        <v>4.2460639348166254</v>
      </c>
      <c r="M207" s="17">
        <v>5.7841687441288384E-2</v>
      </c>
      <c r="N207" s="17">
        <v>0.14980864680563383</v>
      </c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:43">
      <c r="B208" s="350"/>
      <c r="C208" s="19" t="s">
        <v>40</v>
      </c>
      <c r="D208" s="20">
        <f t="shared" si="67"/>
        <v>2.5104433453175528</v>
      </c>
      <c r="E208" s="20">
        <f t="shared" si="67"/>
        <v>29.091918048380013</v>
      </c>
      <c r="F208" s="20">
        <f t="shared" si="67"/>
        <v>0.43351700238063384</v>
      </c>
      <c r="G208" s="20">
        <f t="shared" si="67"/>
        <v>0.83422135154460308</v>
      </c>
      <c r="H208" s="331"/>
      <c r="I208" s="353"/>
      <c r="J208" s="19" t="s">
        <v>40</v>
      </c>
      <c r="K208" s="20">
        <f>SUM(K203:K207)</f>
        <v>2.5104433453175528</v>
      </c>
      <c r="L208" s="20">
        <f>SUM(L203:L207)</f>
        <v>29.091918048380013</v>
      </c>
      <c r="M208" s="20">
        <f>SUM(M203:M207)</f>
        <v>0.43351700238063384</v>
      </c>
      <c r="N208" s="20">
        <f>SUM(N203:N207)</f>
        <v>0.83422135154460308</v>
      </c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:43">
      <c r="B209" s="348" t="s">
        <v>13</v>
      </c>
      <c r="C209" s="16">
        <v>2027</v>
      </c>
      <c r="D209" s="17">
        <f t="shared" si="67"/>
        <v>0.74598956489156498</v>
      </c>
      <c r="E209" s="17">
        <f t="shared" si="67"/>
        <v>8.16475137401914</v>
      </c>
      <c r="F209" s="17">
        <f t="shared" si="67"/>
        <v>0.12810873186411817</v>
      </c>
      <c r="G209" s="17">
        <f t="shared" si="67"/>
        <v>0.20513164221108743</v>
      </c>
      <c r="H209" s="331"/>
      <c r="I209" s="351" t="s">
        <v>13</v>
      </c>
      <c r="J209" s="16">
        <v>2027</v>
      </c>
      <c r="K209" s="17">
        <v>0.74598956489156498</v>
      </c>
      <c r="L209" s="17">
        <v>8.16475137401914</v>
      </c>
      <c r="M209" s="17">
        <v>0.12810873186411817</v>
      </c>
      <c r="N209" s="17">
        <v>0.20513164221108743</v>
      </c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:43">
      <c r="B210" s="349"/>
      <c r="C210" s="16">
        <v>2028</v>
      </c>
      <c r="D210" s="17">
        <f t="shared" si="67"/>
        <v>0.74593916036563479</v>
      </c>
      <c r="E210" s="17">
        <f t="shared" si="67"/>
        <v>8.1645790404731784</v>
      </c>
      <c r="F210" s="17">
        <f t="shared" si="67"/>
        <v>0.12811175664392019</v>
      </c>
      <c r="G210" s="17">
        <f t="shared" si="67"/>
        <v>0.20936669718549905</v>
      </c>
      <c r="H210" s="331"/>
      <c r="I210" s="352"/>
      <c r="J210" s="16">
        <v>2028</v>
      </c>
      <c r="K210" s="17">
        <v>0.74593916036563479</v>
      </c>
      <c r="L210" s="17">
        <v>8.1645790404731784</v>
      </c>
      <c r="M210" s="17">
        <v>0.12811175664392019</v>
      </c>
      <c r="N210" s="17">
        <v>0.20936669718549905</v>
      </c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:43">
      <c r="B211" s="349"/>
      <c r="C211" s="16">
        <v>2029</v>
      </c>
      <c r="D211" s="17">
        <f t="shared" si="67"/>
        <v>0.47601934304465959</v>
      </c>
      <c r="E211" s="17">
        <f t="shared" si="67"/>
        <v>6.4091229256147662</v>
      </c>
      <c r="F211" s="17">
        <f t="shared" si="67"/>
        <v>8.7192239687884809E-2</v>
      </c>
      <c r="G211" s="17">
        <f t="shared" si="67"/>
        <v>0.17194572891898399</v>
      </c>
      <c r="H211" s="331"/>
      <c r="I211" s="352"/>
      <c r="J211" s="16">
        <v>2029</v>
      </c>
      <c r="K211" s="17">
        <v>0.47601934304465959</v>
      </c>
      <c r="L211" s="17">
        <v>6.4091229256147662</v>
      </c>
      <c r="M211" s="17">
        <v>8.7192239687884809E-2</v>
      </c>
      <c r="N211" s="17">
        <v>0.17194572891898399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:43">
      <c r="B212" s="349"/>
      <c r="C212" s="16">
        <v>2030</v>
      </c>
      <c r="D212" s="17">
        <f t="shared" si="67"/>
        <v>0.3241573321712522</v>
      </c>
      <c r="E212" s="17">
        <f t="shared" si="67"/>
        <v>4.7726192585369178</v>
      </c>
      <c r="F212" s="17">
        <f t="shared" si="67"/>
        <v>6.3471656006795288E-2</v>
      </c>
      <c r="G212" s="17">
        <f t="shared" si="67"/>
        <v>0.15503194627659581</v>
      </c>
      <c r="H212" s="331"/>
      <c r="I212" s="352"/>
      <c r="J212" s="16">
        <v>2030</v>
      </c>
      <c r="K212" s="17">
        <v>0.3241573321712522</v>
      </c>
      <c r="L212" s="17">
        <v>4.7726192585369178</v>
      </c>
      <c r="M212" s="17">
        <v>6.3471656006795288E-2</v>
      </c>
      <c r="N212" s="17">
        <v>0.15503194627659581</v>
      </c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:43">
      <c r="B213" s="349"/>
      <c r="C213" s="16">
        <v>2031</v>
      </c>
      <c r="D213" s="17">
        <f t="shared" si="67"/>
        <v>0.31964677372873401</v>
      </c>
      <c r="E213" s="17">
        <f t="shared" si="67"/>
        <v>4.7015398478676325</v>
      </c>
      <c r="F213" s="17">
        <f t="shared" si="67"/>
        <v>6.2646861371752779E-2</v>
      </c>
      <c r="G213" s="17">
        <f t="shared" si="67"/>
        <v>0.16229903041798716</v>
      </c>
      <c r="H213" s="331"/>
      <c r="I213" s="352"/>
      <c r="J213" s="16">
        <v>2031</v>
      </c>
      <c r="K213" s="17">
        <v>0.31964677372873401</v>
      </c>
      <c r="L213" s="17">
        <v>4.7015398478676325</v>
      </c>
      <c r="M213" s="17">
        <v>6.2646861371752779E-2</v>
      </c>
      <c r="N213" s="17">
        <v>0.16229903041798716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:43">
      <c r="B214" s="350"/>
      <c r="C214" s="19" t="s">
        <v>40</v>
      </c>
      <c r="D214" s="20">
        <f t="shared" si="67"/>
        <v>2.6117521742018455</v>
      </c>
      <c r="E214" s="20">
        <f t="shared" si="67"/>
        <v>32.212612446511635</v>
      </c>
      <c r="F214" s="20">
        <f t="shared" si="67"/>
        <v>0.46953124557447123</v>
      </c>
      <c r="G214" s="20">
        <f t="shared" si="67"/>
        <v>0.90377504501015338</v>
      </c>
      <c r="H214" s="331"/>
      <c r="I214" s="353"/>
      <c r="J214" s="19" t="s">
        <v>40</v>
      </c>
      <c r="K214" s="20">
        <f>SUM(K209:K213)</f>
        <v>2.6117521742018455</v>
      </c>
      <c r="L214" s="20">
        <f>SUM(L209:L213)</f>
        <v>32.212612446511635</v>
      </c>
      <c r="M214" s="20">
        <f>SUM(M209:M213)</f>
        <v>0.46953124557447123</v>
      </c>
      <c r="N214" s="20">
        <f>SUM(N209:N213)</f>
        <v>0.90377504501015338</v>
      </c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:43">
      <c r="B215" s="348" t="s">
        <v>14</v>
      </c>
      <c r="C215" s="16">
        <v>2027</v>
      </c>
      <c r="D215" s="17">
        <f t="shared" si="67"/>
        <v>0.54096901140471132</v>
      </c>
      <c r="E215" s="17">
        <f t="shared" si="67"/>
        <v>5.095367353139105</v>
      </c>
      <c r="F215" s="17">
        <f t="shared" si="67"/>
        <v>0.1054041159505324</v>
      </c>
      <c r="G215" s="17">
        <f t="shared" si="67"/>
        <v>0.16486135094594828</v>
      </c>
      <c r="H215" s="331"/>
      <c r="I215" s="351" t="s">
        <v>14</v>
      </c>
      <c r="J215" s="16">
        <v>2027</v>
      </c>
      <c r="K215" s="17">
        <v>0.54096901140471132</v>
      </c>
      <c r="L215" s="17">
        <v>5.095367353139105</v>
      </c>
      <c r="M215" s="17">
        <v>0.1054041159505324</v>
      </c>
      <c r="N215" s="17">
        <v>0.16486135094594828</v>
      </c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:43">
      <c r="B216" s="349"/>
      <c r="C216" s="16">
        <v>2028</v>
      </c>
      <c r="D216" s="17">
        <f t="shared" si="67"/>
        <v>0.54093245957095104</v>
      </c>
      <c r="E216" s="17">
        <f t="shared" si="67"/>
        <v>5.0952598051338169</v>
      </c>
      <c r="F216" s="17">
        <f t="shared" si="67"/>
        <v>0.10540660465084452</v>
      </c>
      <c r="G216" s="17">
        <f t="shared" si="67"/>
        <v>0.16826500372660214</v>
      </c>
      <c r="H216" s="331"/>
      <c r="I216" s="352"/>
      <c r="J216" s="16">
        <v>2028</v>
      </c>
      <c r="K216" s="17">
        <v>0.54093245957095104</v>
      </c>
      <c r="L216" s="17">
        <v>5.0952598051338169</v>
      </c>
      <c r="M216" s="17">
        <v>0.10540660465084452</v>
      </c>
      <c r="N216" s="17">
        <v>0.16826500372660214</v>
      </c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:43">
      <c r="B217" s="349"/>
      <c r="C217" s="16">
        <v>2029</v>
      </c>
      <c r="D217" s="17">
        <f t="shared" ref="D217:G238" si="68">K217</f>
        <v>0.34519479297786271</v>
      </c>
      <c r="E217" s="17">
        <f t="shared" si="68"/>
        <v>3.9997342504940692</v>
      </c>
      <c r="F217" s="17">
        <f t="shared" si="68"/>
        <v>7.1739223457433637E-2</v>
      </c>
      <c r="G217" s="17">
        <f t="shared" si="68"/>
        <v>0.13819030966368062</v>
      </c>
      <c r="H217" s="331"/>
      <c r="I217" s="352"/>
      <c r="J217" s="16">
        <v>2029</v>
      </c>
      <c r="K217" s="17">
        <v>0.34519479297786271</v>
      </c>
      <c r="L217" s="17">
        <v>3.9997342504940692</v>
      </c>
      <c r="M217" s="17">
        <v>7.1739223457433637E-2</v>
      </c>
      <c r="N217" s="17">
        <v>0.13819030966368062</v>
      </c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:43">
      <c r="B218" s="349"/>
      <c r="C218" s="16">
        <v>2030</v>
      </c>
      <c r="D218" s="17">
        <f t="shared" si="68"/>
        <v>0.23506906768831368</v>
      </c>
      <c r="E218" s="17">
        <f t="shared" si="68"/>
        <v>2.9784432182827376</v>
      </c>
      <c r="F218" s="17">
        <f t="shared" si="68"/>
        <v>5.2222621299605566E-2</v>
      </c>
      <c r="G218" s="17">
        <f t="shared" si="68"/>
        <v>0.12459694578293491</v>
      </c>
      <c r="H218" s="331"/>
      <c r="I218" s="352"/>
      <c r="J218" s="16">
        <v>2030</v>
      </c>
      <c r="K218" s="17">
        <v>0.23506906768831368</v>
      </c>
      <c r="L218" s="17">
        <v>2.9784432182827376</v>
      </c>
      <c r="M218" s="17">
        <v>5.2222621299605566E-2</v>
      </c>
      <c r="N218" s="17">
        <v>0.12459694578293491</v>
      </c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:43">
      <c r="B219" s="349"/>
      <c r="C219" s="16">
        <v>2031</v>
      </c>
      <c r="D219" s="17">
        <f t="shared" si="68"/>
        <v>0.23179814748196076</v>
      </c>
      <c r="E219" s="17">
        <f t="shared" si="68"/>
        <v>2.9340847691379035</v>
      </c>
      <c r="F219" s="17">
        <f t="shared" si="68"/>
        <v>5.1544004408450875E-2</v>
      </c>
      <c r="G219" s="17">
        <f t="shared" si="68"/>
        <v>0.13043739680294286</v>
      </c>
      <c r="H219" s="331"/>
      <c r="I219" s="352"/>
      <c r="J219" s="16">
        <v>2031</v>
      </c>
      <c r="K219" s="17">
        <v>0.23179814748196076</v>
      </c>
      <c r="L219" s="17">
        <v>2.9340847691379035</v>
      </c>
      <c r="M219" s="17">
        <v>5.1544004408450875E-2</v>
      </c>
      <c r="N219" s="17">
        <v>0.13043739680294286</v>
      </c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:43">
      <c r="B220" s="350"/>
      <c r="C220" s="19" t="s">
        <v>40</v>
      </c>
      <c r="D220" s="20">
        <f t="shared" si="68"/>
        <v>1.8939634791237994</v>
      </c>
      <c r="E220" s="20">
        <f t="shared" si="68"/>
        <v>20.102889396187631</v>
      </c>
      <c r="F220" s="20">
        <f t="shared" si="68"/>
        <v>0.38631656976686696</v>
      </c>
      <c r="G220" s="20">
        <f t="shared" si="68"/>
        <v>0.72635100692210885</v>
      </c>
      <c r="H220" s="331"/>
      <c r="I220" s="353"/>
      <c r="J220" s="19" t="s">
        <v>40</v>
      </c>
      <c r="K220" s="20">
        <f>SUM(K215:K219)</f>
        <v>1.8939634791237994</v>
      </c>
      <c r="L220" s="20">
        <f>SUM(L215:L219)</f>
        <v>20.102889396187631</v>
      </c>
      <c r="M220" s="20">
        <f>SUM(M215:M219)</f>
        <v>0.38631656976686696</v>
      </c>
      <c r="N220" s="20">
        <f>SUM(N215:N219)</f>
        <v>0.72635100692210885</v>
      </c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:43">
      <c r="B221" s="348" t="s">
        <v>15</v>
      </c>
      <c r="C221" s="16">
        <v>2027</v>
      </c>
      <c r="D221" s="17">
        <f t="shared" si="68"/>
        <v>1.3867561611717092</v>
      </c>
      <c r="E221" s="17">
        <f t="shared" si="68"/>
        <v>14.428176652121943</v>
      </c>
      <c r="F221" s="17">
        <f t="shared" si="68"/>
        <v>0.24499334624739319</v>
      </c>
      <c r="G221" s="17">
        <f t="shared" si="68"/>
        <v>0.40555221640193051</v>
      </c>
      <c r="H221" s="331"/>
      <c r="I221" s="351" t="s">
        <v>15</v>
      </c>
      <c r="J221" s="16">
        <v>2027</v>
      </c>
      <c r="K221" s="17">
        <v>1.3867561611717092</v>
      </c>
      <c r="L221" s="17">
        <v>14.428176652121943</v>
      </c>
      <c r="M221" s="17">
        <v>0.24499334624739319</v>
      </c>
      <c r="N221" s="17">
        <v>0.40555221640193051</v>
      </c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:43">
      <c r="B222" s="349"/>
      <c r="C222" s="16">
        <v>2028</v>
      </c>
      <c r="D222" s="17">
        <f t="shared" si="68"/>
        <v>1.3866624617552905</v>
      </c>
      <c r="E222" s="17">
        <f t="shared" si="68"/>
        <v>14.427872116352226</v>
      </c>
      <c r="F222" s="17">
        <f t="shared" si="68"/>
        <v>0.24499913079396213</v>
      </c>
      <c r="G222" s="17">
        <f t="shared" si="68"/>
        <v>0.41392506377420113</v>
      </c>
      <c r="H222" s="331"/>
      <c r="I222" s="352"/>
      <c r="J222" s="16">
        <v>2028</v>
      </c>
      <c r="K222" s="17">
        <v>1.3866624617552905</v>
      </c>
      <c r="L222" s="17">
        <v>14.427872116352226</v>
      </c>
      <c r="M222" s="17">
        <v>0.24499913079396213</v>
      </c>
      <c r="N222" s="17">
        <v>0.41392506377420113</v>
      </c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:43">
      <c r="B223" s="349"/>
      <c r="C223" s="16">
        <v>2029</v>
      </c>
      <c r="D223" s="17">
        <f t="shared" si="68"/>
        <v>0.8848954300051699</v>
      </c>
      <c r="E223" s="17">
        <f t="shared" si="68"/>
        <v>11.325753047445787</v>
      </c>
      <c r="F223" s="17">
        <f t="shared" si="68"/>
        <v>0.16674521913617338</v>
      </c>
      <c r="G223" s="17">
        <f t="shared" si="68"/>
        <v>0.33994253988461653</v>
      </c>
      <c r="H223" s="331"/>
      <c r="I223" s="352"/>
      <c r="J223" s="16">
        <v>2029</v>
      </c>
      <c r="K223" s="17">
        <v>0.8848954300051699</v>
      </c>
      <c r="L223" s="17">
        <v>11.325753047445787</v>
      </c>
      <c r="M223" s="17">
        <v>0.16674521913617338</v>
      </c>
      <c r="N223" s="17">
        <v>0.33994253988461653</v>
      </c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:43">
      <c r="B224" s="349"/>
      <c r="C224" s="16">
        <v>2030</v>
      </c>
      <c r="D224" s="17">
        <f t="shared" si="68"/>
        <v>0.60259177706166756</v>
      </c>
      <c r="E224" s="17">
        <f t="shared" si="68"/>
        <v>8.4338384111252012</v>
      </c>
      <c r="F224" s="17">
        <f t="shared" si="68"/>
        <v>0.12138230681622764</v>
      </c>
      <c r="G224" s="17">
        <f t="shared" si="68"/>
        <v>0.30650341774614875</v>
      </c>
      <c r="H224" s="331"/>
      <c r="I224" s="352"/>
      <c r="J224" s="16">
        <v>2030</v>
      </c>
      <c r="K224" s="17">
        <v>0.60259177706166756</v>
      </c>
      <c r="L224" s="17">
        <v>8.4338384111252012</v>
      </c>
      <c r="M224" s="17">
        <v>0.12138230681622764</v>
      </c>
      <c r="N224" s="17">
        <v>0.30650341774614875</v>
      </c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:43">
      <c r="B225" s="349"/>
      <c r="C225" s="16">
        <v>2031</v>
      </c>
      <c r="D225" s="17">
        <f t="shared" si="68"/>
        <v>0.59420688134077848</v>
      </c>
      <c r="E225" s="17">
        <f t="shared" si="68"/>
        <v>8.3082318560096926</v>
      </c>
      <c r="F225" s="17">
        <f t="shared" si="68"/>
        <v>0.11980498109716352</v>
      </c>
      <c r="G225" s="17">
        <f t="shared" si="68"/>
        <v>0.32087068965287796</v>
      </c>
      <c r="H225" s="331"/>
      <c r="I225" s="352"/>
      <c r="J225" s="16">
        <v>2031</v>
      </c>
      <c r="K225" s="17">
        <v>0.59420688134077848</v>
      </c>
      <c r="L225" s="17">
        <v>8.3082318560096926</v>
      </c>
      <c r="M225" s="17">
        <v>0.11980498109716352</v>
      </c>
      <c r="N225" s="17">
        <v>0.32087068965287796</v>
      </c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:43">
      <c r="B226" s="350"/>
      <c r="C226" s="19" t="s">
        <v>40</v>
      </c>
      <c r="D226" s="20">
        <f t="shared" si="68"/>
        <v>4.8551127113346162</v>
      </c>
      <c r="E226" s="20">
        <f t="shared" si="68"/>
        <v>56.923872083054846</v>
      </c>
      <c r="F226" s="20">
        <f t="shared" si="68"/>
        <v>0.89792498409091981</v>
      </c>
      <c r="G226" s="20">
        <f t="shared" si="68"/>
        <v>1.7867939274597748</v>
      </c>
      <c r="H226" s="331"/>
      <c r="I226" s="353"/>
      <c r="J226" s="19" t="s">
        <v>40</v>
      </c>
      <c r="K226" s="20">
        <f>SUM(K221:K225)</f>
        <v>4.8551127113346162</v>
      </c>
      <c r="L226" s="20">
        <f>SUM(L221:L225)</f>
        <v>56.923872083054846</v>
      </c>
      <c r="M226" s="20">
        <f>SUM(M221:M225)</f>
        <v>0.89792498409091981</v>
      </c>
      <c r="N226" s="20">
        <f>SUM(N221:N225)</f>
        <v>1.7867939274597748</v>
      </c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:43">
      <c r="B227" s="348" t="s">
        <v>16</v>
      </c>
      <c r="C227" s="16">
        <v>2027</v>
      </c>
      <c r="D227" s="17">
        <f t="shared" si="68"/>
        <v>0.12107161183683227</v>
      </c>
      <c r="E227" s="17">
        <f t="shared" si="68"/>
        <v>1.1854063296615525</v>
      </c>
      <c r="F227" s="17">
        <f t="shared" si="68"/>
        <v>2.4436530288207615E-2</v>
      </c>
      <c r="G227" s="17">
        <f t="shared" si="68"/>
        <v>4.1772192853219585E-2</v>
      </c>
      <c r="H227" s="331"/>
      <c r="I227" s="351" t="s">
        <v>16</v>
      </c>
      <c r="J227" s="16">
        <v>2027</v>
      </c>
      <c r="K227" s="17">
        <v>0.12107161183683227</v>
      </c>
      <c r="L227" s="17">
        <v>1.1854063296615525</v>
      </c>
      <c r="M227" s="17">
        <v>2.4436530288207615E-2</v>
      </c>
      <c r="N227" s="17">
        <v>4.1772192853219585E-2</v>
      </c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:43">
      <c r="B228" s="349"/>
      <c r="C228" s="16">
        <v>2028</v>
      </c>
      <c r="D228" s="17">
        <f t="shared" si="68"/>
        <v>0.12106343135082355</v>
      </c>
      <c r="E228" s="17">
        <f t="shared" si="68"/>
        <v>1.1853813092700134</v>
      </c>
      <c r="F228" s="17">
        <f t="shared" si="68"/>
        <v>2.4437107259989099E-2</v>
      </c>
      <c r="G228" s="17">
        <f t="shared" si="68"/>
        <v>4.2634602626905625E-2</v>
      </c>
      <c r="H228" s="331"/>
      <c r="I228" s="352"/>
      <c r="J228" s="16">
        <v>2028</v>
      </c>
      <c r="K228" s="17">
        <v>0.12106343135082355</v>
      </c>
      <c r="L228" s="17">
        <v>1.1853813092700134</v>
      </c>
      <c r="M228" s="17">
        <v>2.4437107259989099E-2</v>
      </c>
      <c r="N228" s="17">
        <v>4.2634602626905625E-2</v>
      </c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:43">
      <c r="B229" s="349"/>
      <c r="C229" s="16">
        <v>2029</v>
      </c>
      <c r="D229" s="17">
        <f t="shared" si="68"/>
        <v>7.725634759556485E-2</v>
      </c>
      <c r="E229" s="17">
        <f t="shared" si="68"/>
        <v>0.93051392939878885</v>
      </c>
      <c r="F229" s="17">
        <f t="shared" si="68"/>
        <v>1.6631776577802765E-2</v>
      </c>
      <c r="G229" s="17">
        <f t="shared" si="68"/>
        <v>3.50143452822365E-2</v>
      </c>
      <c r="H229" s="331"/>
      <c r="I229" s="352"/>
      <c r="J229" s="16">
        <v>2029</v>
      </c>
      <c r="K229" s="17">
        <v>7.725634759556485E-2</v>
      </c>
      <c r="L229" s="17">
        <v>0.93051392939878885</v>
      </c>
      <c r="M229" s="17">
        <v>1.6631776577802765E-2</v>
      </c>
      <c r="N229" s="17">
        <v>3.50143452822365E-2</v>
      </c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:43">
      <c r="B230" s="349"/>
      <c r="C230" s="16">
        <v>2030</v>
      </c>
      <c r="D230" s="17">
        <f t="shared" si="68"/>
        <v>5.2609651048410679E-2</v>
      </c>
      <c r="E230" s="17">
        <f t="shared" si="68"/>
        <v>0.69291676120559653</v>
      </c>
      <c r="F230" s="17">
        <f t="shared" si="68"/>
        <v>1.2107114182489017E-2</v>
      </c>
      <c r="G230" s="17">
        <f t="shared" si="68"/>
        <v>3.1570089765146463E-2</v>
      </c>
      <c r="H230" s="331"/>
      <c r="I230" s="352"/>
      <c r="J230" s="16">
        <v>2030</v>
      </c>
      <c r="K230" s="17">
        <v>5.2609651048410679E-2</v>
      </c>
      <c r="L230" s="17">
        <v>0.69291676120559653</v>
      </c>
      <c r="M230" s="17">
        <v>1.2107114182489017E-2</v>
      </c>
      <c r="N230" s="17">
        <v>3.1570089765146463E-2</v>
      </c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:43">
      <c r="B231" s="349"/>
      <c r="C231" s="16">
        <v>2031</v>
      </c>
      <c r="D231" s="17">
        <f t="shared" si="68"/>
        <v>5.1877602496231148E-2</v>
      </c>
      <c r="E231" s="17">
        <f t="shared" si="68"/>
        <v>0.68259703688623774</v>
      </c>
      <c r="F231" s="17">
        <f t="shared" si="68"/>
        <v>1.1949785959912078E-2</v>
      </c>
      <c r="G231" s="17">
        <f t="shared" si="68"/>
        <v>3.3049929915416394E-2</v>
      </c>
      <c r="H231" s="331"/>
      <c r="I231" s="352"/>
      <c r="J231" s="16">
        <v>2031</v>
      </c>
      <c r="K231" s="17">
        <v>5.1877602496231148E-2</v>
      </c>
      <c r="L231" s="17">
        <v>0.68259703688623774</v>
      </c>
      <c r="M231" s="17">
        <v>1.1949785959912078E-2</v>
      </c>
      <c r="N231" s="17">
        <v>3.3049929915416394E-2</v>
      </c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:43">
      <c r="B232" s="350"/>
      <c r="C232" s="19" t="s">
        <v>40</v>
      </c>
      <c r="D232" s="20">
        <f t="shared" si="68"/>
        <v>0.42387864432786249</v>
      </c>
      <c r="E232" s="20">
        <f t="shared" si="68"/>
        <v>4.676815366422189</v>
      </c>
      <c r="F232" s="20">
        <f t="shared" si="68"/>
        <v>8.9562314268400556E-2</v>
      </c>
      <c r="G232" s="20">
        <f t="shared" si="68"/>
        <v>0.18404116044292457</v>
      </c>
      <c r="H232" s="331"/>
      <c r="I232" s="353"/>
      <c r="J232" s="19" t="s">
        <v>40</v>
      </c>
      <c r="K232" s="20">
        <f>SUM(K227:K231)</f>
        <v>0.42387864432786249</v>
      </c>
      <c r="L232" s="20">
        <f>SUM(L227:L231)</f>
        <v>4.676815366422189</v>
      </c>
      <c r="M232" s="20">
        <f>SUM(M227:M231)</f>
        <v>8.9562314268400556E-2</v>
      </c>
      <c r="N232" s="20">
        <f>SUM(N227:N231)</f>
        <v>0.18404116044292457</v>
      </c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:43">
      <c r="B233" s="348" t="s">
        <v>17</v>
      </c>
      <c r="C233" s="16">
        <v>2027</v>
      </c>
      <c r="D233" s="17">
        <f t="shared" si="68"/>
        <v>1.6154082372949227E-2</v>
      </c>
      <c r="E233" s="17">
        <f t="shared" si="68"/>
        <v>0.1790884569775672</v>
      </c>
      <c r="F233" s="17">
        <f t="shared" si="68"/>
        <v>3.3633730732020354E-3</v>
      </c>
      <c r="G233" s="17">
        <f t="shared" si="68"/>
        <v>5.0105299029335566E-3</v>
      </c>
      <c r="H233" s="331"/>
      <c r="I233" s="351" t="s">
        <v>17</v>
      </c>
      <c r="J233" s="16">
        <v>2027</v>
      </c>
      <c r="K233" s="17">
        <v>1.6154082372949227E-2</v>
      </c>
      <c r="L233" s="17">
        <v>0.1790884569775672</v>
      </c>
      <c r="M233" s="17">
        <v>3.3633730732020354E-3</v>
      </c>
      <c r="N233" s="17">
        <v>5.0105299029335566E-3</v>
      </c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:43">
      <c r="B234" s="349"/>
      <c r="C234" s="16">
        <v>2028</v>
      </c>
      <c r="D234" s="17">
        <f t="shared" si="68"/>
        <v>1.6152990884673566E-2</v>
      </c>
      <c r="E234" s="17">
        <f t="shared" si="68"/>
        <v>0.17908467695446323</v>
      </c>
      <c r="F234" s="17">
        <f t="shared" si="68"/>
        <v>3.3634524859227021E-3</v>
      </c>
      <c r="G234" s="17">
        <f t="shared" si="68"/>
        <v>5.1139750338803514E-3</v>
      </c>
      <c r="H234" s="331"/>
      <c r="I234" s="352"/>
      <c r="J234" s="16">
        <v>2028</v>
      </c>
      <c r="K234" s="17">
        <v>1.6152990884673566E-2</v>
      </c>
      <c r="L234" s="17">
        <v>0.17908467695446323</v>
      </c>
      <c r="M234" s="17">
        <v>3.3634524859227021E-3</v>
      </c>
      <c r="N234" s="17">
        <v>5.1139750338803514E-3</v>
      </c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:43">
      <c r="B235" s="349"/>
      <c r="C235" s="16">
        <v>2029</v>
      </c>
      <c r="D235" s="17">
        <f t="shared" si="68"/>
        <v>1.0307993624251775E-2</v>
      </c>
      <c r="E235" s="17">
        <f t="shared" si="68"/>
        <v>0.1405799004462385</v>
      </c>
      <c r="F235" s="17">
        <f t="shared" si="68"/>
        <v>2.2891494349461163E-3</v>
      </c>
      <c r="G235" s="17">
        <f t="shared" si="68"/>
        <v>4.1999333069430772E-3</v>
      </c>
      <c r="H235" s="331"/>
      <c r="I235" s="352"/>
      <c r="J235" s="16">
        <v>2029</v>
      </c>
      <c r="K235" s="17">
        <v>1.0307993624251775E-2</v>
      </c>
      <c r="L235" s="17">
        <v>0.1405799004462385</v>
      </c>
      <c r="M235" s="17">
        <v>2.2891494349461163E-3</v>
      </c>
      <c r="N235" s="17">
        <v>4.1999333069430772E-3</v>
      </c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:43">
      <c r="B236" s="349"/>
      <c r="C236" s="16">
        <v>2030</v>
      </c>
      <c r="D236" s="17">
        <f t="shared" si="68"/>
        <v>7.0194872584458086E-3</v>
      </c>
      <c r="E236" s="17">
        <f t="shared" si="68"/>
        <v>0.10468426772584706</v>
      </c>
      <c r="F236" s="17">
        <f t="shared" si="68"/>
        <v>1.6663880409902843E-3</v>
      </c>
      <c r="G236" s="17">
        <f t="shared" si="68"/>
        <v>3.7867985375436442E-3</v>
      </c>
      <c r="H236" s="331"/>
      <c r="I236" s="352"/>
      <c r="J236" s="16">
        <v>2030</v>
      </c>
      <c r="K236" s="17">
        <v>7.0194872584458086E-3</v>
      </c>
      <c r="L236" s="17">
        <v>0.10468426772584706</v>
      </c>
      <c r="M236" s="17">
        <v>1.6663880409902843E-3</v>
      </c>
      <c r="N236" s="17">
        <v>3.7867985375436442E-3</v>
      </c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:43">
      <c r="B237" s="349"/>
      <c r="C237" s="16">
        <v>2031</v>
      </c>
      <c r="D237" s="17">
        <f t="shared" si="68"/>
        <v>6.9218130602296023E-3</v>
      </c>
      <c r="E237" s="17">
        <f t="shared" si="68"/>
        <v>0.10312518755346811</v>
      </c>
      <c r="F237" s="17">
        <f t="shared" si="68"/>
        <v>1.6447338412643366E-3</v>
      </c>
      <c r="G237" s="17">
        <f t="shared" si="68"/>
        <v>3.9643037824931603E-3</v>
      </c>
      <c r="H237" s="331"/>
      <c r="I237" s="352"/>
      <c r="J237" s="16">
        <v>2031</v>
      </c>
      <c r="K237" s="17">
        <v>6.9218130602296023E-3</v>
      </c>
      <c r="L237" s="17">
        <v>0.10312518755346811</v>
      </c>
      <c r="M237" s="17">
        <v>1.6447338412643366E-3</v>
      </c>
      <c r="N237" s="17">
        <v>3.9643037824931603E-3</v>
      </c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:43">
      <c r="B238" s="350"/>
      <c r="C238" s="19" t="s">
        <v>40</v>
      </c>
      <c r="D238" s="20">
        <f t="shared" si="68"/>
        <v>5.6556367200549983E-2</v>
      </c>
      <c r="E238" s="20">
        <f t="shared" si="68"/>
        <v>0.70656248965758406</v>
      </c>
      <c r="F238" s="20">
        <f t="shared" si="68"/>
        <v>1.2327096876325473E-2</v>
      </c>
      <c r="G238" s="20">
        <f t="shared" si="68"/>
        <v>2.2075540563793791E-2</v>
      </c>
      <c r="H238" s="331"/>
      <c r="I238" s="353"/>
      <c r="J238" s="19" t="s">
        <v>40</v>
      </c>
      <c r="K238" s="20">
        <f>SUM(K233:K237)</f>
        <v>5.6556367200549983E-2</v>
      </c>
      <c r="L238" s="20">
        <f>SUM(L233:L237)</f>
        <v>0.70656248965758406</v>
      </c>
      <c r="M238" s="20">
        <f>SUM(M233:M237)</f>
        <v>1.2327096876325473E-2</v>
      </c>
      <c r="N238" s="20">
        <f>SUM(N233:N237)</f>
        <v>2.2075540563793791E-2</v>
      </c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:43">
      <c r="B239" s="39" t="s">
        <v>18</v>
      </c>
      <c r="C239" s="39"/>
      <c r="D239" s="40">
        <f>K239+S239+Y239+AF239+AM239</f>
        <v>50.24105097006256</v>
      </c>
      <c r="E239" s="40">
        <f>L239+T239+Z239+AG239+AN239</f>
        <v>578.65150128864525</v>
      </c>
      <c r="F239" s="40">
        <f>M239+U239+AA239+AH239+AO239</f>
        <v>9.4171455599789518</v>
      </c>
      <c r="G239" s="40">
        <f>N239+V239+AB239+AI239+AP239</f>
        <v>18.090284443187404</v>
      </c>
      <c r="H239" s="331"/>
      <c r="I239" s="328" t="s">
        <v>18</v>
      </c>
      <c r="J239" s="39"/>
      <c r="K239" s="28">
        <f>K190+K196+K202+K208+K214+K220+K226+K232+K238</f>
        <v>50.24105097006256</v>
      </c>
      <c r="L239" s="28">
        <f>L190+L196+L202+L208+L214+L220+L226+L232+L238</f>
        <v>578.65150128864525</v>
      </c>
      <c r="M239" s="28">
        <f>M190+M196+M202+M208+M214+M220+M226+M232+M238</f>
        <v>9.4171455599789518</v>
      </c>
      <c r="N239" s="28">
        <f>N190+N196+N202+N208+N214+N220+N226+N232+N238</f>
        <v>18.090284443187404</v>
      </c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:43">
      <c r="B240" s="9"/>
      <c r="C240" s="10"/>
      <c r="D240" s="9"/>
      <c r="E240" s="9"/>
      <c r="F240" s="9"/>
      <c r="G240" s="9"/>
      <c r="H240" s="331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:43">
      <c r="B241" s="9"/>
      <c r="C241" s="10"/>
      <c r="D241" s="9"/>
      <c r="E241" s="9"/>
      <c r="F241" s="9"/>
      <c r="G241" s="9"/>
      <c r="H241" s="331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:43" ht="15" customHeight="1">
      <c r="B242" s="365" t="s">
        <v>52</v>
      </c>
      <c r="C242" s="365"/>
      <c r="D242" s="365"/>
      <c r="E242" s="365"/>
      <c r="F242" s="365"/>
      <c r="G242" s="365"/>
      <c r="H242" s="331"/>
      <c r="I242" s="369" t="s">
        <v>53</v>
      </c>
      <c r="J242" s="369"/>
      <c r="K242" s="369"/>
      <c r="L242" s="369"/>
      <c r="M242" s="369"/>
      <c r="N242" s="366"/>
      <c r="O242" s="9"/>
      <c r="P242" s="365" t="s">
        <v>54</v>
      </c>
      <c r="Q242" s="365"/>
      <c r="R242" s="365"/>
      <c r="S242" s="365"/>
      <c r="T242" s="365"/>
      <c r="U242" s="365"/>
      <c r="V242" s="12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:43" ht="52">
      <c r="B243" s="32" t="s">
        <v>31</v>
      </c>
      <c r="C243" s="32" t="s">
        <v>32</v>
      </c>
      <c r="D243" s="32" t="s">
        <v>33</v>
      </c>
      <c r="E243" s="32" t="s">
        <v>34</v>
      </c>
      <c r="F243" s="32" t="s">
        <v>35</v>
      </c>
      <c r="G243" s="32" t="s">
        <v>36</v>
      </c>
      <c r="H243" s="331"/>
      <c r="I243" s="329" t="s">
        <v>31</v>
      </c>
      <c r="J243" s="32" t="s">
        <v>32</v>
      </c>
      <c r="K243" s="32" t="s">
        <v>33</v>
      </c>
      <c r="L243" s="32" t="s">
        <v>34</v>
      </c>
      <c r="M243" s="32" t="s">
        <v>35</v>
      </c>
      <c r="N243" s="32" t="s">
        <v>36</v>
      </c>
      <c r="O243" s="9"/>
      <c r="P243" s="32" t="s">
        <v>31</v>
      </c>
      <c r="Q243" s="32" t="s">
        <v>32</v>
      </c>
      <c r="R243" s="32" t="s">
        <v>33</v>
      </c>
      <c r="S243" s="32" t="s">
        <v>34</v>
      </c>
      <c r="T243" s="32" t="s">
        <v>35</v>
      </c>
      <c r="U243" s="13" t="s">
        <v>36</v>
      </c>
      <c r="V243" s="15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:43">
      <c r="B244" s="358" t="s">
        <v>39</v>
      </c>
      <c r="C244" s="49">
        <v>2027</v>
      </c>
      <c r="D244" s="50">
        <f t="shared" ref="D244:D275" si="69">K244+R244</f>
        <v>1.9208004929860565</v>
      </c>
      <c r="E244" s="50">
        <f t="shared" ref="E244:E275" si="70">L244+S244</f>
        <v>40.346205994836687</v>
      </c>
      <c r="F244" s="50">
        <f t="shared" ref="F244:F275" si="71">M244+T244</f>
        <v>0.17053798941911097</v>
      </c>
      <c r="G244" s="50">
        <f t="shared" ref="G244:G275" si="72">N244+U244</f>
        <v>0.55689459202309988</v>
      </c>
      <c r="H244" s="334"/>
      <c r="I244" s="376" t="s">
        <v>39</v>
      </c>
      <c r="J244" s="49">
        <v>2027</v>
      </c>
      <c r="K244" s="50">
        <v>1.9208004929860565</v>
      </c>
      <c r="L244" s="50">
        <v>40.346205994836687</v>
      </c>
      <c r="M244" s="50">
        <v>0.17053798941911097</v>
      </c>
      <c r="N244" s="50">
        <v>0.55689459202309988</v>
      </c>
      <c r="O244" s="51"/>
      <c r="P244" s="379" t="s">
        <v>39</v>
      </c>
      <c r="Q244" s="49">
        <v>2027</v>
      </c>
      <c r="R244" s="50">
        <v>0</v>
      </c>
      <c r="S244" s="50">
        <v>0</v>
      </c>
      <c r="T244" s="50">
        <v>0</v>
      </c>
      <c r="U244" s="50">
        <v>0</v>
      </c>
      <c r="V244" s="15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:43">
      <c r="B245" s="359"/>
      <c r="C245" s="49">
        <v>2028</v>
      </c>
      <c r="D245" s="50">
        <f t="shared" si="69"/>
        <v>1.3295623519608832</v>
      </c>
      <c r="E245" s="50">
        <f t="shared" si="70"/>
        <v>26.155957809952341</v>
      </c>
      <c r="F245" s="50">
        <f t="shared" si="71"/>
        <v>0.11237209607736502</v>
      </c>
      <c r="G245" s="50">
        <f t="shared" si="72"/>
        <v>0.43143203371825711</v>
      </c>
      <c r="H245" s="334"/>
      <c r="I245" s="377"/>
      <c r="J245" s="49">
        <v>2028</v>
      </c>
      <c r="K245" s="50">
        <v>1.3295623519608832</v>
      </c>
      <c r="L245" s="50">
        <v>26.155957809952341</v>
      </c>
      <c r="M245" s="50">
        <v>0.11237209607736502</v>
      </c>
      <c r="N245" s="50">
        <v>0.43143203371825711</v>
      </c>
      <c r="O245" s="51"/>
      <c r="P245" s="380"/>
      <c r="Q245" s="49">
        <v>2028</v>
      </c>
      <c r="R245" s="50">
        <v>0</v>
      </c>
      <c r="S245" s="50">
        <v>0</v>
      </c>
      <c r="T245" s="50">
        <v>0</v>
      </c>
      <c r="U245" s="50">
        <v>0</v>
      </c>
      <c r="V245" s="15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:43">
      <c r="B246" s="359"/>
      <c r="C246" s="49">
        <v>2029</v>
      </c>
      <c r="D246" s="50">
        <f t="shared" si="69"/>
        <v>0.9174097096009024</v>
      </c>
      <c r="E246" s="50">
        <f t="shared" si="70"/>
        <v>16.514487648445936</v>
      </c>
      <c r="F246" s="50">
        <f t="shared" si="71"/>
        <v>7.2801870199142402E-2</v>
      </c>
      <c r="G246" s="50">
        <f t="shared" si="72"/>
        <v>0.36133230156637675</v>
      </c>
      <c r="H246" s="334"/>
      <c r="I246" s="377"/>
      <c r="J246" s="49">
        <v>2029</v>
      </c>
      <c r="K246" s="50">
        <v>0.9174097096009024</v>
      </c>
      <c r="L246" s="50">
        <v>16.514487648445936</v>
      </c>
      <c r="M246" s="50">
        <v>7.2801870199142402E-2</v>
      </c>
      <c r="N246" s="50">
        <v>0.36133230156637675</v>
      </c>
      <c r="O246" s="51"/>
      <c r="P246" s="380"/>
      <c r="Q246" s="49">
        <v>2029</v>
      </c>
      <c r="R246" s="50">
        <v>0</v>
      </c>
      <c r="S246" s="50">
        <v>0</v>
      </c>
      <c r="T246" s="50">
        <v>0</v>
      </c>
      <c r="U246" s="50">
        <v>0</v>
      </c>
      <c r="V246" s="15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:43">
      <c r="B247" s="359"/>
      <c r="C247" s="49">
        <v>2030</v>
      </c>
      <c r="D247" s="50">
        <f t="shared" si="69"/>
        <v>0.8416128018376976</v>
      </c>
      <c r="E247" s="50">
        <f t="shared" si="70"/>
        <v>14.769438523779426</v>
      </c>
      <c r="F247" s="50">
        <f t="shared" si="71"/>
        <v>6.5606297967541388E-2</v>
      </c>
      <c r="G247" s="50">
        <f t="shared" si="72"/>
        <v>0.34536315860626682</v>
      </c>
      <c r="H247" s="334"/>
      <c r="I247" s="377"/>
      <c r="J247" s="49">
        <v>2030</v>
      </c>
      <c r="K247" s="50">
        <v>0.8416128018376976</v>
      </c>
      <c r="L247" s="50">
        <v>14.769438523779426</v>
      </c>
      <c r="M247" s="50">
        <v>6.5606297967541388E-2</v>
      </c>
      <c r="N247" s="50">
        <v>0.34536315860626682</v>
      </c>
      <c r="O247" s="51"/>
      <c r="P247" s="380"/>
      <c r="Q247" s="49">
        <v>2030</v>
      </c>
      <c r="R247" s="50">
        <v>0</v>
      </c>
      <c r="S247" s="50">
        <v>0</v>
      </c>
      <c r="T247" s="50">
        <v>0</v>
      </c>
      <c r="U247" s="50">
        <v>0</v>
      </c>
      <c r="V247" s="15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:43">
      <c r="B248" s="359"/>
      <c r="C248" s="49">
        <v>2031</v>
      </c>
      <c r="D248" s="50">
        <f t="shared" si="69"/>
        <v>0.72602530005783261</v>
      </c>
      <c r="E248" s="50">
        <f t="shared" si="70"/>
        <v>12.658579822211236</v>
      </c>
      <c r="F248" s="50">
        <f t="shared" si="71"/>
        <v>5.6522036861144265E-2</v>
      </c>
      <c r="G248" s="50">
        <f t="shared" si="72"/>
        <v>0.32390628749172157</v>
      </c>
      <c r="H248" s="334"/>
      <c r="I248" s="377"/>
      <c r="J248" s="49">
        <v>2031</v>
      </c>
      <c r="K248" s="50">
        <v>0.72602530005783261</v>
      </c>
      <c r="L248" s="50">
        <v>12.658579822211236</v>
      </c>
      <c r="M248" s="50">
        <v>5.6522036861144265E-2</v>
      </c>
      <c r="N248" s="50">
        <v>0.32390628749172157</v>
      </c>
      <c r="O248" s="51"/>
      <c r="P248" s="380"/>
      <c r="Q248" s="49">
        <v>2031</v>
      </c>
      <c r="R248" s="50">
        <v>0</v>
      </c>
      <c r="S248" s="50">
        <v>0</v>
      </c>
      <c r="T248" s="50">
        <v>0</v>
      </c>
      <c r="U248" s="50">
        <v>0</v>
      </c>
      <c r="V248" s="15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:43">
      <c r="B249" s="360"/>
      <c r="C249" s="52" t="s">
        <v>40</v>
      </c>
      <c r="D249" s="53">
        <f t="shared" si="69"/>
        <v>5.7354106564433724</v>
      </c>
      <c r="E249" s="53">
        <f t="shared" si="70"/>
        <v>110.44466979922564</v>
      </c>
      <c r="F249" s="53">
        <f t="shared" si="71"/>
        <v>0.47784029052430405</v>
      </c>
      <c r="G249" s="53">
        <f t="shared" si="72"/>
        <v>2.0189283734057222</v>
      </c>
      <c r="H249" s="334"/>
      <c r="I249" s="378"/>
      <c r="J249" s="52" t="s">
        <v>40</v>
      </c>
      <c r="K249" s="20">
        <f>SUM(K244:K248)</f>
        <v>5.7354106564433724</v>
      </c>
      <c r="L249" s="20">
        <f>SUM(L244:L248)</f>
        <v>110.44466979922564</v>
      </c>
      <c r="M249" s="20">
        <f>SUM(M244:M248)</f>
        <v>0.47784029052430405</v>
      </c>
      <c r="N249" s="20">
        <f>SUM(N244:N248)</f>
        <v>2.0189283734057222</v>
      </c>
      <c r="O249" s="51"/>
      <c r="P249" s="381"/>
      <c r="Q249" s="52" t="s">
        <v>40</v>
      </c>
      <c r="R249" s="20">
        <f>SUM(R244:R248)</f>
        <v>0</v>
      </c>
      <c r="S249" s="20">
        <f>SUM(S244:S248)</f>
        <v>0</v>
      </c>
      <c r="T249" s="20">
        <f>SUM(T244:T248)</f>
        <v>0</v>
      </c>
      <c r="U249" s="20">
        <f>SUM(U244:U248)</f>
        <v>0</v>
      </c>
      <c r="V249" s="36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:43">
      <c r="B250" s="348" t="s">
        <v>10</v>
      </c>
      <c r="C250" s="49">
        <v>2027</v>
      </c>
      <c r="D250" s="50">
        <f t="shared" si="69"/>
        <v>3.2378548347962877</v>
      </c>
      <c r="E250" s="50">
        <f t="shared" si="70"/>
        <v>58.034702656422525</v>
      </c>
      <c r="F250" s="50">
        <f t="shared" si="71"/>
        <v>0.19367040329532942</v>
      </c>
      <c r="G250" s="50">
        <f t="shared" si="72"/>
        <v>0.90970121387162994</v>
      </c>
      <c r="H250" s="334"/>
      <c r="I250" s="370" t="s">
        <v>10</v>
      </c>
      <c r="J250" s="49">
        <v>2027</v>
      </c>
      <c r="K250" s="33">
        <v>3.2378548347962877</v>
      </c>
      <c r="L250" s="33">
        <v>58.034702656422525</v>
      </c>
      <c r="M250" s="33">
        <v>0.19367040329532942</v>
      </c>
      <c r="N250" s="33">
        <v>0.90970121387162994</v>
      </c>
      <c r="O250" s="51"/>
      <c r="P250" s="373" t="s">
        <v>10</v>
      </c>
      <c r="Q250" s="49">
        <v>2027</v>
      </c>
      <c r="R250" s="33">
        <v>0</v>
      </c>
      <c r="S250" s="33">
        <v>0</v>
      </c>
      <c r="T250" s="33">
        <v>0</v>
      </c>
      <c r="U250" s="33">
        <v>0</v>
      </c>
      <c r="V250" s="18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:43">
      <c r="B251" s="349"/>
      <c r="C251" s="49">
        <v>2028</v>
      </c>
      <c r="D251" s="50">
        <f t="shared" si="69"/>
        <v>2.2412165683939773</v>
      </c>
      <c r="E251" s="50">
        <f t="shared" si="70"/>
        <v>37.623196450956925</v>
      </c>
      <c r="F251" s="50">
        <f t="shared" si="71"/>
        <v>0.1276146695558846</v>
      </c>
      <c r="G251" s="50">
        <f t="shared" si="72"/>
        <v>0.70475499385047857</v>
      </c>
      <c r="H251" s="334"/>
      <c r="I251" s="371"/>
      <c r="J251" s="49">
        <v>2028</v>
      </c>
      <c r="K251" s="33">
        <v>2.2412165683939773</v>
      </c>
      <c r="L251" s="33">
        <v>37.623196450956925</v>
      </c>
      <c r="M251" s="33">
        <v>0.1276146695558846</v>
      </c>
      <c r="N251" s="33">
        <v>0.70475499385047857</v>
      </c>
      <c r="O251" s="51"/>
      <c r="P251" s="374"/>
      <c r="Q251" s="49">
        <v>2028</v>
      </c>
      <c r="R251" s="33">
        <v>0</v>
      </c>
      <c r="S251" s="33">
        <v>0</v>
      </c>
      <c r="T251" s="33">
        <v>0</v>
      </c>
      <c r="U251" s="33">
        <v>0</v>
      </c>
      <c r="V251" s="18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:43">
      <c r="B252" s="349"/>
      <c r="C252" s="49">
        <v>2029</v>
      </c>
      <c r="D252" s="50">
        <f t="shared" si="69"/>
        <v>1.5464591323081793</v>
      </c>
      <c r="E252" s="50">
        <f t="shared" si="70"/>
        <v>23.754733724488879</v>
      </c>
      <c r="F252" s="50">
        <f t="shared" si="71"/>
        <v>8.2676989509189655E-2</v>
      </c>
      <c r="G252" s="50">
        <f t="shared" si="72"/>
        <v>0.59024533197896134</v>
      </c>
      <c r="H252" s="334"/>
      <c r="I252" s="371"/>
      <c r="J252" s="49">
        <v>2029</v>
      </c>
      <c r="K252" s="33">
        <v>1.5464591323081793</v>
      </c>
      <c r="L252" s="33">
        <v>23.754733724488879</v>
      </c>
      <c r="M252" s="33">
        <v>8.2676989509189655E-2</v>
      </c>
      <c r="N252" s="33">
        <v>0.59024533197896134</v>
      </c>
      <c r="O252" s="51"/>
      <c r="P252" s="374"/>
      <c r="Q252" s="49">
        <v>2029</v>
      </c>
      <c r="R252" s="33">
        <v>0</v>
      </c>
      <c r="S252" s="33">
        <v>0</v>
      </c>
      <c r="T252" s="33">
        <v>0</v>
      </c>
      <c r="U252" s="33">
        <v>0</v>
      </c>
      <c r="V252" s="18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:43">
      <c r="B253" s="349"/>
      <c r="C253" s="49">
        <v>2030</v>
      </c>
      <c r="D253" s="50">
        <f t="shared" si="69"/>
        <v>1.4186898063631539</v>
      </c>
      <c r="E253" s="50">
        <f t="shared" si="70"/>
        <v>21.244623924230787</v>
      </c>
      <c r="F253" s="50">
        <f t="shared" si="71"/>
        <v>7.4505382814507498E-2</v>
      </c>
      <c r="G253" s="50">
        <f t="shared" si="72"/>
        <v>0.56415933842939736</v>
      </c>
      <c r="H253" s="334"/>
      <c r="I253" s="371"/>
      <c r="J253" s="49">
        <v>2030</v>
      </c>
      <c r="K253" s="33">
        <v>1.4186898063631539</v>
      </c>
      <c r="L253" s="33">
        <v>21.244623924230787</v>
      </c>
      <c r="M253" s="33">
        <v>7.4505382814507498E-2</v>
      </c>
      <c r="N253" s="33">
        <v>0.56415933842939736</v>
      </c>
      <c r="O253" s="51"/>
      <c r="P253" s="374"/>
      <c r="Q253" s="49">
        <v>2030</v>
      </c>
      <c r="R253" s="33">
        <v>0</v>
      </c>
      <c r="S253" s="33">
        <v>0</v>
      </c>
      <c r="T253" s="33">
        <v>0</v>
      </c>
      <c r="U253" s="33">
        <v>0</v>
      </c>
      <c r="V253" s="18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:43">
      <c r="B254" s="349"/>
      <c r="C254" s="49">
        <v>2031</v>
      </c>
      <c r="D254" s="50">
        <f t="shared" si="69"/>
        <v>1.2238462748008798</v>
      </c>
      <c r="E254" s="50">
        <f t="shared" si="70"/>
        <v>18.208327100908431</v>
      </c>
      <c r="F254" s="50">
        <f t="shared" si="71"/>
        <v>6.4188898387144783E-2</v>
      </c>
      <c r="G254" s="50">
        <f t="shared" si="72"/>
        <v>0.52910900398840643</v>
      </c>
      <c r="H254" s="334"/>
      <c r="I254" s="371"/>
      <c r="J254" s="49">
        <v>2031</v>
      </c>
      <c r="K254" s="33">
        <v>1.2238462748008798</v>
      </c>
      <c r="L254" s="33">
        <v>18.208327100908431</v>
      </c>
      <c r="M254" s="33">
        <v>6.4188898387144783E-2</v>
      </c>
      <c r="N254" s="33">
        <v>0.52910900398840643</v>
      </c>
      <c r="O254" s="51"/>
      <c r="P254" s="374"/>
      <c r="Q254" s="49">
        <v>2031</v>
      </c>
      <c r="R254" s="33">
        <v>0</v>
      </c>
      <c r="S254" s="33">
        <v>0</v>
      </c>
      <c r="T254" s="33">
        <v>0</v>
      </c>
      <c r="U254" s="33">
        <v>0</v>
      </c>
      <c r="V254" s="18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:43">
      <c r="B255" s="350"/>
      <c r="C255" s="52" t="s">
        <v>40</v>
      </c>
      <c r="D255" s="53">
        <f t="shared" si="69"/>
        <v>9.6680666166624789</v>
      </c>
      <c r="E255" s="53">
        <f t="shared" si="70"/>
        <v>158.86558385700755</v>
      </c>
      <c r="F255" s="53">
        <f t="shared" si="71"/>
        <v>0.54265634356205594</v>
      </c>
      <c r="G255" s="53">
        <f t="shared" si="72"/>
        <v>3.2979698821188737</v>
      </c>
      <c r="H255" s="334"/>
      <c r="I255" s="372"/>
      <c r="J255" s="52" t="s">
        <v>40</v>
      </c>
      <c r="K255" s="20">
        <f>SUM(K250:K254)</f>
        <v>9.6680666166624789</v>
      </c>
      <c r="L255" s="20">
        <f>SUM(L250:L254)</f>
        <v>158.86558385700755</v>
      </c>
      <c r="M255" s="20">
        <f>SUM(M250:M254)</f>
        <v>0.54265634356205594</v>
      </c>
      <c r="N255" s="20">
        <f>SUM(N250:N254)</f>
        <v>3.2979698821188737</v>
      </c>
      <c r="O255" s="51"/>
      <c r="P255" s="375"/>
      <c r="Q255" s="52" t="s">
        <v>40</v>
      </c>
      <c r="R255" s="20">
        <f>SUM(R250:R254)</f>
        <v>0</v>
      </c>
      <c r="S255" s="20">
        <f>SUM(S250:S254)</f>
        <v>0</v>
      </c>
      <c r="T255" s="20">
        <f>SUM(T250:T254)</f>
        <v>0</v>
      </c>
      <c r="U255" s="20">
        <f>SUM(U250:U254)</f>
        <v>0</v>
      </c>
      <c r="V255" s="36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:43">
      <c r="B256" s="348" t="s">
        <v>41</v>
      </c>
      <c r="C256" s="49">
        <v>2027</v>
      </c>
      <c r="D256" s="50">
        <f t="shared" si="69"/>
        <v>30.179229907982563</v>
      </c>
      <c r="E256" s="50">
        <f t="shared" si="70"/>
        <v>567.41012176199547</v>
      </c>
      <c r="F256" s="50">
        <f t="shared" si="71"/>
        <v>6.3242267170724205</v>
      </c>
      <c r="G256" s="50">
        <f t="shared" si="72"/>
        <v>9.3329084032156864</v>
      </c>
      <c r="H256" s="334"/>
      <c r="I256" s="370" t="s">
        <v>41</v>
      </c>
      <c r="J256" s="49">
        <v>2027</v>
      </c>
      <c r="K256" s="33">
        <v>30.179229907982563</v>
      </c>
      <c r="L256" s="33">
        <v>567.41012176199547</v>
      </c>
      <c r="M256" s="33">
        <v>6.3242267170724205</v>
      </c>
      <c r="N256" s="33">
        <v>9.3329084032156864</v>
      </c>
      <c r="O256" s="51"/>
      <c r="P256" s="373" t="s">
        <v>41</v>
      </c>
      <c r="Q256" s="49">
        <v>2027</v>
      </c>
      <c r="R256" s="33">
        <v>0</v>
      </c>
      <c r="S256" s="33">
        <v>0</v>
      </c>
      <c r="T256" s="33">
        <v>0</v>
      </c>
      <c r="U256" s="33">
        <v>0</v>
      </c>
      <c r="V256" s="18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  <row r="257" spans="2:43">
      <c r="B257" s="349"/>
      <c r="C257" s="49">
        <v>2028</v>
      </c>
      <c r="D257" s="50">
        <f t="shared" si="69"/>
        <v>20.889815492731032</v>
      </c>
      <c r="E257" s="50">
        <f t="shared" si="70"/>
        <v>367.84512545357984</v>
      </c>
      <c r="F257" s="50">
        <f t="shared" si="71"/>
        <v>4.1672041208330413</v>
      </c>
      <c r="G257" s="50">
        <f t="shared" si="72"/>
        <v>7.2303012286004327</v>
      </c>
      <c r="H257" s="334"/>
      <c r="I257" s="371"/>
      <c r="J257" s="49">
        <v>2028</v>
      </c>
      <c r="K257" s="33">
        <v>20.889815492731032</v>
      </c>
      <c r="L257" s="33">
        <v>367.84512545357984</v>
      </c>
      <c r="M257" s="33">
        <v>4.1672041208330413</v>
      </c>
      <c r="N257" s="33">
        <v>7.2303012286004327</v>
      </c>
      <c r="O257" s="51"/>
      <c r="P257" s="374"/>
      <c r="Q257" s="49">
        <v>2028</v>
      </c>
      <c r="R257" s="33">
        <v>0</v>
      </c>
      <c r="S257" s="33">
        <v>0</v>
      </c>
      <c r="T257" s="33">
        <v>0</v>
      </c>
      <c r="U257" s="33">
        <v>0</v>
      </c>
      <c r="V257" s="18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</row>
    <row r="258" spans="2:43">
      <c r="B258" s="349"/>
      <c r="C258" s="49">
        <v>2029</v>
      </c>
      <c r="D258" s="50">
        <f t="shared" si="69"/>
        <v>14.414156309810013</v>
      </c>
      <c r="E258" s="50">
        <f t="shared" si="70"/>
        <v>232.2520102296823</v>
      </c>
      <c r="F258" s="50">
        <f t="shared" si="71"/>
        <v>2.6997828116452474</v>
      </c>
      <c r="G258" s="50">
        <f t="shared" si="72"/>
        <v>6.0555109026848308</v>
      </c>
      <c r="H258" s="334"/>
      <c r="I258" s="371"/>
      <c r="J258" s="49">
        <v>2029</v>
      </c>
      <c r="K258" s="33">
        <v>14.414156309810013</v>
      </c>
      <c r="L258" s="33">
        <v>232.2520102296823</v>
      </c>
      <c r="M258" s="33">
        <v>2.6997828116452474</v>
      </c>
      <c r="N258" s="33">
        <v>6.0555109026848308</v>
      </c>
      <c r="O258" s="51"/>
      <c r="P258" s="374"/>
      <c r="Q258" s="49">
        <v>2029</v>
      </c>
      <c r="R258" s="33">
        <v>0</v>
      </c>
      <c r="S258" s="33">
        <v>0</v>
      </c>
      <c r="T258" s="33">
        <v>0</v>
      </c>
      <c r="U258" s="33">
        <v>0</v>
      </c>
      <c r="V258" s="18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</row>
    <row r="259" spans="2:43">
      <c r="B259" s="349"/>
      <c r="C259" s="49">
        <v>2030</v>
      </c>
      <c r="D259" s="50">
        <f t="shared" si="69"/>
        <v>13.223250583758373</v>
      </c>
      <c r="E259" s="50">
        <f t="shared" si="70"/>
        <v>207.71045763773836</v>
      </c>
      <c r="F259" s="50">
        <f t="shared" si="71"/>
        <v>2.4329423832649186</v>
      </c>
      <c r="G259" s="50">
        <f t="shared" si="72"/>
        <v>5.7878865610960002</v>
      </c>
      <c r="H259" s="334"/>
      <c r="I259" s="371"/>
      <c r="J259" s="49">
        <v>2030</v>
      </c>
      <c r="K259" s="33">
        <v>13.223250583758373</v>
      </c>
      <c r="L259" s="33">
        <v>207.71045763773836</v>
      </c>
      <c r="M259" s="33">
        <v>2.4329423832649186</v>
      </c>
      <c r="N259" s="33">
        <v>5.7878865610960002</v>
      </c>
      <c r="O259" s="51"/>
      <c r="P259" s="374"/>
      <c r="Q259" s="49">
        <v>2030</v>
      </c>
      <c r="R259" s="33">
        <v>0</v>
      </c>
      <c r="S259" s="33">
        <v>0</v>
      </c>
      <c r="T259" s="33">
        <v>0</v>
      </c>
      <c r="U259" s="33">
        <v>0</v>
      </c>
      <c r="V259" s="18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</row>
    <row r="260" spans="2:43">
      <c r="B260" s="349"/>
      <c r="C260" s="49">
        <v>2031</v>
      </c>
      <c r="D260" s="50">
        <f t="shared" si="69"/>
        <v>11.407163070535724</v>
      </c>
      <c r="E260" s="50">
        <f t="shared" si="70"/>
        <v>178.02433069354802</v>
      </c>
      <c r="F260" s="50">
        <f t="shared" si="71"/>
        <v>2.0960618618653832</v>
      </c>
      <c r="G260" s="50">
        <f t="shared" si="72"/>
        <v>5.4282942511686159</v>
      </c>
      <c r="H260" s="334"/>
      <c r="I260" s="371"/>
      <c r="J260" s="49">
        <v>2031</v>
      </c>
      <c r="K260" s="33">
        <v>11.407163070535724</v>
      </c>
      <c r="L260" s="33">
        <v>178.02433069354802</v>
      </c>
      <c r="M260" s="33">
        <v>2.0960618618653832</v>
      </c>
      <c r="N260" s="33">
        <v>5.4282942511686159</v>
      </c>
      <c r="O260" s="51"/>
      <c r="P260" s="374"/>
      <c r="Q260" s="49">
        <v>2031</v>
      </c>
      <c r="R260" s="33">
        <v>0</v>
      </c>
      <c r="S260" s="33">
        <v>0</v>
      </c>
      <c r="T260" s="33">
        <v>0</v>
      </c>
      <c r="U260" s="33">
        <v>0</v>
      </c>
      <c r="V260" s="18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</row>
    <row r="261" spans="2:43">
      <c r="B261" s="350"/>
      <c r="C261" s="52" t="s">
        <v>40</v>
      </c>
      <c r="D261" s="53">
        <f t="shared" si="69"/>
        <v>90.11361536481769</v>
      </c>
      <c r="E261" s="54">
        <f t="shared" si="70"/>
        <v>1553.242045776544</v>
      </c>
      <c r="F261" s="53">
        <f t="shared" si="71"/>
        <v>17.720217894681014</v>
      </c>
      <c r="G261" s="53">
        <f t="shared" si="72"/>
        <v>33.834901346765562</v>
      </c>
      <c r="H261" s="334"/>
      <c r="I261" s="372"/>
      <c r="J261" s="52" t="s">
        <v>40</v>
      </c>
      <c r="K261" s="20">
        <f>SUM(K256:K260)</f>
        <v>90.11361536481769</v>
      </c>
      <c r="L261" s="21">
        <f>SUM(L256:L260)</f>
        <v>1553.242045776544</v>
      </c>
      <c r="M261" s="20">
        <f>SUM(M256:M260)</f>
        <v>17.720217894681014</v>
      </c>
      <c r="N261" s="20">
        <f>SUM(N256:N260)</f>
        <v>33.834901346765562</v>
      </c>
      <c r="O261" s="51"/>
      <c r="P261" s="375"/>
      <c r="Q261" s="52" t="s">
        <v>40</v>
      </c>
      <c r="R261" s="20">
        <f>SUM(R256:R260)</f>
        <v>0</v>
      </c>
      <c r="S261" s="20">
        <f>SUM(S256:S260)</f>
        <v>0</v>
      </c>
      <c r="T261" s="20">
        <f>SUM(T256:T260)</f>
        <v>0</v>
      </c>
      <c r="U261" s="20">
        <f>SUM(U256:U260)</f>
        <v>0</v>
      </c>
      <c r="V261" s="36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</row>
    <row r="262" spans="2:43">
      <c r="B262" s="348" t="s">
        <v>12</v>
      </c>
      <c r="C262" s="49">
        <v>2027</v>
      </c>
      <c r="D262" s="50">
        <f t="shared" si="69"/>
        <v>6.2087506680456972</v>
      </c>
      <c r="E262" s="50">
        <f t="shared" si="70"/>
        <v>86.527777971403424</v>
      </c>
      <c r="F262" s="50">
        <f t="shared" si="71"/>
        <v>0.62844504015622382</v>
      </c>
      <c r="G262" s="50">
        <f t="shared" si="72"/>
        <v>1.3729006110678699</v>
      </c>
      <c r="H262" s="334"/>
      <c r="I262" s="370" t="s">
        <v>12</v>
      </c>
      <c r="J262" s="49">
        <v>2027</v>
      </c>
      <c r="K262" s="33">
        <v>6.2087506680456972</v>
      </c>
      <c r="L262" s="33">
        <v>86.527777971403424</v>
      </c>
      <c r="M262" s="33">
        <v>0.62844504015622382</v>
      </c>
      <c r="N262" s="33">
        <v>1.3729006110678699</v>
      </c>
      <c r="O262" s="51"/>
      <c r="P262" s="373" t="s">
        <v>12</v>
      </c>
      <c r="Q262" s="49">
        <v>2027</v>
      </c>
      <c r="R262" s="33">
        <v>0</v>
      </c>
      <c r="S262" s="33">
        <v>0</v>
      </c>
      <c r="T262" s="33">
        <v>0</v>
      </c>
      <c r="U262" s="33">
        <v>0</v>
      </c>
      <c r="V262" s="18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</row>
    <row r="263" spans="2:43">
      <c r="B263" s="349"/>
      <c r="C263" s="49">
        <v>2028</v>
      </c>
      <c r="D263" s="50">
        <f t="shared" si="69"/>
        <v>4.2976463048031226</v>
      </c>
      <c r="E263" s="50">
        <f t="shared" si="70"/>
        <v>56.094912872317842</v>
      </c>
      <c r="F263" s="50">
        <f t="shared" si="71"/>
        <v>0.41409944301750323</v>
      </c>
      <c r="G263" s="50">
        <f t="shared" si="72"/>
        <v>1.0636003854414877</v>
      </c>
      <c r="H263" s="334"/>
      <c r="I263" s="371"/>
      <c r="J263" s="49">
        <v>2028</v>
      </c>
      <c r="K263" s="33">
        <v>4.2976463048031226</v>
      </c>
      <c r="L263" s="33">
        <v>56.094912872317842</v>
      </c>
      <c r="M263" s="33">
        <v>0.41409944301750323</v>
      </c>
      <c r="N263" s="33">
        <v>1.0636003854414877</v>
      </c>
      <c r="O263" s="51"/>
      <c r="P263" s="374"/>
      <c r="Q263" s="49">
        <v>2028</v>
      </c>
      <c r="R263" s="33">
        <v>0</v>
      </c>
      <c r="S263" s="33">
        <v>0</v>
      </c>
      <c r="T263" s="33">
        <v>0</v>
      </c>
      <c r="U263" s="33">
        <v>0</v>
      </c>
      <c r="V263" s="18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</row>
    <row r="264" spans="2:43">
      <c r="B264" s="349"/>
      <c r="C264" s="49">
        <v>2029</v>
      </c>
      <c r="D264" s="50">
        <f t="shared" si="69"/>
        <v>2.9654137262851901</v>
      </c>
      <c r="E264" s="50">
        <f t="shared" si="70"/>
        <v>35.41750420694045</v>
      </c>
      <c r="F264" s="50">
        <f t="shared" si="71"/>
        <v>0.26828024885592533</v>
      </c>
      <c r="G264" s="50">
        <f t="shared" si="72"/>
        <v>0.89078497928466405</v>
      </c>
      <c r="H264" s="334"/>
      <c r="I264" s="371"/>
      <c r="J264" s="49">
        <v>2029</v>
      </c>
      <c r="K264" s="33">
        <v>2.9654137262851901</v>
      </c>
      <c r="L264" s="33">
        <v>35.41750420694045</v>
      </c>
      <c r="M264" s="33">
        <v>0.26828024885592533</v>
      </c>
      <c r="N264" s="33">
        <v>0.89078497928466405</v>
      </c>
      <c r="O264" s="51"/>
      <c r="P264" s="374"/>
      <c r="Q264" s="49">
        <v>2029</v>
      </c>
      <c r="R264" s="33">
        <v>0</v>
      </c>
      <c r="S264" s="33">
        <v>0</v>
      </c>
      <c r="T264" s="33">
        <v>0</v>
      </c>
      <c r="U264" s="33">
        <v>0</v>
      </c>
      <c r="V264" s="18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</row>
    <row r="265" spans="2:43">
      <c r="B265" s="349"/>
      <c r="C265" s="49">
        <v>2030</v>
      </c>
      <c r="D265" s="50">
        <f t="shared" si="69"/>
        <v>2.7204095712836467</v>
      </c>
      <c r="E265" s="50">
        <f t="shared" si="70"/>
        <v>31.675015428003977</v>
      </c>
      <c r="F265" s="50">
        <f t="shared" si="71"/>
        <v>0.24176403569170021</v>
      </c>
      <c r="G265" s="50">
        <f t="shared" si="72"/>
        <v>0.85141658454317637</v>
      </c>
      <c r="H265" s="334"/>
      <c r="I265" s="371"/>
      <c r="J265" s="49">
        <v>2030</v>
      </c>
      <c r="K265" s="33">
        <v>2.7204095712836467</v>
      </c>
      <c r="L265" s="33">
        <v>31.675015428003977</v>
      </c>
      <c r="M265" s="33">
        <v>0.24176403569170021</v>
      </c>
      <c r="N265" s="33">
        <v>0.85141658454317637</v>
      </c>
      <c r="O265" s="51"/>
      <c r="P265" s="374"/>
      <c r="Q265" s="49">
        <v>2030</v>
      </c>
      <c r="R265" s="33">
        <v>0</v>
      </c>
      <c r="S265" s="33">
        <v>0</v>
      </c>
      <c r="T265" s="33">
        <v>0</v>
      </c>
      <c r="U265" s="33">
        <v>0</v>
      </c>
      <c r="V265" s="18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</row>
    <row r="266" spans="2:43">
      <c r="B266" s="349"/>
      <c r="C266" s="49">
        <v>2031</v>
      </c>
      <c r="D266" s="50">
        <f t="shared" si="69"/>
        <v>2.3467872291851126</v>
      </c>
      <c r="E266" s="50">
        <f t="shared" si="70"/>
        <v>27.147999601988719</v>
      </c>
      <c r="F266" s="50">
        <f t="shared" si="71"/>
        <v>0.20828786504347513</v>
      </c>
      <c r="G266" s="50">
        <f t="shared" si="72"/>
        <v>0.79851940815339073</v>
      </c>
      <c r="H266" s="334"/>
      <c r="I266" s="371"/>
      <c r="J266" s="49">
        <v>2031</v>
      </c>
      <c r="K266" s="33">
        <v>2.3467872291851126</v>
      </c>
      <c r="L266" s="33">
        <v>27.147999601988719</v>
      </c>
      <c r="M266" s="33">
        <v>0.20828786504347513</v>
      </c>
      <c r="N266" s="33">
        <v>0.79851940815339073</v>
      </c>
      <c r="O266" s="51"/>
      <c r="P266" s="374"/>
      <c r="Q266" s="49">
        <v>2031</v>
      </c>
      <c r="R266" s="33">
        <v>0</v>
      </c>
      <c r="S266" s="33">
        <v>0</v>
      </c>
      <c r="T266" s="33">
        <v>0</v>
      </c>
      <c r="U266" s="33">
        <v>0</v>
      </c>
      <c r="V266" s="18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</row>
    <row r="267" spans="2:43">
      <c r="B267" s="350"/>
      <c r="C267" s="52" t="s">
        <v>40</v>
      </c>
      <c r="D267" s="53">
        <f t="shared" si="69"/>
        <v>18.539007499602768</v>
      </c>
      <c r="E267" s="53">
        <f t="shared" si="70"/>
        <v>236.86321008065443</v>
      </c>
      <c r="F267" s="53">
        <f t="shared" si="71"/>
        <v>1.7608766327648278</v>
      </c>
      <c r="G267" s="53">
        <f t="shared" si="72"/>
        <v>4.9772219684905883</v>
      </c>
      <c r="H267" s="334"/>
      <c r="I267" s="372"/>
      <c r="J267" s="52" t="s">
        <v>40</v>
      </c>
      <c r="K267" s="20">
        <f>SUM(K262:K266)</f>
        <v>18.539007499602768</v>
      </c>
      <c r="L267" s="20">
        <f>SUM(L262:L266)</f>
        <v>236.86321008065443</v>
      </c>
      <c r="M267" s="20">
        <f>SUM(M262:M266)</f>
        <v>1.7608766327648278</v>
      </c>
      <c r="N267" s="20">
        <f>SUM(N262:N266)</f>
        <v>4.9772219684905883</v>
      </c>
      <c r="O267" s="51"/>
      <c r="P267" s="375"/>
      <c r="Q267" s="52" t="s">
        <v>40</v>
      </c>
      <c r="R267" s="20">
        <f>SUM(R262:R266)</f>
        <v>0</v>
      </c>
      <c r="S267" s="20">
        <f>SUM(S262:S266)</f>
        <v>0</v>
      </c>
      <c r="T267" s="20">
        <f>SUM(T262:T266)</f>
        <v>0</v>
      </c>
      <c r="U267" s="20">
        <f>SUM(U262:U266)</f>
        <v>0</v>
      </c>
      <c r="V267" s="36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</row>
    <row r="268" spans="2:43">
      <c r="B268" s="348" t="s">
        <v>13</v>
      </c>
      <c r="C268" s="49">
        <v>2027</v>
      </c>
      <c r="D268" s="50">
        <f t="shared" si="69"/>
        <v>4.1665677143338611</v>
      </c>
      <c r="E268" s="50">
        <f t="shared" si="70"/>
        <v>64.597490056170031</v>
      </c>
      <c r="F268" s="50">
        <f t="shared" si="71"/>
        <v>0.17921044302286984</v>
      </c>
      <c r="G268" s="50">
        <f t="shared" si="72"/>
        <v>0.85710119691698861</v>
      </c>
      <c r="H268" s="334"/>
      <c r="I268" s="370" t="s">
        <v>13</v>
      </c>
      <c r="J268" s="49">
        <v>2027</v>
      </c>
      <c r="K268" s="33">
        <v>4.1665677143338611</v>
      </c>
      <c r="L268" s="33">
        <v>64.597490056170031</v>
      </c>
      <c r="M268" s="33">
        <v>0.17921044302286984</v>
      </c>
      <c r="N268" s="33">
        <v>0.85710119691698861</v>
      </c>
      <c r="O268" s="51"/>
      <c r="P268" s="373" t="s">
        <v>13</v>
      </c>
      <c r="Q268" s="49">
        <v>2027</v>
      </c>
      <c r="R268" s="33">
        <v>0</v>
      </c>
      <c r="S268" s="33">
        <v>0</v>
      </c>
      <c r="T268" s="33">
        <v>0</v>
      </c>
      <c r="U268" s="33">
        <v>0</v>
      </c>
      <c r="V268" s="18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</row>
    <row r="269" spans="2:43">
      <c r="B269" s="349"/>
      <c r="C269" s="49">
        <v>2028</v>
      </c>
      <c r="D269" s="50">
        <f t="shared" si="69"/>
        <v>2.8840640087831457</v>
      </c>
      <c r="E269" s="50">
        <f t="shared" si="70"/>
        <v>41.877772218637553</v>
      </c>
      <c r="F269" s="50">
        <f t="shared" si="71"/>
        <v>0.11808661043810999</v>
      </c>
      <c r="G269" s="50">
        <f t="shared" si="72"/>
        <v>0.66400521352685427</v>
      </c>
      <c r="H269" s="334"/>
      <c r="I269" s="371"/>
      <c r="J269" s="49">
        <v>2028</v>
      </c>
      <c r="K269" s="33">
        <v>2.8840640087831457</v>
      </c>
      <c r="L269" s="33">
        <v>41.877772218637553</v>
      </c>
      <c r="M269" s="33">
        <v>0.11808661043810999</v>
      </c>
      <c r="N269" s="33">
        <v>0.66400521352685427</v>
      </c>
      <c r="O269" s="51"/>
      <c r="P269" s="374"/>
      <c r="Q269" s="49">
        <v>2028</v>
      </c>
      <c r="R269" s="33">
        <v>0</v>
      </c>
      <c r="S269" s="33">
        <v>0</v>
      </c>
      <c r="T269" s="33">
        <v>0</v>
      </c>
      <c r="U269" s="33">
        <v>0</v>
      </c>
      <c r="V269" s="18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</row>
    <row r="270" spans="2:43">
      <c r="B270" s="349"/>
      <c r="C270" s="49">
        <v>2029</v>
      </c>
      <c r="D270" s="50">
        <f t="shared" si="69"/>
        <v>1.9900295167548516</v>
      </c>
      <c r="E270" s="50">
        <f t="shared" si="70"/>
        <v>26.441010383721153</v>
      </c>
      <c r="F270" s="50">
        <f t="shared" si="71"/>
        <v>7.6504100087740973E-2</v>
      </c>
      <c r="G270" s="50">
        <f t="shared" si="72"/>
        <v>0.55611663785822074</v>
      </c>
      <c r="H270" s="334"/>
      <c r="I270" s="371"/>
      <c r="J270" s="49">
        <v>2029</v>
      </c>
      <c r="K270" s="33">
        <v>1.9900295167548516</v>
      </c>
      <c r="L270" s="33">
        <v>26.441010383721153</v>
      </c>
      <c r="M270" s="33">
        <v>7.6504100087740973E-2</v>
      </c>
      <c r="N270" s="33">
        <v>0.55611663785822074</v>
      </c>
      <c r="O270" s="51"/>
      <c r="P270" s="374"/>
      <c r="Q270" s="49">
        <v>2029</v>
      </c>
      <c r="R270" s="33">
        <v>0</v>
      </c>
      <c r="S270" s="33">
        <v>0</v>
      </c>
      <c r="T270" s="33">
        <v>0</v>
      </c>
      <c r="U270" s="33">
        <v>0</v>
      </c>
      <c r="V270" s="18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</row>
    <row r="271" spans="2:43">
      <c r="B271" s="349"/>
      <c r="C271" s="49">
        <v>2030</v>
      </c>
      <c r="D271" s="50">
        <f t="shared" si="69"/>
        <v>1.8256121554069527</v>
      </c>
      <c r="E271" s="50">
        <f t="shared" si="70"/>
        <v>23.647047712420676</v>
      </c>
      <c r="F271" s="50">
        <f t="shared" si="71"/>
        <v>6.8942607825397156E-2</v>
      </c>
      <c r="G271" s="50">
        <f t="shared" si="72"/>
        <v>0.53153896779120557</v>
      </c>
      <c r="H271" s="334"/>
      <c r="I271" s="371"/>
      <c r="J271" s="49">
        <v>2030</v>
      </c>
      <c r="K271" s="33">
        <v>1.8256121554069527</v>
      </c>
      <c r="L271" s="33">
        <v>23.647047712420676</v>
      </c>
      <c r="M271" s="33">
        <v>6.8942607825397156E-2</v>
      </c>
      <c r="N271" s="33">
        <v>0.53153896779120557</v>
      </c>
      <c r="O271" s="51"/>
      <c r="P271" s="374"/>
      <c r="Q271" s="49">
        <v>2030</v>
      </c>
      <c r="R271" s="33">
        <v>0</v>
      </c>
      <c r="S271" s="33">
        <v>0</v>
      </c>
      <c r="T271" s="33">
        <v>0</v>
      </c>
      <c r="U271" s="33">
        <v>0</v>
      </c>
      <c r="V271" s="18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</row>
    <row r="272" spans="2:43">
      <c r="B272" s="349"/>
      <c r="C272" s="49">
        <v>2031</v>
      </c>
      <c r="D272" s="50">
        <f t="shared" si="69"/>
        <v>1.5748817152310457</v>
      </c>
      <c r="E272" s="50">
        <f t="shared" si="70"/>
        <v>20.267394765574039</v>
      </c>
      <c r="F272" s="50">
        <f t="shared" si="71"/>
        <v>5.9396380249018707E-2</v>
      </c>
      <c r="G272" s="50">
        <f t="shared" si="72"/>
        <v>0.49851528579142168</v>
      </c>
      <c r="H272" s="334"/>
      <c r="I272" s="371"/>
      <c r="J272" s="49">
        <v>2031</v>
      </c>
      <c r="K272" s="33">
        <v>1.5748817152310457</v>
      </c>
      <c r="L272" s="33">
        <v>20.267394765574039</v>
      </c>
      <c r="M272" s="33">
        <v>5.9396380249018707E-2</v>
      </c>
      <c r="N272" s="33">
        <v>0.49851528579142168</v>
      </c>
      <c r="O272" s="51"/>
      <c r="P272" s="374"/>
      <c r="Q272" s="49">
        <v>2031</v>
      </c>
      <c r="R272" s="33">
        <v>0</v>
      </c>
      <c r="S272" s="33">
        <v>0</v>
      </c>
      <c r="T272" s="33">
        <v>0</v>
      </c>
      <c r="U272" s="33">
        <v>0</v>
      </c>
      <c r="V272" s="18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</row>
    <row r="273" spans="2:43">
      <c r="B273" s="350"/>
      <c r="C273" s="52" t="s">
        <v>40</v>
      </c>
      <c r="D273" s="53">
        <f t="shared" si="69"/>
        <v>12.441155110509857</v>
      </c>
      <c r="E273" s="53">
        <f t="shared" si="70"/>
        <v>176.83071513652348</v>
      </c>
      <c r="F273" s="53">
        <f t="shared" si="71"/>
        <v>0.50214014162313669</v>
      </c>
      <c r="G273" s="53">
        <f t="shared" si="72"/>
        <v>3.1072773018846913</v>
      </c>
      <c r="H273" s="334"/>
      <c r="I273" s="372"/>
      <c r="J273" s="52" t="s">
        <v>40</v>
      </c>
      <c r="K273" s="20">
        <f>SUM(K268:K272)</f>
        <v>12.441155110509857</v>
      </c>
      <c r="L273" s="20">
        <f>SUM(L268:L272)</f>
        <v>176.83071513652348</v>
      </c>
      <c r="M273" s="20">
        <f>SUM(M268:M272)</f>
        <v>0.50214014162313669</v>
      </c>
      <c r="N273" s="20">
        <f>SUM(N268:N272)</f>
        <v>3.1072773018846913</v>
      </c>
      <c r="O273" s="51"/>
      <c r="P273" s="375"/>
      <c r="Q273" s="52" t="s">
        <v>40</v>
      </c>
      <c r="R273" s="20">
        <f>SUM(R268:R272)</f>
        <v>0</v>
      </c>
      <c r="S273" s="20">
        <f>SUM(S268:S272)</f>
        <v>0</v>
      </c>
      <c r="T273" s="20">
        <f>SUM(T268:T272)</f>
        <v>0</v>
      </c>
      <c r="U273" s="20">
        <f>SUM(U268:U272)</f>
        <v>0</v>
      </c>
      <c r="V273" s="36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</row>
    <row r="274" spans="2:43">
      <c r="B274" s="348" t="s">
        <v>14</v>
      </c>
      <c r="C274" s="49">
        <v>2027</v>
      </c>
      <c r="D274" s="50">
        <f t="shared" si="69"/>
        <v>5.4342424524613424</v>
      </c>
      <c r="E274" s="50">
        <f t="shared" si="70"/>
        <v>56.23807312480573</v>
      </c>
      <c r="F274" s="50">
        <f t="shared" si="71"/>
        <v>0.73405637035090909</v>
      </c>
      <c r="G274" s="50">
        <f t="shared" si="72"/>
        <v>1.0912879410607561</v>
      </c>
      <c r="H274" s="334"/>
      <c r="I274" s="370" t="s">
        <v>14</v>
      </c>
      <c r="J274" s="49">
        <v>2027</v>
      </c>
      <c r="K274" s="33">
        <v>4.6462781405893487</v>
      </c>
      <c r="L274" s="33">
        <v>51.641013195442916</v>
      </c>
      <c r="M274" s="33">
        <v>0.63914229294495462</v>
      </c>
      <c r="N274" s="33">
        <v>0.75473764485535944</v>
      </c>
      <c r="O274" s="51"/>
      <c r="P274" s="373" t="s">
        <v>14</v>
      </c>
      <c r="Q274" s="49">
        <v>2027</v>
      </c>
      <c r="R274" s="33">
        <v>0.78796431187199378</v>
      </c>
      <c r="S274" s="33">
        <v>4.5970599293628167</v>
      </c>
      <c r="T274" s="33">
        <v>9.4914077405954533E-2</v>
      </c>
      <c r="U274" s="33">
        <v>0.33655029620539673</v>
      </c>
      <c r="V274" s="18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</row>
    <row r="275" spans="2:43">
      <c r="B275" s="349"/>
      <c r="C275" s="49">
        <v>2028</v>
      </c>
      <c r="D275" s="50">
        <f t="shared" si="69"/>
        <v>4.0040799444033617</v>
      </c>
      <c r="E275" s="50">
        <f t="shared" si="70"/>
        <v>38.075304762992424</v>
      </c>
      <c r="F275" s="50">
        <f t="shared" si="71"/>
        <v>0.51606222975932847</v>
      </c>
      <c r="G275" s="50">
        <f t="shared" si="72"/>
        <v>0.92625036336023814</v>
      </c>
      <c r="H275" s="334"/>
      <c r="I275" s="371"/>
      <c r="J275" s="49">
        <v>2028</v>
      </c>
      <c r="K275" s="33">
        <v>3.2161156325313676</v>
      </c>
      <c r="L275" s="33">
        <v>33.47824483362961</v>
      </c>
      <c r="M275" s="33">
        <v>0.42114815235337399</v>
      </c>
      <c r="N275" s="33">
        <v>0.58470310487441202</v>
      </c>
      <c r="O275" s="51"/>
      <c r="P275" s="374"/>
      <c r="Q275" s="49">
        <v>2028</v>
      </c>
      <c r="R275" s="33">
        <v>0.78796431187199378</v>
      </c>
      <c r="S275" s="33">
        <v>4.5970599293628167</v>
      </c>
      <c r="T275" s="33">
        <v>9.4914077405954533E-2</v>
      </c>
      <c r="U275" s="33">
        <v>0.34154725848582618</v>
      </c>
      <c r="V275" s="18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</row>
    <row r="276" spans="2:43">
      <c r="B276" s="349"/>
      <c r="C276" s="49">
        <v>2029</v>
      </c>
      <c r="D276" s="50">
        <f t="shared" ref="D276:D297" si="73">K276+R276</f>
        <v>3.0071123677206226</v>
      </c>
      <c r="E276" s="50">
        <f t="shared" ref="E276:E297" si="74">L276+S276</f>
        <v>25.734732073269388</v>
      </c>
      <c r="F276" s="50">
        <f t="shared" ref="F276:F297" si="75">M276+T276</f>
        <v>0.36776093345400923</v>
      </c>
      <c r="G276" s="50">
        <f t="shared" ref="G276:G297" si="76">N276+U276</f>
        <v>0.8363900033716225</v>
      </c>
      <c r="H276" s="334"/>
      <c r="I276" s="371"/>
      <c r="J276" s="49">
        <v>2029</v>
      </c>
      <c r="K276" s="33">
        <v>2.219148055848629</v>
      </c>
      <c r="L276" s="33">
        <v>21.13767214390657</v>
      </c>
      <c r="M276" s="33">
        <v>0.2728468560480547</v>
      </c>
      <c r="N276" s="33">
        <v>0.4896996562736628</v>
      </c>
      <c r="O276" s="51"/>
      <c r="P276" s="374"/>
      <c r="Q276" s="49">
        <v>2029</v>
      </c>
      <c r="R276" s="33">
        <v>0.78796431187199378</v>
      </c>
      <c r="S276" s="33">
        <v>4.5970599293628167</v>
      </c>
      <c r="T276" s="33">
        <v>9.4914077405954533E-2</v>
      </c>
      <c r="U276" s="33">
        <v>0.34669034709795976</v>
      </c>
      <c r="V276" s="18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</row>
    <row r="277" spans="2:43">
      <c r="B277" s="349"/>
      <c r="C277" s="49">
        <v>2030</v>
      </c>
      <c r="D277" s="50">
        <f t="shared" si="73"/>
        <v>2.6267740254477507</v>
      </c>
      <c r="E277" s="50">
        <f t="shared" si="74"/>
        <v>22.351896358524947</v>
      </c>
      <c r="F277" s="50">
        <f t="shared" si="75"/>
        <v>0.31706484780939326</v>
      </c>
      <c r="G277" s="50">
        <f t="shared" si="76"/>
        <v>0.76888528813690371</v>
      </c>
      <c r="H277" s="334"/>
      <c r="I277" s="371"/>
      <c r="J277" s="49">
        <v>2030</v>
      </c>
      <c r="K277" s="33">
        <v>2.0358007915437555</v>
      </c>
      <c r="L277" s="33">
        <v>18.904101411502836</v>
      </c>
      <c r="M277" s="33">
        <v>0.24587928975492737</v>
      </c>
      <c r="N277" s="33">
        <v>0.46805729608430047</v>
      </c>
      <c r="O277" s="51"/>
      <c r="P277" s="374"/>
      <c r="Q277" s="49">
        <v>2030</v>
      </c>
      <c r="R277" s="33">
        <v>0.59097323390399537</v>
      </c>
      <c r="S277" s="33">
        <v>3.4477949470221123</v>
      </c>
      <c r="T277" s="33">
        <v>7.11855580544659E-2</v>
      </c>
      <c r="U277" s="33">
        <v>0.30082799205260324</v>
      </c>
      <c r="V277" s="18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</row>
    <row r="278" spans="2:43">
      <c r="B278" s="349"/>
      <c r="C278" s="49">
        <v>2031</v>
      </c>
      <c r="D278" s="50">
        <f t="shared" si="73"/>
        <v>2.3471761781928158</v>
      </c>
      <c r="E278" s="50">
        <f t="shared" si="74"/>
        <v>19.650108684230403</v>
      </c>
      <c r="F278" s="50">
        <f t="shared" si="75"/>
        <v>0.28301885317189185</v>
      </c>
      <c r="G278" s="50">
        <f t="shared" si="76"/>
        <v>0.74531491973976305</v>
      </c>
      <c r="H278" s="334"/>
      <c r="I278" s="371"/>
      <c r="J278" s="49">
        <v>2031</v>
      </c>
      <c r="K278" s="33">
        <v>1.7562029442888205</v>
      </c>
      <c r="L278" s="33">
        <v>16.202313737208289</v>
      </c>
      <c r="M278" s="33">
        <v>0.21183329511742593</v>
      </c>
      <c r="N278" s="33">
        <v>0.43897763073483859</v>
      </c>
      <c r="O278" s="51"/>
      <c r="P278" s="374"/>
      <c r="Q278" s="49">
        <v>2031</v>
      </c>
      <c r="R278" s="33">
        <v>0.59097323390399537</v>
      </c>
      <c r="S278" s="33">
        <v>3.4477949470221123</v>
      </c>
      <c r="T278" s="33">
        <v>7.11855580544659E-2</v>
      </c>
      <c r="U278" s="33">
        <v>0.30633728900492446</v>
      </c>
      <c r="V278" s="18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</row>
    <row r="279" spans="2:43">
      <c r="B279" s="350"/>
      <c r="C279" s="52" t="s">
        <v>40</v>
      </c>
      <c r="D279" s="53">
        <f t="shared" si="73"/>
        <v>17.419384968225895</v>
      </c>
      <c r="E279" s="53">
        <f t="shared" si="74"/>
        <v>162.0501150038229</v>
      </c>
      <c r="F279" s="53">
        <f t="shared" si="75"/>
        <v>2.217963234545532</v>
      </c>
      <c r="G279" s="53">
        <f t="shared" si="76"/>
        <v>4.3681285156692837</v>
      </c>
      <c r="H279" s="334"/>
      <c r="I279" s="372"/>
      <c r="J279" s="52" t="s">
        <v>40</v>
      </c>
      <c r="K279" s="20">
        <f>SUM(K274:K278)</f>
        <v>13.873545564801923</v>
      </c>
      <c r="L279" s="20">
        <f>SUM(L274:L278)</f>
        <v>141.36334532169022</v>
      </c>
      <c r="M279" s="20">
        <f>SUM(M274:M278)</f>
        <v>1.7908498862187365</v>
      </c>
      <c r="N279" s="20">
        <f>SUM(N274:N278)</f>
        <v>2.7361753328225733</v>
      </c>
      <c r="O279" s="51"/>
      <c r="P279" s="375"/>
      <c r="Q279" s="52" t="s">
        <v>40</v>
      </c>
      <c r="R279" s="20">
        <f>SUM(R274:R278)</f>
        <v>3.545839403423972</v>
      </c>
      <c r="S279" s="20">
        <f>SUM(S274:S278)</f>
        <v>20.68676968213267</v>
      </c>
      <c r="T279" s="20">
        <f>SUM(T274:T278)</f>
        <v>0.42711334832679543</v>
      </c>
      <c r="U279" s="20">
        <f>SUM(U274:U278)</f>
        <v>1.6319531828467104</v>
      </c>
      <c r="V279" s="36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</row>
    <row r="280" spans="2:43">
      <c r="B280" s="348" t="s">
        <v>15</v>
      </c>
      <c r="C280" s="49">
        <v>2027</v>
      </c>
      <c r="D280" s="50">
        <f t="shared" si="73"/>
        <v>26.136949246968427</v>
      </c>
      <c r="E280" s="50">
        <f t="shared" si="74"/>
        <v>196.73506563489221</v>
      </c>
      <c r="F280" s="50">
        <f t="shared" si="75"/>
        <v>3.006201835403965</v>
      </c>
      <c r="G280" s="50">
        <f t="shared" si="76"/>
        <v>4.0752916319551407</v>
      </c>
      <c r="H280" s="334"/>
      <c r="I280" s="370" t="s">
        <v>15</v>
      </c>
      <c r="J280" s="49">
        <v>2027</v>
      </c>
      <c r="K280" s="33">
        <v>22.846569779799996</v>
      </c>
      <c r="L280" s="33">
        <v>177.46308917433385</v>
      </c>
      <c r="M280" s="33">
        <v>2.6120002348832037</v>
      </c>
      <c r="N280" s="33">
        <v>3.3371672452100252</v>
      </c>
      <c r="O280" s="51"/>
      <c r="P280" s="373" t="s">
        <v>15</v>
      </c>
      <c r="Q280" s="49">
        <v>2027</v>
      </c>
      <c r="R280" s="33">
        <v>3.2903794671684308</v>
      </c>
      <c r="S280" s="33">
        <v>19.271976460558374</v>
      </c>
      <c r="T280" s="33">
        <v>0.39420160052076125</v>
      </c>
      <c r="U280" s="33">
        <v>0.73812438674511538</v>
      </c>
      <c r="V280" s="18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</row>
    <row r="281" spans="2:43">
      <c r="B281" s="349"/>
      <c r="C281" s="49">
        <v>2028</v>
      </c>
      <c r="D281" s="50">
        <f t="shared" si="73"/>
        <v>19.104587742098225</v>
      </c>
      <c r="E281" s="50">
        <f t="shared" si="74"/>
        <v>134.31915273933191</v>
      </c>
      <c r="F281" s="50">
        <f t="shared" si="75"/>
        <v>2.1153192374072622</v>
      </c>
      <c r="G281" s="50">
        <f t="shared" si="76"/>
        <v>3.3344219390650323</v>
      </c>
      <c r="H281" s="334"/>
      <c r="I281" s="371"/>
      <c r="J281" s="49">
        <v>2028</v>
      </c>
      <c r="K281" s="33">
        <v>15.814208274929793</v>
      </c>
      <c r="L281" s="33">
        <v>115.04717627877355</v>
      </c>
      <c r="M281" s="33">
        <v>1.7211176368865009</v>
      </c>
      <c r="N281" s="33">
        <v>2.5853381808369114</v>
      </c>
      <c r="O281" s="51"/>
      <c r="P281" s="374"/>
      <c r="Q281" s="49">
        <v>2028</v>
      </c>
      <c r="R281" s="33">
        <v>3.2903794671684308</v>
      </c>
      <c r="S281" s="33">
        <v>19.271976460558374</v>
      </c>
      <c r="T281" s="33">
        <v>0.39420160052076125</v>
      </c>
      <c r="U281" s="33">
        <v>0.74908375822812079</v>
      </c>
      <c r="V281" s="18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</row>
    <row r="282" spans="2:43">
      <c r="B282" s="349"/>
      <c r="C282" s="49">
        <v>2029</v>
      </c>
      <c r="D282" s="50">
        <f t="shared" si="73"/>
        <v>14.202322182509675</v>
      </c>
      <c r="E282" s="50">
        <f t="shared" si="74"/>
        <v>91.911074040133883</v>
      </c>
      <c r="F282" s="50">
        <f t="shared" si="75"/>
        <v>1.5092522863404851</v>
      </c>
      <c r="G282" s="50">
        <f t="shared" si="76"/>
        <v>2.9256321212476339</v>
      </c>
      <c r="H282" s="334"/>
      <c r="I282" s="371"/>
      <c r="J282" s="49">
        <v>2029</v>
      </c>
      <c r="K282" s="33">
        <v>10.911942715341244</v>
      </c>
      <c r="L282" s="33">
        <v>72.639097579575505</v>
      </c>
      <c r="M282" s="33">
        <v>1.1150506858197238</v>
      </c>
      <c r="N282" s="33">
        <v>2.16526850627712</v>
      </c>
      <c r="O282" s="51"/>
      <c r="P282" s="374"/>
      <c r="Q282" s="49">
        <v>2029</v>
      </c>
      <c r="R282" s="33">
        <v>3.2903794671684308</v>
      </c>
      <c r="S282" s="33">
        <v>19.271976460558374</v>
      </c>
      <c r="T282" s="33">
        <v>0.39420160052076125</v>
      </c>
      <c r="U282" s="33">
        <v>0.76036361497051397</v>
      </c>
      <c r="V282" s="18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</row>
    <row r="283" spans="2:43">
      <c r="B283" s="349"/>
      <c r="C283" s="49">
        <v>2030</v>
      </c>
      <c r="D283" s="50">
        <f t="shared" si="73"/>
        <v>12.478176452612027</v>
      </c>
      <c r="E283" s="50">
        <f t="shared" si="74"/>
        <v>79.417468283495253</v>
      </c>
      <c r="F283" s="50">
        <f t="shared" si="75"/>
        <v>1.3004927977656602</v>
      </c>
      <c r="G283" s="50">
        <f t="shared" si="76"/>
        <v>2.7293520813339498</v>
      </c>
      <c r="H283" s="334"/>
      <c r="I283" s="371"/>
      <c r="J283" s="49">
        <v>2030</v>
      </c>
      <c r="K283" s="33">
        <v>10.010391852235704</v>
      </c>
      <c r="L283" s="33">
        <v>64.963485938076474</v>
      </c>
      <c r="M283" s="33">
        <v>1.0048415973750893</v>
      </c>
      <c r="N283" s="33">
        <v>2.0695740937547145</v>
      </c>
      <c r="O283" s="51"/>
      <c r="P283" s="374"/>
      <c r="Q283" s="49">
        <v>2030</v>
      </c>
      <c r="R283" s="33">
        <v>2.4677846003763233</v>
      </c>
      <c r="S283" s="33">
        <v>14.45398234541878</v>
      </c>
      <c r="T283" s="33">
        <v>0.29565120039057091</v>
      </c>
      <c r="U283" s="33">
        <v>0.65977798757923534</v>
      </c>
      <c r="V283" s="18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</row>
    <row r="284" spans="2:43">
      <c r="B284" s="349"/>
      <c r="C284" s="49">
        <v>2031</v>
      </c>
      <c r="D284" s="50">
        <f t="shared" si="73"/>
        <v>11.103344482956961</v>
      </c>
      <c r="E284" s="50">
        <f t="shared" si="74"/>
        <v>70.13284047886961</v>
      </c>
      <c r="F284" s="50">
        <f t="shared" si="75"/>
        <v>1.1613561032117219</v>
      </c>
      <c r="G284" s="50">
        <f t="shared" si="76"/>
        <v>2.6128557177313736</v>
      </c>
      <c r="H284" s="334"/>
      <c r="I284" s="371"/>
      <c r="J284" s="49">
        <v>2031</v>
      </c>
      <c r="K284" s="33">
        <v>8.6355598825806386</v>
      </c>
      <c r="L284" s="33">
        <v>55.678858133450838</v>
      </c>
      <c r="M284" s="33">
        <v>0.86570490282115087</v>
      </c>
      <c r="N284" s="33">
        <v>1.940994702800271</v>
      </c>
      <c r="O284" s="51"/>
      <c r="P284" s="374"/>
      <c r="Q284" s="49">
        <v>2031</v>
      </c>
      <c r="R284" s="33">
        <v>2.4677846003763233</v>
      </c>
      <c r="S284" s="33">
        <v>14.45398234541878</v>
      </c>
      <c r="T284" s="33">
        <v>0.29565120039057091</v>
      </c>
      <c r="U284" s="33">
        <v>0.67186101493110251</v>
      </c>
      <c r="V284" s="18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</row>
    <row r="285" spans="2:43">
      <c r="B285" s="350"/>
      <c r="C285" s="52" t="s">
        <v>40</v>
      </c>
      <c r="D285" s="53">
        <f t="shared" si="73"/>
        <v>83.02538010714531</v>
      </c>
      <c r="E285" s="53">
        <f t="shared" si="74"/>
        <v>572.51560117672284</v>
      </c>
      <c r="F285" s="53">
        <f t="shared" si="75"/>
        <v>9.0926222601290956</v>
      </c>
      <c r="G285" s="53">
        <f t="shared" si="76"/>
        <v>15.677553491333132</v>
      </c>
      <c r="H285" s="334"/>
      <c r="I285" s="372"/>
      <c r="J285" s="52" t="s">
        <v>40</v>
      </c>
      <c r="K285" s="20">
        <f>SUM(K280:K284)</f>
        <v>68.21867250488738</v>
      </c>
      <c r="L285" s="20">
        <f>SUM(L280:L284)</f>
        <v>485.79170710421022</v>
      </c>
      <c r="M285" s="20">
        <f>SUM(M280:M284)</f>
        <v>7.3187150577856697</v>
      </c>
      <c r="N285" s="20">
        <f>SUM(N280:N284)</f>
        <v>12.098342728879043</v>
      </c>
      <c r="O285" s="51"/>
      <c r="P285" s="375"/>
      <c r="Q285" s="52" t="s">
        <v>40</v>
      </c>
      <c r="R285" s="20">
        <f>SUM(R280:R284)</f>
        <v>14.806707602257937</v>
      </c>
      <c r="S285" s="20">
        <f>SUM(S280:S284)</f>
        <v>86.723894072512678</v>
      </c>
      <c r="T285" s="20">
        <f>SUM(T280:T284)</f>
        <v>1.7739072023434255</v>
      </c>
      <c r="U285" s="20">
        <f>SUM(U280:U284)</f>
        <v>3.5792107624540881</v>
      </c>
      <c r="V285" s="36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</row>
    <row r="286" spans="2:43">
      <c r="B286" s="348" t="s">
        <v>16</v>
      </c>
      <c r="C286" s="49">
        <v>2027</v>
      </c>
      <c r="D286" s="50">
        <f t="shared" si="73"/>
        <v>0.13256443552266522</v>
      </c>
      <c r="E286" s="50">
        <f t="shared" si="74"/>
        <v>0.53891154349766968</v>
      </c>
      <c r="F286" s="50">
        <f t="shared" si="75"/>
        <v>1.5815594936591029E-2</v>
      </c>
      <c r="G286" s="50">
        <f t="shared" si="76"/>
        <v>4.1730572688828391E-2</v>
      </c>
      <c r="H286" s="334"/>
      <c r="I286" s="370" t="s">
        <v>16</v>
      </c>
      <c r="J286" s="49">
        <v>2027</v>
      </c>
      <c r="K286" s="33">
        <v>2.2119507537444127E-2</v>
      </c>
      <c r="L286" s="33">
        <v>7.1085545599924027E-2</v>
      </c>
      <c r="M286" s="33">
        <v>2.0484754130924493E-3</v>
      </c>
      <c r="N286" s="33">
        <v>3.5289088789827215E-3</v>
      </c>
      <c r="O286" s="51"/>
      <c r="P286" s="373" t="s">
        <v>16</v>
      </c>
      <c r="Q286" s="49">
        <v>2027</v>
      </c>
      <c r="R286" s="33">
        <v>0.11044492798522111</v>
      </c>
      <c r="S286" s="33">
        <v>0.46782599789774565</v>
      </c>
      <c r="T286" s="33">
        <v>1.3767119523498581E-2</v>
      </c>
      <c r="U286" s="33">
        <v>3.8201663809845667E-2</v>
      </c>
      <c r="V286" s="18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</row>
    <row r="287" spans="2:43">
      <c r="B287" s="349"/>
      <c r="C287" s="49">
        <v>2028</v>
      </c>
      <c r="D287" s="50">
        <f t="shared" si="73"/>
        <v>0.12575586973741806</v>
      </c>
      <c r="E287" s="50">
        <f t="shared" si="74"/>
        <v>0.51390989812486987</v>
      </c>
      <c r="F287" s="50">
        <f t="shared" si="75"/>
        <v>1.5116915406024382E-2</v>
      </c>
      <c r="G287" s="50">
        <f t="shared" si="76"/>
        <v>4.1502749037218914E-2</v>
      </c>
      <c r="H287" s="334"/>
      <c r="I287" s="371"/>
      <c r="J287" s="49">
        <v>2028</v>
      </c>
      <c r="K287" s="33">
        <v>1.531094175219695E-2</v>
      </c>
      <c r="L287" s="33">
        <v>4.6083900227124261E-2</v>
      </c>
      <c r="M287" s="33">
        <v>1.3497958825258016E-3</v>
      </c>
      <c r="N287" s="33">
        <v>2.7338824191756169E-3</v>
      </c>
      <c r="O287" s="51"/>
      <c r="P287" s="374"/>
      <c r="Q287" s="49">
        <v>2028</v>
      </c>
      <c r="R287" s="33">
        <v>0.11044492798522111</v>
      </c>
      <c r="S287" s="33">
        <v>0.46782599789774565</v>
      </c>
      <c r="T287" s="33">
        <v>1.3767119523498581E-2</v>
      </c>
      <c r="U287" s="33">
        <v>3.8768866618043296E-2</v>
      </c>
      <c r="V287" s="18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</row>
    <row r="288" spans="2:43">
      <c r="B288" s="349"/>
      <c r="C288" s="49">
        <v>2029</v>
      </c>
      <c r="D288" s="50">
        <f t="shared" si="73"/>
        <v>0.12100961237620378</v>
      </c>
      <c r="E288" s="50">
        <f t="shared" si="74"/>
        <v>0.49692269573702258</v>
      </c>
      <c r="F288" s="50">
        <f t="shared" si="75"/>
        <v>1.4641604098097293E-2</v>
      </c>
      <c r="G288" s="50">
        <f t="shared" si="76"/>
        <v>4.1642333207689661E-2</v>
      </c>
      <c r="H288" s="334"/>
      <c r="I288" s="371"/>
      <c r="J288" s="49">
        <v>2029</v>
      </c>
      <c r="K288" s="33">
        <v>1.0564684390982661E-2</v>
      </c>
      <c r="L288" s="33">
        <v>2.9096697839276917E-2</v>
      </c>
      <c r="M288" s="33">
        <v>8.7448457459871325E-4</v>
      </c>
      <c r="N288" s="33">
        <v>2.2896770511428451E-3</v>
      </c>
      <c r="O288" s="51"/>
      <c r="P288" s="374"/>
      <c r="Q288" s="49">
        <v>2029</v>
      </c>
      <c r="R288" s="33">
        <v>0.11044492798522111</v>
      </c>
      <c r="S288" s="33">
        <v>0.46782599789774565</v>
      </c>
      <c r="T288" s="33">
        <v>1.3767119523498581E-2</v>
      </c>
      <c r="U288" s="33">
        <v>3.9352656156546817E-2</v>
      </c>
      <c r="V288" s="18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</row>
    <row r="289" spans="2:43">
      <c r="B289" s="349"/>
      <c r="C289" s="49">
        <v>2030</v>
      </c>
      <c r="D289" s="50">
        <f t="shared" si="73"/>
        <v>9.252552019545697E-2</v>
      </c>
      <c r="E289" s="50">
        <f t="shared" si="74"/>
        <v>0.37689161301325996</v>
      </c>
      <c r="F289" s="50">
        <f t="shared" si="75"/>
        <v>1.1113392139245344E-2</v>
      </c>
      <c r="G289" s="50">
        <f t="shared" si="76"/>
        <v>3.6335326463101128E-2</v>
      </c>
      <c r="H289" s="334"/>
      <c r="I289" s="371"/>
      <c r="J289" s="49">
        <v>2030</v>
      </c>
      <c r="K289" s="33">
        <v>9.6918242065411435E-3</v>
      </c>
      <c r="L289" s="33">
        <v>2.6022114589950726E-2</v>
      </c>
      <c r="M289" s="33">
        <v>7.8805249662140808E-4</v>
      </c>
      <c r="N289" s="33">
        <v>2.1884843816702372E-3</v>
      </c>
      <c r="O289" s="51"/>
      <c r="P289" s="374"/>
      <c r="Q289" s="49">
        <v>2030</v>
      </c>
      <c r="R289" s="33">
        <v>8.2833695988915823E-2</v>
      </c>
      <c r="S289" s="33">
        <v>0.35086949842330922</v>
      </c>
      <c r="T289" s="33">
        <v>1.0325339642623936E-2</v>
      </c>
      <c r="U289" s="33">
        <v>3.4146842081430893E-2</v>
      </c>
      <c r="V289" s="18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</row>
    <row r="290" spans="2:43">
      <c r="B290" s="349"/>
      <c r="C290" s="49">
        <v>2031</v>
      </c>
      <c r="D290" s="50">
        <f t="shared" si="73"/>
        <v>9.1194440457509074E-2</v>
      </c>
      <c r="E290" s="50">
        <f t="shared" si="74"/>
        <v>0.37317251381209776</v>
      </c>
      <c r="F290" s="50">
        <f t="shared" si="75"/>
        <v>1.1004273428593527E-2</v>
      </c>
      <c r="G290" s="50">
        <f t="shared" si="76"/>
        <v>3.6824717035306105E-2</v>
      </c>
      <c r="H290" s="334"/>
      <c r="I290" s="371"/>
      <c r="J290" s="49">
        <v>2031</v>
      </c>
      <c r="K290" s="33">
        <v>8.3607444685932526E-3</v>
      </c>
      <c r="L290" s="33">
        <v>2.2303015388788542E-2</v>
      </c>
      <c r="M290" s="33">
        <v>6.7893378596959144E-4</v>
      </c>
      <c r="N290" s="33">
        <v>2.0525172811167352E-3</v>
      </c>
      <c r="O290" s="51"/>
      <c r="P290" s="374"/>
      <c r="Q290" s="49">
        <v>2031</v>
      </c>
      <c r="R290" s="33">
        <v>8.2833695988915823E-2</v>
      </c>
      <c r="S290" s="33">
        <v>0.35086949842330922</v>
      </c>
      <c r="T290" s="33">
        <v>1.0325339642623936E-2</v>
      </c>
      <c r="U290" s="33">
        <v>3.4772199754189367E-2</v>
      </c>
      <c r="V290" s="18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</row>
    <row r="291" spans="2:43">
      <c r="B291" s="350"/>
      <c r="C291" s="52" t="s">
        <v>40</v>
      </c>
      <c r="D291" s="53">
        <f t="shared" si="73"/>
        <v>0.56304987828925313</v>
      </c>
      <c r="E291" s="53">
        <f t="shared" si="74"/>
        <v>2.2998082641849198</v>
      </c>
      <c r="F291" s="53">
        <f t="shared" si="75"/>
        <v>6.7691780008551583E-2</v>
      </c>
      <c r="G291" s="53">
        <f t="shared" si="76"/>
        <v>0.19803569843214422</v>
      </c>
      <c r="H291" s="334"/>
      <c r="I291" s="372"/>
      <c r="J291" s="52" t="s">
        <v>40</v>
      </c>
      <c r="K291" s="20">
        <f>SUM(K286:K290)</f>
        <v>6.6047702355758131E-2</v>
      </c>
      <c r="L291" s="20">
        <f>SUM(L286:L290)</f>
        <v>0.19459127364506446</v>
      </c>
      <c r="M291" s="20">
        <f>SUM(M286:M290)</f>
        <v>5.7397421528079633E-3</v>
      </c>
      <c r="N291" s="20">
        <f>SUM(N286:N290)</f>
        <v>1.2793470012088155E-2</v>
      </c>
      <c r="O291" s="51"/>
      <c r="P291" s="375"/>
      <c r="Q291" s="52" t="s">
        <v>40</v>
      </c>
      <c r="R291" s="20">
        <f>SUM(R286:R290)</f>
        <v>0.49700217593349499</v>
      </c>
      <c r="S291" s="20">
        <f>SUM(S286:S290)</f>
        <v>2.1052169905398554</v>
      </c>
      <c r="T291" s="20">
        <f>SUM(T286:T290)</f>
        <v>6.1952037855743616E-2</v>
      </c>
      <c r="U291" s="20">
        <f>SUM(U286:U290)</f>
        <v>0.18524222842005605</v>
      </c>
      <c r="V291" s="36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</row>
    <row r="292" spans="2:43">
      <c r="B292" s="348" t="s">
        <v>17</v>
      </c>
      <c r="C292" s="49">
        <v>2027</v>
      </c>
      <c r="D292" s="50">
        <f t="shared" si="73"/>
        <v>0</v>
      </c>
      <c r="E292" s="50">
        <f t="shared" si="74"/>
        <v>0</v>
      </c>
      <c r="F292" s="50">
        <f t="shared" si="75"/>
        <v>0</v>
      </c>
      <c r="G292" s="50">
        <f t="shared" si="76"/>
        <v>0</v>
      </c>
      <c r="H292" s="334"/>
      <c r="I292" s="370" t="s">
        <v>17</v>
      </c>
      <c r="J292" s="49">
        <v>2027</v>
      </c>
      <c r="K292" s="33">
        <v>0</v>
      </c>
      <c r="L292" s="33">
        <v>0</v>
      </c>
      <c r="M292" s="33">
        <v>0</v>
      </c>
      <c r="N292" s="33">
        <v>0</v>
      </c>
      <c r="O292" s="51"/>
      <c r="P292" s="373" t="s">
        <v>17</v>
      </c>
      <c r="Q292" s="49">
        <v>2027</v>
      </c>
      <c r="R292" s="33">
        <v>0</v>
      </c>
      <c r="S292" s="33">
        <v>0</v>
      </c>
      <c r="T292" s="33">
        <v>0</v>
      </c>
      <c r="U292" s="33">
        <v>0</v>
      </c>
      <c r="V292" s="18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</row>
    <row r="293" spans="2:43">
      <c r="B293" s="349"/>
      <c r="C293" s="49">
        <v>2028</v>
      </c>
      <c r="D293" s="50">
        <f t="shared" si="73"/>
        <v>0</v>
      </c>
      <c r="E293" s="50">
        <f t="shared" si="74"/>
        <v>0</v>
      </c>
      <c r="F293" s="50">
        <f t="shared" si="75"/>
        <v>0</v>
      </c>
      <c r="G293" s="50">
        <f t="shared" si="76"/>
        <v>0</v>
      </c>
      <c r="H293" s="334"/>
      <c r="I293" s="371"/>
      <c r="J293" s="49">
        <v>2028</v>
      </c>
      <c r="K293" s="33">
        <v>0</v>
      </c>
      <c r="L293" s="33">
        <v>0</v>
      </c>
      <c r="M293" s="33">
        <v>0</v>
      </c>
      <c r="N293" s="33">
        <v>0</v>
      </c>
      <c r="O293" s="51"/>
      <c r="P293" s="374"/>
      <c r="Q293" s="49">
        <v>2028</v>
      </c>
      <c r="R293" s="33">
        <v>0</v>
      </c>
      <c r="S293" s="33">
        <v>0</v>
      </c>
      <c r="T293" s="33">
        <v>0</v>
      </c>
      <c r="U293" s="33">
        <v>0</v>
      </c>
      <c r="V293" s="18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</row>
    <row r="294" spans="2:43">
      <c r="B294" s="349"/>
      <c r="C294" s="49">
        <v>2029</v>
      </c>
      <c r="D294" s="50">
        <f t="shared" si="73"/>
        <v>0</v>
      </c>
      <c r="E294" s="50">
        <f t="shared" si="74"/>
        <v>0</v>
      </c>
      <c r="F294" s="50">
        <f t="shared" si="75"/>
        <v>0</v>
      </c>
      <c r="G294" s="50">
        <f t="shared" si="76"/>
        <v>0</v>
      </c>
      <c r="H294" s="334"/>
      <c r="I294" s="371"/>
      <c r="J294" s="49">
        <v>2029</v>
      </c>
      <c r="K294" s="33">
        <v>0</v>
      </c>
      <c r="L294" s="33">
        <v>0</v>
      </c>
      <c r="M294" s="33">
        <v>0</v>
      </c>
      <c r="N294" s="33">
        <v>0</v>
      </c>
      <c r="O294" s="51"/>
      <c r="P294" s="374"/>
      <c r="Q294" s="49">
        <v>2029</v>
      </c>
      <c r="R294" s="33">
        <v>0</v>
      </c>
      <c r="S294" s="33">
        <v>0</v>
      </c>
      <c r="T294" s="33">
        <v>0</v>
      </c>
      <c r="U294" s="33">
        <v>0</v>
      </c>
      <c r="V294" s="18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</row>
    <row r="295" spans="2:43">
      <c r="B295" s="349"/>
      <c r="C295" s="49">
        <v>2030</v>
      </c>
      <c r="D295" s="50">
        <f t="shared" si="73"/>
        <v>0</v>
      </c>
      <c r="E295" s="50">
        <f t="shared" si="74"/>
        <v>0</v>
      </c>
      <c r="F295" s="50">
        <f t="shared" si="75"/>
        <v>0</v>
      </c>
      <c r="G295" s="50">
        <f t="shared" si="76"/>
        <v>0</v>
      </c>
      <c r="H295" s="334"/>
      <c r="I295" s="371"/>
      <c r="J295" s="49">
        <v>2030</v>
      </c>
      <c r="K295" s="33">
        <v>0</v>
      </c>
      <c r="L295" s="33">
        <v>0</v>
      </c>
      <c r="M295" s="33">
        <v>0</v>
      </c>
      <c r="N295" s="33">
        <v>0</v>
      </c>
      <c r="O295" s="51"/>
      <c r="P295" s="374"/>
      <c r="Q295" s="49">
        <v>2030</v>
      </c>
      <c r="R295" s="33">
        <v>0</v>
      </c>
      <c r="S295" s="33">
        <v>0</v>
      </c>
      <c r="T295" s="33">
        <v>0</v>
      </c>
      <c r="U295" s="33">
        <v>0</v>
      </c>
      <c r="V295" s="18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</row>
    <row r="296" spans="2:43">
      <c r="B296" s="349"/>
      <c r="C296" s="49">
        <v>2031</v>
      </c>
      <c r="D296" s="50">
        <f t="shared" si="73"/>
        <v>0</v>
      </c>
      <c r="E296" s="50">
        <f t="shared" si="74"/>
        <v>0</v>
      </c>
      <c r="F296" s="50">
        <f t="shared" si="75"/>
        <v>0</v>
      </c>
      <c r="G296" s="50">
        <f t="shared" si="76"/>
        <v>0</v>
      </c>
      <c r="H296" s="334"/>
      <c r="I296" s="371"/>
      <c r="J296" s="49">
        <v>2031</v>
      </c>
      <c r="K296" s="33">
        <v>0</v>
      </c>
      <c r="L296" s="33">
        <v>0</v>
      </c>
      <c r="M296" s="33">
        <v>0</v>
      </c>
      <c r="N296" s="33">
        <v>0</v>
      </c>
      <c r="O296" s="51"/>
      <c r="P296" s="374"/>
      <c r="Q296" s="49">
        <v>2031</v>
      </c>
      <c r="R296" s="33">
        <v>0</v>
      </c>
      <c r="S296" s="33">
        <v>0</v>
      </c>
      <c r="T296" s="33">
        <v>0</v>
      </c>
      <c r="U296" s="33">
        <v>0</v>
      </c>
      <c r="V296" s="18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</row>
    <row r="297" spans="2:43">
      <c r="B297" s="350"/>
      <c r="C297" s="52" t="s">
        <v>40</v>
      </c>
      <c r="D297" s="53">
        <f t="shared" si="73"/>
        <v>0</v>
      </c>
      <c r="E297" s="53">
        <f t="shared" si="74"/>
        <v>0</v>
      </c>
      <c r="F297" s="53">
        <f t="shared" si="75"/>
        <v>0</v>
      </c>
      <c r="G297" s="53">
        <f t="shared" si="76"/>
        <v>0</v>
      </c>
      <c r="H297" s="334"/>
      <c r="I297" s="372"/>
      <c r="J297" s="52" t="s">
        <v>40</v>
      </c>
      <c r="K297" s="20">
        <f>SUM(K292:K296)</f>
        <v>0</v>
      </c>
      <c r="L297" s="20">
        <f>SUM(L292:L296)</f>
        <v>0</v>
      </c>
      <c r="M297" s="20">
        <f>SUM(M292:M296)</f>
        <v>0</v>
      </c>
      <c r="N297" s="20">
        <f>SUM(N292:N296)</f>
        <v>0</v>
      </c>
      <c r="O297" s="51"/>
      <c r="P297" s="375"/>
      <c r="Q297" s="52" t="s">
        <v>40</v>
      </c>
      <c r="R297" s="20">
        <f>SUM(R292:R296)</f>
        <v>0</v>
      </c>
      <c r="S297" s="20">
        <f>SUM(S292:S296)</f>
        <v>0</v>
      </c>
      <c r="T297" s="20">
        <f>SUM(T292:T296)</f>
        <v>0</v>
      </c>
      <c r="U297" s="20">
        <f>SUM(U292:U296)</f>
        <v>0</v>
      </c>
      <c r="V297" s="36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</row>
    <row r="298" spans="2:43">
      <c r="B298" s="39" t="s">
        <v>18</v>
      </c>
      <c r="C298" s="27"/>
      <c r="D298" s="28">
        <f>D249+D255+D261+D267+D273+D279+D285+D291+D297</f>
        <v>237.50507020169664</v>
      </c>
      <c r="E298" s="29">
        <f>E249+E255+E261+E267+E273+E279+E285+E291+E297</f>
        <v>2973.1117490946858</v>
      </c>
      <c r="F298" s="28">
        <f>F249+F255+F261+F267+F273+F279+F285+F291+F297</f>
        <v>32.382008577838519</v>
      </c>
      <c r="G298" s="28">
        <f>G249+G255+G261+G267+G273+G279+G285+G291+G297</f>
        <v>67.480016578100006</v>
      </c>
      <c r="H298" s="334"/>
      <c r="I298" s="330" t="s">
        <v>18</v>
      </c>
      <c r="J298" s="27"/>
      <c r="K298" s="28">
        <f>K249+K255+K261+K267+K273+K279+K285+K291+K297</f>
        <v>218.65552102008124</v>
      </c>
      <c r="L298" s="29">
        <f>L249+L255+L261+L267+L273+L279+L285+L291+L297</f>
        <v>2863.5958683495005</v>
      </c>
      <c r="M298" s="28">
        <f>M249+M255+M261+M267+M273+M279+M285+M291+M297</f>
        <v>30.119035989312554</v>
      </c>
      <c r="N298" s="28">
        <f>N249+N255+N261+N267+N273+N279+N285+N291+N297</f>
        <v>62.083610404379144</v>
      </c>
      <c r="O298" s="51"/>
      <c r="P298" s="55" t="s">
        <v>18</v>
      </c>
      <c r="Q298" s="27"/>
      <c r="R298" s="28">
        <f>R249+R255+R261+R267+R273+R279+R285+R291+R297</f>
        <v>18.849549181615405</v>
      </c>
      <c r="S298" s="28">
        <f>S249+S255+S261+S267+S273+S279+S285+S291+S297</f>
        <v>109.51588074518521</v>
      </c>
      <c r="T298" s="28">
        <f>T249+T255+T261+T267+T273+T279+T285+T291+T297</f>
        <v>2.2629725885259644</v>
      </c>
      <c r="U298" s="28">
        <f>U249+U255+U261+U267+U273+U279+U285+U291+U297</f>
        <v>5.3964061737208544</v>
      </c>
      <c r="V298" s="18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</row>
    <row r="299" spans="2:43">
      <c r="B299" s="9"/>
      <c r="C299" s="10"/>
      <c r="D299" s="9"/>
      <c r="E299" s="9"/>
      <c r="F299" s="9"/>
      <c r="G299" s="9"/>
      <c r="H299" s="331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</row>
    <row r="300" spans="2:43" ht="15" customHeight="1">
      <c r="B300" s="365" t="s">
        <v>55</v>
      </c>
      <c r="C300" s="365"/>
      <c r="D300" s="365"/>
      <c r="E300" s="365"/>
      <c r="F300" s="365"/>
      <c r="G300" s="365"/>
      <c r="H300" s="331"/>
      <c r="I300" s="366" t="s">
        <v>56</v>
      </c>
      <c r="J300" s="365"/>
      <c r="K300" s="365"/>
      <c r="L300" s="365"/>
      <c r="M300" s="365"/>
      <c r="N300" s="365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</row>
    <row r="301" spans="2:43" ht="52">
      <c r="B301" s="32" t="s">
        <v>31</v>
      </c>
      <c r="C301" s="32" t="s">
        <v>32</v>
      </c>
      <c r="D301" s="47" t="s">
        <v>33</v>
      </c>
      <c r="E301" s="47" t="s">
        <v>34</v>
      </c>
      <c r="F301" s="47" t="s">
        <v>35</v>
      </c>
      <c r="G301" s="47" t="s">
        <v>36</v>
      </c>
      <c r="H301" s="331"/>
      <c r="I301" s="329" t="s">
        <v>31</v>
      </c>
      <c r="J301" s="32" t="s">
        <v>32</v>
      </c>
      <c r="K301" s="47" t="s">
        <v>33</v>
      </c>
      <c r="L301" s="47" t="s">
        <v>34</v>
      </c>
      <c r="M301" s="47" t="s">
        <v>35</v>
      </c>
      <c r="N301" s="47" t="s">
        <v>36</v>
      </c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</row>
    <row r="302" spans="2:43">
      <c r="B302" s="358" t="s">
        <v>39</v>
      </c>
      <c r="C302" s="16">
        <v>2027</v>
      </c>
      <c r="D302" s="50">
        <f t="shared" ref="D302:G333" si="77">K302</f>
        <v>0.81090164536673914</v>
      </c>
      <c r="E302" s="50">
        <f t="shared" si="77"/>
        <v>8.8880945544352503</v>
      </c>
      <c r="F302" s="50">
        <f t="shared" si="77"/>
        <v>0.38190055830378333</v>
      </c>
      <c r="G302" s="50">
        <f t="shared" si="77"/>
        <v>0.84446350671763415</v>
      </c>
      <c r="H302" s="331"/>
      <c r="I302" s="361" t="s">
        <v>39</v>
      </c>
      <c r="J302" s="16">
        <v>2027</v>
      </c>
      <c r="K302" s="50">
        <v>0.81090164536673914</v>
      </c>
      <c r="L302" s="50">
        <v>8.8880945544352503</v>
      </c>
      <c r="M302" s="50">
        <v>0.38190055830378333</v>
      </c>
      <c r="N302" s="50">
        <v>0.84446350671763415</v>
      </c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</row>
    <row r="303" spans="2:43">
      <c r="B303" s="359"/>
      <c r="C303" s="16">
        <v>2028</v>
      </c>
      <c r="D303" s="50">
        <f t="shared" si="77"/>
        <v>0.81166480585347089</v>
      </c>
      <c r="E303" s="50">
        <f t="shared" si="77"/>
        <v>8.895331751502475</v>
      </c>
      <c r="F303" s="50">
        <f t="shared" si="77"/>
        <v>0.38190055830378333</v>
      </c>
      <c r="G303" s="50">
        <f t="shared" si="77"/>
        <v>0.85898506124340535</v>
      </c>
      <c r="H303" s="331"/>
      <c r="I303" s="362"/>
      <c r="J303" s="16">
        <v>2028</v>
      </c>
      <c r="K303" s="50">
        <v>0.81166480585347089</v>
      </c>
      <c r="L303" s="50">
        <v>8.895331751502475</v>
      </c>
      <c r="M303" s="50">
        <v>0.38190055830378333</v>
      </c>
      <c r="N303" s="50">
        <v>0.85898506124340535</v>
      </c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</row>
    <row r="304" spans="2:43">
      <c r="B304" s="359"/>
      <c r="C304" s="16">
        <v>2029</v>
      </c>
      <c r="D304" s="50">
        <f t="shared" si="77"/>
        <v>0.40054283227476395</v>
      </c>
      <c r="E304" s="50">
        <f t="shared" si="77"/>
        <v>6.7540485517183111</v>
      </c>
      <c r="F304" s="50">
        <f t="shared" si="77"/>
        <v>0.2339581723979989</v>
      </c>
      <c r="G304" s="50">
        <f t="shared" si="77"/>
        <v>0.59411994118289413</v>
      </c>
      <c r="H304" s="331"/>
      <c r="I304" s="362"/>
      <c r="J304" s="16">
        <v>2029</v>
      </c>
      <c r="K304" s="50">
        <v>0.40054283227476395</v>
      </c>
      <c r="L304" s="50">
        <v>6.7540485517183111</v>
      </c>
      <c r="M304" s="50">
        <v>0.2339581723979989</v>
      </c>
      <c r="N304" s="50">
        <v>0.59411994118289413</v>
      </c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</row>
    <row r="305" spans="2:43">
      <c r="B305" s="359"/>
      <c r="C305" s="16">
        <v>2030</v>
      </c>
      <c r="D305" s="50">
        <f t="shared" si="77"/>
        <v>0.35375156618950104</v>
      </c>
      <c r="E305" s="50">
        <f t="shared" si="77"/>
        <v>6.4959140652028626</v>
      </c>
      <c r="F305" s="50">
        <f t="shared" si="77"/>
        <v>0.21615420694080409</v>
      </c>
      <c r="G305" s="50">
        <f t="shared" si="77"/>
        <v>0.56831625267582542</v>
      </c>
      <c r="H305" s="331"/>
      <c r="I305" s="362"/>
      <c r="J305" s="16">
        <v>2030</v>
      </c>
      <c r="K305" s="50">
        <v>0.35375156618950104</v>
      </c>
      <c r="L305" s="50">
        <v>6.4959140652028626</v>
      </c>
      <c r="M305" s="50">
        <v>0.21615420694080409</v>
      </c>
      <c r="N305" s="50">
        <v>0.56831625267582542</v>
      </c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</row>
    <row r="306" spans="2:43">
      <c r="B306" s="359"/>
      <c r="C306" s="16">
        <v>2031</v>
      </c>
      <c r="D306" s="50">
        <f t="shared" si="77"/>
        <v>0.35375156618950104</v>
      </c>
      <c r="E306" s="50">
        <f t="shared" si="77"/>
        <v>6.4959140652028626</v>
      </c>
      <c r="F306" s="50">
        <f t="shared" si="77"/>
        <v>0.21615420694080409</v>
      </c>
      <c r="G306" s="50">
        <f t="shared" si="77"/>
        <v>0.58075993554542749</v>
      </c>
      <c r="H306" s="331"/>
      <c r="I306" s="362"/>
      <c r="J306" s="16">
        <v>2031</v>
      </c>
      <c r="K306" s="50">
        <v>0.35375156618950104</v>
      </c>
      <c r="L306" s="50">
        <v>6.4959140652028626</v>
      </c>
      <c r="M306" s="50">
        <v>0.21615420694080409</v>
      </c>
      <c r="N306" s="50">
        <v>0.58075993554542749</v>
      </c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</row>
    <row r="307" spans="2:43">
      <c r="B307" s="360"/>
      <c r="C307" s="19" t="s">
        <v>40</v>
      </c>
      <c r="D307" s="53">
        <f t="shared" si="77"/>
        <v>2.730612415873976</v>
      </c>
      <c r="E307" s="53">
        <f t="shared" si="77"/>
        <v>37.529302988061758</v>
      </c>
      <c r="F307" s="53">
        <f t="shared" si="77"/>
        <v>1.4300677028871736</v>
      </c>
      <c r="G307" s="53">
        <f t="shared" si="77"/>
        <v>3.4466446973651861</v>
      </c>
      <c r="H307" s="331"/>
      <c r="I307" s="363"/>
      <c r="J307" s="19" t="s">
        <v>40</v>
      </c>
      <c r="K307" s="20">
        <f>SUM(K302:K306)</f>
        <v>2.730612415873976</v>
      </c>
      <c r="L307" s="20">
        <f>SUM(L302:L306)</f>
        <v>37.529302988061758</v>
      </c>
      <c r="M307" s="20">
        <f>SUM(M302:M306)</f>
        <v>1.4300677028871736</v>
      </c>
      <c r="N307" s="20">
        <f>SUM(N302:N306)</f>
        <v>3.4466446973651861</v>
      </c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</row>
    <row r="308" spans="2:43">
      <c r="B308" s="348" t="s">
        <v>10</v>
      </c>
      <c r="C308" s="16">
        <v>2027</v>
      </c>
      <c r="D308" s="50">
        <f t="shared" si="77"/>
        <v>0.76209973889034932</v>
      </c>
      <c r="E308" s="50">
        <f t="shared" si="77"/>
        <v>8.1401681363953529</v>
      </c>
      <c r="F308" s="50">
        <f t="shared" si="77"/>
        <v>0.22320022451115715</v>
      </c>
      <c r="G308" s="50">
        <f t="shared" si="77"/>
        <v>0.79364177104472178</v>
      </c>
      <c r="H308" s="331"/>
      <c r="I308" s="351" t="s">
        <v>10</v>
      </c>
      <c r="J308" s="16">
        <v>2027</v>
      </c>
      <c r="K308" s="33">
        <v>0.76209973889034932</v>
      </c>
      <c r="L308" s="33">
        <v>8.1401681363953529</v>
      </c>
      <c r="M308" s="33">
        <v>0.22320022451115715</v>
      </c>
      <c r="N308" s="33">
        <v>0.79364177104472178</v>
      </c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</row>
    <row r="309" spans="2:43">
      <c r="B309" s="349"/>
      <c r="C309" s="16">
        <v>2028</v>
      </c>
      <c r="D309" s="50">
        <f t="shared" si="77"/>
        <v>0.76281697064218124</v>
      </c>
      <c r="E309" s="50">
        <f t="shared" si="77"/>
        <v>8.1467963288164196</v>
      </c>
      <c r="F309" s="50">
        <f t="shared" si="77"/>
        <v>0.22320022451115715</v>
      </c>
      <c r="G309" s="50">
        <f t="shared" si="77"/>
        <v>0.8072893853708305</v>
      </c>
      <c r="H309" s="331"/>
      <c r="I309" s="352"/>
      <c r="J309" s="16">
        <v>2028</v>
      </c>
      <c r="K309" s="33">
        <v>0.76281697064218124</v>
      </c>
      <c r="L309" s="33">
        <v>8.1467963288164196</v>
      </c>
      <c r="M309" s="33">
        <v>0.22320022451115715</v>
      </c>
      <c r="N309" s="33">
        <v>0.8072893853708305</v>
      </c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</row>
    <row r="310" spans="2:43">
      <c r="B310" s="349"/>
      <c r="C310" s="16">
        <v>2029</v>
      </c>
      <c r="D310" s="50">
        <f t="shared" si="77"/>
        <v>0.37643725306901349</v>
      </c>
      <c r="E310" s="50">
        <f t="shared" si="77"/>
        <v>6.1857004868303793</v>
      </c>
      <c r="F310" s="50">
        <f t="shared" si="77"/>
        <v>0.13673590014475778</v>
      </c>
      <c r="G310" s="50">
        <f t="shared" si="77"/>
        <v>0.55836445101829735</v>
      </c>
      <c r="H310" s="331"/>
      <c r="I310" s="352"/>
      <c r="J310" s="16">
        <v>2029</v>
      </c>
      <c r="K310" s="33">
        <v>0.37643725306901349</v>
      </c>
      <c r="L310" s="33">
        <v>6.1857004868303793</v>
      </c>
      <c r="M310" s="33">
        <v>0.13673590014475778</v>
      </c>
      <c r="N310" s="33">
        <v>0.55836445101829735</v>
      </c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</row>
    <row r="311" spans="2:43">
      <c r="B311" s="349"/>
      <c r="C311" s="16">
        <v>2030</v>
      </c>
      <c r="D311" s="50">
        <f t="shared" si="77"/>
        <v>0.33246199186480135</v>
      </c>
      <c r="E311" s="50">
        <f t="shared" si="77"/>
        <v>5.9492878216445346</v>
      </c>
      <c r="F311" s="50">
        <f t="shared" si="77"/>
        <v>0.12633044510985372</v>
      </c>
      <c r="G311" s="50">
        <f t="shared" si="77"/>
        <v>0.53411368720988106</v>
      </c>
      <c r="H311" s="331"/>
      <c r="I311" s="352"/>
      <c r="J311" s="16">
        <v>2030</v>
      </c>
      <c r="K311" s="33">
        <v>0.33246199186480135</v>
      </c>
      <c r="L311" s="33">
        <v>5.9492878216445346</v>
      </c>
      <c r="M311" s="33">
        <v>0.12633044510985372</v>
      </c>
      <c r="N311" s="33">
        <v>0.53411368720988106</v>
      </c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</row>
    <row r="312" spans="2:43">
      <c r="B312" s="349"/>
      <c r="C312" s="16">
        <v>2031</v>
      </c>
      <c r="D312" s="50">
        <f t="shared" si="77"/>
        <v>0.33246199186480135</v>
      </c>
      <c r="E312" s="50">
        <f t="shared" si="77"/>
        <v>5.9492878216445346</v>
      </c>
      <c r="F312" s="50">
        <f t="shared" si="77"/>
        <v>0.12633044510985372</v>
      </c>
      <c r="G312" s="50">
        <f t="shared" si="77"/>
        <v>0.54580848092493028</v>
      </c>
      <c r="H312" s="331"/>
      <c r="I312" s="352"/>
      <c r="J312" s="16">
        <v>2031</v>
      </c>
      <c r="K312" s="33">
        <v>0.33246199186480135</v>
      </c>
      <c r="L312" s="33">
        <v>5.9492878216445346</v>
      </c>
      <c r="M312" s="33">
        <v>0.12633044510985372</v>
      </c>
      <c r="N312" s="33">
        <v>0.54580848092493028</v>
      </c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</row>
    <row r="313" spans="2:43">
      <c r="B313" s="350"/>
      <c r="C313" s="19" t="s">
        <v>40</v>
      </c>
      <c r="D313" s="53">
        <f t="shared" si="77"/>
        <v>2.5662779463311467</v>
      </c>
      <c r="E313" s="53">
        <f t="shared" si="77"/>
        <v>34.371240595331223</v>
      </c>
      <c r="F313" s="53">
        <f t="shared" si="77"/>
        <v>0.83579723938677941</v>
      </c>
      <c r="G313" s="53">
        <f t="shared" si="77"/>
        <v>3.2392177755686609</v>
      </c>
      <c r="H313" s="331"/>
      <c r="I313" s="353"/>
      <c r="J313" s="19" t="s">
        <v>40</v>
      </c>
      <c r="K313" s="20">
        <f>SUM(K308:K312)</f>
        <v>2.5662779463311467</v>
      </c>
      <c r="L313" s="20">
        <f>SUM(L308:L312)</f>
        <v>34.371240595331223</v>
      </c>
      <c r="M313" s="20">
        <f>SUM(M308:M312)</f>
        <v>0.83579723938677941</v>
      </c>
      <c r="N313" s="20">
        <f>SUM(N308:N312)</f>
        <v>3.2392177755686609</v>
      </c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</row>
    <row r="314" spans="2:43">
      <c r="B314" s="348" t="s">
        <v>41</v>
      </c>
      <c r="C314" s="16">
        <v>2027</v>
      </c>
      <c r="D314" s="50">
        <f t="shared" si="77"/>
        <v>4.3223690227686058</v>
      </c>
      <c r="E314" s="50">
        <f t="shared" si="77"/>
        <v>43.581679161147321</v>
      </c>
      <c r="F314" s="50">
        <f t="shared" si="77"/>
        <v>0.85966344347816626</v>
      </c>
      <c r="G314" s="50">
        <f t="shared" si="77"/>
        <v>4.5012646393682685</v>
      </c>
      <c r="H314" s="331"/>
      <c r="I314" s="351" t="s">
        <v>41</v>
      </c>
      <c r="J314" s="16">
        <v>2027</v>
      </c>
      <c r="K314" s="33">
        <v>4.3223690227686058</v>
      </c>
      <c r="L314" s="33">
        <v>43.581679161147321</v>
      </c>
      <c r="M314" s="33">
        <v>0.85966344347816626</v>
      </c>
      <c r="N314" s="33">
        <v>4.5012646393682685</v>
      </c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</row>
    <row r="315" spans="2:43">
      <c r="B315" s="349"/>
      <c r="C315" s="16">
        <v>2028</v>
      </c>
      <c r="D315" s="50">
        <f t="shared" si="77"/>
        <v>4.3264369159170508</v>
      </c>
      <c r="E315" s="50">
        <f t="shared" si="77"/>
        <v>43.617165867401184</v>
      </c>
      <c r="F315" s="50">
        <f t="shared" si="77"/>
        <v>0.85966344347816626</v>
      </c>
      <c r="G315" s="50">
        <f t="shared" si="77"/>
        <v>4.578669239301286</v>
      </c>
      <c r="H315" s="331"/>
      <c r="I315" s="352"/>
      <c r="J315" s="16">
        <v>2028</v>
      </c>
      <c r="K315" s="33">
        <v>4.3264369159170508</v>
      </c>
      <c r="L315" s="33">
        <v>43.617165867401184</v>
      </c>
      <c r="M315" s="33">
        <v>0.85966344347816626</v>
      </c>
      <c r="N315" s="33">
        <v>4.578669239301286</v>
      </c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</row>
    <row r="316" spans="2:43">
      <c r="B316" s="349"/>
      <c r="C316" s="16">
        <v>2029</v>
      </c>
      <c r="D316" s="50">
        <f t="shared" si="77"/>
        <v>2.1350233291652088</v>
      </c>
      <c r="E316" s="50">
        <f t="shared" si="77"/>
        <v>33.117646894621984</v>
      </c>
      <c r="F316" s="50">
        <f t="shared" si="77"/>
        <v>0.52664308480412536</v>
      </c>
      <c r="G316" s="50">
        <f t="shared" si="77"/>
        <v>3.1668521629606992</v>
      </c>
      <c r="H316" s="331"/>
      <c r="I316" s="352"/>
      <c r="J316" s="16">
        <v>2029</v>
      </c>
      <c r="K316" s="33">
        <v>2.1350233291652088</v>
      </c>
      <c r="L316" s="33">
        <v>33.117646894621984</v>
      </c>
      <c r="M316" s="33">
        <v>0.52664308480412536</v>
      </c>
      <c r="N316" s="33">
        <v>3.1668521629606992</v>
      </c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</row>
    <row r="317" spans="2:43">
      <c r="B317" s="349"/>
      <c r="C317" s="16">
        <v>2030</v>
      </c>
      <c r="D317" s="50">
        <f t="shared" si="77"/>
        <v>1.8856106905071701</v>
      </c>
      <c r="E317" s="50">
        <f t="shared" si="77"/>
        <v>31.851916168779297</v>
      </c>
      <c r="F317" s="50">
        <f t="shared" si="77"/>
        <v>0.48656611209563383</v>
      </c>
      <c r="G317" s="50">
        <f t="shared" si="77"/>
        <v>3.0293101262495985</v>
      </c>
      <c r="H317" s="331"/>
      <c r="I317" s="352"/>
      <c r="J317" s="16">
        <v>2030</v>
      </c>
      <c r="K317" s="33">
        <v>1.8856106905071701</v>
      </c>
      <c r="L317" s="33">
        <v>31.851916168779297</v>
      </c>
      <c r="M317" s="33">
        <v>0.48656611209563383</v>
      </c>
      <c r="N317" s="33">
        <v>3.0293101262495985</v>
      </c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</row>
    <row r="318" spans="2:43">
      <c r="B318" s="349"/>
      <c r="C318" s="16">
        <v>2031</v>
      </c>
      <c r="D318" s="50">
        <f t="shared" si="77"/>
        <v>1.8856106905071701</v>
      </c>
      <c r="E318" s="50">
        <f t="shared" si="77"/>
        <v>31.851916168779297</v>
      </c>
      <c r="F318" s="50">
        <f t="shared" si="77"/>
        <v>0.48656611209563383</v>
      </c>
      <c r="G318" s="50">
        <f t="shared" si="77"/>
        <v>3.0956389956902304</v>
      </c>
      <c r="H318" s="331"/>
      <c r="I318" s="352"/>
      <c r="J318" s="16">
        <v>2031</v>
      </c>
      <c r="K318" s="33">
        <v>1.8856106905071701</v>
      </c>
      <c r="L318" s="33">
        <v>31.851916168779297</v>
      </c>
      <c r="M318" s="33">
        <v>0.48656611209563383</v>
      </c>
      <c r="N318" s="33">
        <v>3.0956389956902304</v>
      </c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</row>
    <row r="319" spans="2:43">
      <c r="B319" s="350"/>
      <c r="C319" s="19" t="s">
        <v>40</v>
      </c>
      <c r="D319" s="53">
        <f t="shared" si="77"/>
        <v>14.555050648865205</v>
      </c>
      <c r="E319" s="53">
        <f t="shared" si="77"/>
        <v>184.0203242607291</v>
      </c>
      <c r="F319" s="53">
        <f t="shared" si="77"/>
        <v>3.2191021959517259</v>
      </c>
      <c r="G319" s="53">
        <f t="shared" si="77"/>
        <v>18.371735163570083</v>
      </c>
      <c r="H319" s="331"/>
      <c r="I319" s="353"/>
      <c r="J319" s="19" t="s">
        <v>40</v>
      </c>
      <c r="K319" s="20">
        <f>SUM(K314:K318)</f>
        <v>14.555050648865205</v>
      </c>
      <c r="L319" s="20">
        <f>SUM(L314:L318)</f>
        <v>184.0203242607291</v>
      </c>
      <c r="M319" s="20">
        <f>SUM(M314:M318)</f>
        <v>3.2191021959517259</v>
      </c>
      <c r="N319" s="20">
        <f>SUM(N314:N318)</f>
        <v>18.371735163570083</v>
      </c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</row>
    <row r="320" spans="2:43">
      <c r="B320" s="348" t="s">
        <v>12</v>
      </c>
      <c r="C320" s="16">
        <v>2027</v>
      </c>
      <c r="D320" s="50">
        <f t="shared" si="77"/>
        <v>0</v>
      </c>
      <c r="E320" s="50">
        <f t="shared" si="77"/>
        <v>0</v>
      </c>
      <c r="F320" s="50">
        <f t="shared" si="77"/>
        <v>0</v>
      </c>
      <c r="G320" s="50">
        <f t="shared" si="77"/>
        <v>0</v>
      </c>
      <c r="H320" s="331"/>
      <c r="I320" s="351" t="s">
        <v>12</v>
      </c>
      <c r="J320" s="16">
        <v>2027</v>
      </c>
      <c r="K320" s="33">
        <v>0</v>
      </c>
      <c r="L320" s="33">
        <v>0</v>
      </c>
      <c r="M320" s="33">
        <v>0</v>
      </c>
      <c r="N320" s="33">
        <v>0</v>
      </c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</row>
    <row r="321" spans="2:43">
      <c r="B321" s="349"/>
      <c r="C321" s="16">
        <v>2028</v>
      </c>
      <c r="D321" s="50">
        <f t="shared" si="77"/>
        <v>0</v>
      </c>
      <c r="E321" s="50">
        <f t="shared" si="77"/>
        <v>0</v>
      </c>
      <c r="F321" s="50">
        <f t="shared" si="77"/>
        <v>0</v>
      </c>
      <c r="G321" s="50">
        <f t="shared" si="77"/>
        <v>0</v>
      </c>
      <c r="H321" s="331"/>
      <c r="I321" s="352"/>
      <c r="J321" s="16">
        <v>2028</v>
      </c>
      <c r="K321" s="33">
        <v>0</v>
      </c>
      <c r="L321" s="33">
        <v>0</v>
      </c>
      <c r="M321" s="33">
        <v>0</v>
      </c>
      <c r="N321" s="33">
        <v>0</v>
      </c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</row>
    <row r="322" spans="2:43">
      <c r="B322" s="349"/>
      <c r="C322" s="16">
        <v>2029</v>
      </c>
      <c r="D322" s="50">
        <f t="shared" si="77"/>
        <v>0</v>
      </c>
      <c r="E322" s="50">
        <f t="shared" si="77"/>
        <v>0</v>
      </c>
      <c r="F322" s="50">
        <f t="shared" si="77"/>
        <v>0</v>
      </c>
      <c r="G322" s="50">
        <f t="shared" si="77"/>
        <v>0</v>
      </c>
      <c r="H322" s="331"/>
      <c r="I322" s="352"/>
      <c r="J322" s="16">
        <v>2029</v>
      </c>
      <c r="K322" s="33">
        <v>0</v>
      </c>
      <c r="L322" s="33">
        <v>0</v>
      </c>
      <c r="M322" s="33">
        <v>0</v>
      </c>
      <c r="N322" s="33">
        <v>0</v>
      </c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</row>
    <row r="323" spans="2:43">
      <c r="B323" s="349"/>
      <c r="C323" s="16">
        <v>2030</v>
      </c>
      <c r="D323" s="50">
        <f t="shared" si="77"/>
        <v>0</v>
      </c>
      <c r="E323" s="50">
        <f t="shared" si="77"/>
        <v>0</v>
      </c>
      <c r="F323" s="50">
        <f t="shared" si="77"/>
        <v>0</v>
      </c>
      <c r="G323" s="50">
        <f t="shared" si="77"/>
        <v>0</v>
      </c>
      <c r="H323" s="331"/>
      <c r="I323" s="352"/>
      <c r="J323" s="16">
        <v>2030</v>
      </c>
      <c r="K323" s="33">
        <v>0</v>
      </c>
      <c r="L323" s="33">
        <v>0</v>
      </c>
      <c r="M323" s="33">
        <v>0</v>
      </c>
      <c r="N323" s="33">
        <v>0</v>
      </c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</row>
    <row r="324" spans="2:43">
      <c r="B324" s="349"/>
      <c r="C324" s="16">
        <v>2031</v>
      </c>
      <c r="D324" s="50">
        <f t="shared" si="77"/>
        <v>0</v>
      </c>
      <c r="E324" s="50">
        <f t="shared" si="77"/>
        <v>0</v>
      </c>
      <c r="F324" s="50">
        <f t="shared" si="77"/>
        <v>0</v>
      </c>
      <c r="G324" s="50">
        <f t="shared" si="77"/>
        <v>0</v>
      </c>
      <c r="H324" s="331"/>
      <c r="I324" s="352"/>
      <c r="J324" s="16">
        <v>2031</v>
      </c>
      <c r="K324" s="33">
        <v>0</v>
      </c>
      <c r="L324" s="33">
        <v>0</v>
      </c>
      <c r="M324" s="33">
        <v>0</v>
      </c>
      <c r="N324" s="33">
        <v>0</v>
      </c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</row>
    <row r="325" spans="2:43">
      <c r="B325" s="350"/>
      <c r="C325" s="19" t="s">
        <v>40</v>
      </c>
      <c r="D325" s="53">
        <f t="shared" si="77"/>
        <v>0</v>
      </c>
      <c r="E325" s="53">
        <f t="shared" si="77"/>
        <v>0</v>
      </c>
      <c r="F325" s="53">
        <f t="shared" si="77"/>
        <v>0</v>
      </c>
      <c r="G325" s="53">
        <f t="shared" si="77"/>
        <v>0</v>
      </c>
      <c r="H325" s="331"/>
      <c r="I325" s="353"/>
      <c r="J325" s="19" t="s">
        <v>40</v>
      </c>
      <c r="K325" s="20">
        <f>SUM(K320:K324)</f>
        <v>0</v>
      </c>
      <c r="L325" s="20">
        <f>SUM(L320:L324)</f>
        <v>0</v>
      </c>
      <c r="M325" s="20">
        <f>SUM(M320:M324)</f>
        <v>0</v>
      </c>
      <c r="N325" s="20">
        <f>SUM(N320:N324)</f>
        <v>0</v>
      </c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</row>
    <row r="326" spans="2:43">
      <c r="B326" s="348" t="s">
        <v>13</v>
      </c>
      <c r="C326" s="16">
        <v>2027</v>
      </c>
      <c r="D326" s="50">
        <f t="shared" si="77"/>
        <v>0.36073048864447488</v>
      </c>
      <c r="E326" s="50">
        <f t="shared" si="77"/>
        <v>4.4654512166161098</v>
      </c>
      <c r="F326" s="50">
        <f t="shared" si="77"/>
        <v>7.9754238044890416E-2</v>
      </c>
      <c r="G326" s="50">
        <f t="shared" si="77"/>
        <v>0.37566051957251806</v>
      </c>
      <c r="H326" s="331"/>
      <c r="I326" s="351" t="s">
        <v>13</v>
      </c>
      <c r="J326" s="16">
        <v>2027</v>
      </c>
      <c r="K326" s="33">
        <v>0.36073048864447488</v>
      </c>
      <c r="L326" s="33">
        <v>4.4654512166161098</v>
      </c>
      <c r="M326" s="33">
        <v>7.9754238044890416E-2</v>
      </c>
      <c r="N326" s="33">
        <v>0.37566051957251806</v>
      </c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</row>
    <row r="327" spans="2:43">
      <c r="B327" s="349"/>
      <c r="C327" s="16">
        <v>2028</v>
      </c>
      <c r="D327" s="50">
        <f t="shared" si="77"/>
        <v>0.36106998142620234</v>
      </c>
      <c r="E327" s="50">
        <f t="shared" si="77"/>
        <v>4.4690872434665003</v>
      </c>
      <c r="F327" s="50">
        <f t="shared" si="77"/>
        <v>7.9754238044890416E-2</v>
      </c>
      <c r="G327" s="50">
        <f t="shared" si="77"/>
        <v>0.38212044907184678</v>
      </c>
      <c r="H327" s="331"/>
      <c r="I327" s="352"/>
      <c r="J327" s="16">
        <v>2028</v>
      </c>
      <c r="K327" s="33">
        <v>0.36106998142620234</v>
      </c>
      <c r="L327" s="33">
        <v>4.4690872434665003</v>
      </c>
      <c r="M327" s="33">
        <v>7.9754238044890416E-2</v>
      </c>
      <c r="N327" s="33">
        <v>0.38212044907184678</v>
      </c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</row>
    <row r="328" spans="2:43">
      <c r="B328" s="349"/>
      <c r="C328" s="16">
        <v>2029</v>
      </c>
      <c r="D328" s="50">
        <f t="shared" si="77"/>
        <v>0.17818191939192732</v>
      </c>
      <c r="E328" s="50">
        <f t="shared" si="77"/>
        <v>3.3932890944892931</v>
      </c>
      <c r="F328" s="50">
        <f t="shared" si="77"/>
        <v>4.8858676344576232E-2</v>
      </c>
      <c r="G328" s="50">
        <f t="shared" si="77"/>
        <v>0.26429490915560394</v>
      </c>
      <c r="H328" s="331"/>
      <c r="I328" s="352"/>
      <c r="J328" s="16">
        <v>2029</v>
      </c>
      <c r="K328" s="33">
        <v>0.17818191939192732</v>
      </c>
      <c r="L328" s="33">
        <v>3.3932890944892931</v>
      </c>
      <c r="M328" s="33">
        <v>4.8858676344576232E-2</v>
      </c>
      <c r="N328" s="33">
        <v>0.26429490915560394</v>
      </c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</row>
    <row r="329" spans="2:43">
      <c r="B329" s="349"/>
      <c r="C329" s="16">
        <v>2030</v>
      </c>
      <c r="D329" s="50">
        <f t="shared" si="77"/>
        <v>0.1573667732201659</v>
      </c>
      <c r="E329" s="50">
        <f t="shared" si="77"/>
        <v>3.2636002225042646</v>
      </c>
      <c r="F329" s="50">
        <f t="shared" si="77"/>
        <v>4.5140583588904937E-2</v>
      </c>
      <c r="G329" s="50">
        <f t="shared" si="77"/>
        <v>0.25281610994836473</v>
      </c>
      <c r="H329" s="331"/>
      <c r="I329" s="352"/>
      <c r="J329" s="16">
        <v>2030</v>
      </c>
      <c r="K329" s="33">
        <v>0.1573667732201659</v>
      </c>
      <c r="L329" s="33">
        <v>3.2636002225042646</v>
      </c>
      <c r="M329" s="33">
        <v>4.5140583588904937E-2</v>
      </c>
      <c r="N329" s="33">
        <v>0.25281610994836473</v>
      </c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</row>
    <row r="330" spans="2:43">
      <c r="B330" s="349"/>
      <c r="C330" s="16">
        <v>2031</v>
      </c>
      <c r="D330" s="50">
        <f t="shared" si="77"/>
        <v>0.1573667732201659</v>
      </c>
      <c r="E330" s="50">
        <f t="shared" si="77"/>
        <v>3.2636002225042646</v>
      </c>
      <c r="F330" s="50">
        <f t="shared" si="77"/>
        <v>4.5140583588904937E-2</v>
      </c>
      <c r="G330" s="50">
        <f t="shared" si="77"/>
        <v>0.25835169595652768</v>
      </c>
      <c r="H330" s="331"/>
      <c r="I330" s="352"/>
      <c r="J330" s="16">
        <v>2031</v>
      </c>
      <c r="K330" s="33">
        <v>0.1573667732201659</v>
      </c>
      <c r="L330" s="33">
        <v>3.2636002225042646</v>
      </c>
      <c r="M330" s="33">
        <v>4.5140583588904937E-2</v>
      </c>
      <c r="N330" s="33">
        <v>0.25835169595652768</v>
      </c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</row>
    <row r="331" spans="2:43">
      <c r="B331" s="350"/>
      <c r="C331" s="19" t="s">
        <v>40</v>
      </c>
      <c r="D331" s="53">
        <f t="shared" si="77"/>
        <v>1.2147159359029365</v>
      </c>
      <c r="E331" s="53">
        <f t="shared" si="77"/>
        <v>18.855027999580432</v>
      </c>
      <c r="F331" s="53">
        <f t="shared" si="77"/>
        <v>0.29864831961216692</v>
      </c>
      <c r="G331" s="53">
        <f t="shared" si="77"/>
        <v>1.5332436837048613</v>
      </c>
      <c r="H331" s="331"/>
      <c r="I331" s="353"/>
      <c r="J331" s="19" t="s">
        <v>40</v>
      </c>
      <c r="K331" s="20">
        <f>SUM(K326:K330)</f>
        <v>1.2147159359029365</v>
      </c>
      <c r="L331" s="20">
        <f>SUM(L326:L330)</f>
        <v>18.855027999580432</v>
      </c>
      <c r="M331" s="20">
        <f>SUM(M326:M330)</f>
        <v>0.29864831961216692</v>
      </c>
      <c r="N331" s="20">
        <f>SUM(N326:N330)</f>
        <v>1.5332436837048613</v>
      </c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</row>
    <row r="332" spans="2:43">
      <c r="B332" s="348" t="s">
        <v>14</v>
      </c>
      <c r="C332" s="16">
        <v>2027</v>
      </c>
      <c r="D332" s="50">
        <f t="shared" si="77"/>
        <v>2.1964022335983754E-2</v>
      </c>
      <c r="E332" s="50">
        <f t="shared" si="77"/>
        <v>0.25555523698847593</v>
      </c>
      <c r="F332" s="50">
        <f t="shared" si="77"/>
        <v>5.7084195833186704E-3</v>
      </c>
      <c r="G332" s="50">
        <f t="shared" si="77"/>
        <v>2.287307644453087E-2</v>
      </c>
      <c r="H332" s="331"/>
      <c r="I332" s="351" t="s">
        <v>14</v>
      </c>
      <c r="J332" s="16">
        <v>2027</v>
      </c>
      <c r="K332" s="33">
        <v>2.1964022335983754E-2</v>
      </c>
      <c r="L332" s="33">
        <v>0.25555523698847593</v>
      </c>
      <c r="M332" s="33">
        <v>5.7084195833186704E-3</v>
      </c>
      <c r="N332" s="33">
        <v>2.287307644453087E-2</v>
      </c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</row>
    <row r="333" spans="2:43">
      <c r="B333" s="349"/>
      <c r="C333" s="16">
        <v>2028</v>
      </c>
      <c r="D333" s="50">
        <f t="shared" si="77"/>
        <v>2.1984693244807643E-2</v>
      </c>
      <c r="E333" s="50">
        <f t="shared" si="77"/>
        <v>0.25576332474005414</v>
      </c>
      <c r="F333" s="50">
        <f t="shared" si="77"/>
        <v>5.7084195833186704E-3</v>
      </c>
      <c r="G333" s="50">
        <f t="shared" si="77"/>
        <v>2.3266406202559656E-2</v>
      </c>
      <c r="H333" s="331"/>
      <c r="I333" s="352"/>
      <c r="J333" s="16">
        <v>2028</v>
      </c>
      <c r="K333" s="33">
        <v>2.1984693244807643E-2</v>
      </c>
      <c r="L333" s="33">
        <v>0.25576332474005414</v>
      </c>
      <c r="M333" s="33">
        <v>5.7084195833186704E-3</v>
      </c>
      <c r="N333" s="33">
        <v>2.3266406202559656E-2</v>
      </c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</row>
    <row r="334" spans="2:43">
      <c r="B334" s="349"/>
      <c r="C334" s="16">
        <v>2029</v>
      </c>
      <c r="D334" s="50">
        <f t="shared" ref="D334:G355" si="78">K334</f>
        <v>1.0849073700698104E-2</v>
      </c>
      <c r="E334" s="50">
        <f t="shared" si="78"/>
        <v>0.19419600767014092</v>
      </c>
      <c r="F334" s="50">
        <f t="shared" si="78"/>
        <v>3.4970658826108136E-3</v>
      </c>
      <c r="G334" s="50">
        <f t="shared" si="78"/>
        <v>1.609228903770786E-2</v>
      </c>
      <c r="H334" s="331"/>
      <c r="I334" s="352"/>
      <c r="J334" s="16">
        <v>2029</v>
      </c>
      <c r="K334" s="33">
        <v>1.0849073700698104E-2</v>
      </c>
      <c r="L334" s="33">
        <v>0.19419600767014092</v>
      </c>
      <c r="M334" s="33">
        <v>3.4970658826108136E-3</v>
      </c>
      <c r="N334" s="33">
        <v>1.609228903770786E-2</v>
      </c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</row>
    <row r="335" spans="2:43">
      <c r="B335" s="349"/>
      <c r="C335" s="16">
        <v>2030</v>
      </c>
      <c r="D335" s="50">
        <f t="shared" si="78"/>
        <v>9.5816889083526965E-3</v>
      </c>
      <c r="E335" s="50">
        <f t="shared" si="78"/>
        <v>0.18677398718280988</v>
      </c>
      <c r="F335" s="50">
        <f t="shared" si="78"/>
        <v>3.2309429276510663E-3</v>
      </c>
      <c r="G335" s="50">
        <f t="shared" si="78"/>
        <v>1.5393372228304045E-2</v>
      </c>
      <c r="H335" s="331"/>
      <c r="I335" s="352"/>
      <c r="J335" s="16">
        <v>2030</v>
      </c>
      <c r="K335" s="33">
        <v>9.5816889083526965E-3</v>
      </c>
      <c r="L335" s="33">
        <v>0.18677398718280988</v>
      </c>
      <c r="M335" s="33">
        <v>3.2309429276510663E-3</v>
      </c>
      <c r="N335" s="33">
        <v>1.5393372228304045E-2</v>
      </c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</row>
    <row r="336" spans="2:43">
      <c r="B336" s="349"/>
      <c r="C336" s="16">
        <v>2031</v>
      </c>
      <c r="D336" s="50">
        <f t="shared" si="78"/>
        <v>9.5816889083526965E-3</v>
      </c>
      <c r="E336" s="50">
        <f t="shared" si="78"/>
        <v>0.18677398718280988</v>
      </c>
      <c r="F336" s="50">
        <f t="shared" si="78"/>
        <v>3.2309429276510663E-3</v>
      </c>
      <c r="G336" s="50">
        <f t="shared" si="78"/>
        <v>1.5730420907452091E-2</v>
      </c>
      <c r="H336" s="331"/>
      <c r="I336" s="352"/>
      <c r="J336" s="16">
        <v>2031</v>
      </c>
      <c r="K336" s="33">
        <v>9.5816889083526965E-3</v>
      </c>
      <c r="L336" s="33">
        <v>0.18677398718280988</v>
      </c>
      <c r="M336" s="33">
        <v>3.2309429276510663E-3</v>
      </c>
      <c r="N336" s="33">
        <v>1.5730420907452091E-2</v>
      </c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</row>
    <row r="337" spans="2:43">
      <c r="B337" s="350"/>
      <c r="C337" s="19" t="s">
        <v>40</v>
      </c>
      <c r="D337" s="53">
        <f t="shared" si="78"/>
        <v>7.3961167098194891E-2</v>
      </c>
      <c r="E337" s="53">
        <f t="shared" si="78"/>
        <v>1.0790625437642907</v>
      </c>
      <c r="F337" s="53">
        <f t="shared" si="78"/>
        <v>2.1375790904550288E-2</v>
      </c>
      <c r="G337" s="53">
        <f t="shared" si="78"/>
        <v>9.3355564820554529E-2</v>
      </c>
      <c r="H337" s="331"/>
      <c r="I337" s="353"/>
      <c r="J337" s="19" t="s">
        <v>40</v>
      </c>
      <c r="K337" s="20">
        <f>SUM(K332:K336)</f>
        <v>7.3961167098194891E-2</v>
      </c>
      <c r="L337" s="20">
        <f>SUM(L332:L336)</f>
        <v>1.0790625437642907</v>
      </c>
      <c r="M337" s="20">
        <f>SUM(M332:M336)</f>
        <v>2.1375790904550288E-2</v>
      </c>
      <c r="N337" s="20">
        <f>SUM(N332:N336)</f>
        <v>9.3355564820554529E-2</v>
      </c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</row>
    <row r="338" spans="2:43">
      <c r="B338" s="348" t="s">
        <v>15</v>
      </c>
      <c r="C338" s="16">
        <v>2027</v>
      </c>
      <c r="D338" s="50">
        <f t="shared" si="78"/>
        <v>0</v>
      </c>
      <c r="E338" s="50">
        <f t="shared" si="78"/>
        <v>0</v>
      </c>
      <c r="F338" s="50">
        <f t="shared" si="78"/>
        <v>0</v>
      </c>
      <c r="G338" s="50">
        <f t="shared" si="78"/>
        <v>0</v>
      </c>
      <c r="H338" s="331"/>
      <c r="I338" s="351" t="s">
        <v>15</v>
      </c>
      <c r="J338" s="16">
        <v>2027</v>
      </c>
      <c r="K338" s="33">
        <v>0</v>
      </c>
      <c r="L338" s="33">
        <v>0</v>
      </c>
      <c r="M338" s="33">
        <v>0</v>
      </c>
      <c r="N338" s="33">
        <v>0</v>
      </c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</row>
    <row r="339" spans="2:43">
      <c r="B339" s="349"/>
      <c r="C339" s="16">
        <v>2028</v>
      </c>
      <c r="D339" s="50">
        <f t="shared" si="78"/>
        <v>0</v>
      </c>
      <c r="E339" s="50">
        <f t="shared" si="78"/>
        <v>0</v>
      </c>
      <c r="F339" s="50">
        <f t="shared" si="78"/>
        <v>0</v>
      </c>
      <c r="G339" s="50">
        <f t="shared" si="78"/>
        <v>0</v>
      </c>
      <c r="H339" s="331"/>
      <c r="I339" s="352"/>
      <c r="J339" s="16">
        <v>2028</v>
      </c>
      <c r="K339" s="33">
        <v>0</v>
      </c>
      <c r="L339" s="33">
        <v>0</v>
      </c>
      <c r="M339" s="33">
        <v>0</v>
      </c>
      <c r="N339" s="33">
        <v>0</v>
      </c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</row>
    <row r="340" spans="2:43">
      <c r="B340" s="349"/>
      <c r="C340" s="16">
        <v>2029</v>
      </c>
      <c r="D340" s="50">
        <f t="shared" si="78"/>
        <v>0</v>
      </c>
      <c r="E340" s="50">
        <f t="shared" si="78"/>
        <v>0</v>
      </c>
      <c r="F340" s="50">
        <f t="shared" si="78"/>
        <v>0</v>
      </c>
      <c r="G340" s="50">
        <f t="shared" si="78"/>
        <v>0</v>
      </c>
      <c r="H340" s="331"/>
      <c r="I340" s="352"/>
      <c r="J340" s="16">
        <v>2029</v>
      </c>
      <c r="K340" s="33">
        <v>0</v>
      </c>
      <c r="L340" s="33">
        <v>0</v>
      </c>
      <c r="M340" s="33">
        <v>0</v>
      </c>
      <c r="N340" s="33">
        <v>0</v>
      </c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</row>
    <row r="341" spans="2:43">
      <c r="B341" s="349"/>
      <c r="C341" s="16">
        <v>2030</v>
      </c>
      <c r="D341" s="50">
        <f t="shared" si="78"/>
        <v>0</v>
      </c>
      <c r="E341" s="50">
        <f t="shared" si="78"/>
        <v>0</v>
      </c>
      <c r="F341" s="50">
        <f t="shared" si="78"/>
        <v>0</v>
      </c>
      <c r="G341" s="50">
        <f t="shared" si="78"/>
        <v>0</v>
      </c>
      <c r="H341" s="331"/>
      <c r="I341" s="352"/>
      <c r="J341" s="16">
        <v>2030</v>
      </c>
      <c r="K341" s="33">
        <v>0</v>
      </c>
      <c r="L341" s="33">
        <v>0</v>
      </c>
      <c r="M341" s="33">
        <v>0</v>
      </c>
      <c r="N341" s="33">
        <v>0</v>
      </c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</row>
    <row r="342" spans="2:43">
      <c r="B342" s="349"/>
      <c r="C342" s="16">
        <v>2031</v>
      </c>
      <c r="D342" s="50">
        <f t="shared" si="78"/>
        <v>0</v>
      </c>
      <c r="E342" s="50">
        <f t="shared" si="78"/>
        <v>0</v>
      </c>
      <c r="F342" s="50">
        <f t="shared" si="78"/>
        <v>0</v>
      </c>
      <c r="G342" s="50">
        <f t="shared" si="78"/>
        <v>0</v>
      </c>
      <c r="H342" s="331"/>
      <c r="I342" s="352"/>
      <c r="J342" s="16">
        <v>2031</v>
      </c>
      <c r="K342" s="33">
        <v>0</v>
      </c>
      <c r="L342" s="33">
        <v>0</v>
      </c>
      <c r="M342" s="33">
        <v>0</v>
      </c>
      <c r="N342" s="33">
        <v>0</v>
      </c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</row>
    <row r="343" spans="2:43">
      <c r="B343" s="350"/>
      <c r="C343" s="19" t="s">
        <v>40</v>
      </c>
      <c r="D343" s="53">
        <f t="shared" si="78"/>
        <v>0</v>
      </c>
      <c r="E343" s="53">
        <f t="shared" si="78"/>
        <v>0</v>
      </c>
      <c r="F343" s="53">
        <f t="shared" si="78"/>
        <v>0</v>
      </c>
      <c r="G343" s="53">
        <f t="shared" si="78"/>
        <v>0</v>
      </c>
      <c r="H343" s="331"/>
      <c r="I343" s="353"/>
      <c r="J343" s="19" t="s">
        <v>40</v>
      </c>
      <c r="K343" s="20">
        <f>SUM(K338:K342)</f>
        <v>0</v>
      </c>
      <c r="L343" s="20">
        <f>SUM(L338:L342)</f>
        <v>0</v>
      </c>
      <c r="M343" s="20">
        <f>SUM(M338:M342)</f>
        <v>0</v>
      </c>
      <c r="N343" s="20">
        <f>SUM(N338:N342)</f>
        <v>0</v>
      </c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</row>
    <row r="344" spans="2:43">
      <c r="B344" s="348" t="s">
        <v>16</v>
      </c>
      <c r="C344" s="16">
        <v>2027</v>
      </c>
      <c r="D344" s="50">
        <f t="shared" si="78"/>
        <v>0.11434692231065581</v>
      </c>
      <c r="E344" s="50">
        <f t="shared" si="78"/>
        <v>1.1328027293510767</v>
      </c>
      <c r="F344" s="50">
        <f t="shared" si="78"/>
        <v>3.1484136381574074E-2</v>
      </c>
      <c r="G344" s="50">
        <f t="shared" si="78"/>
        <v>0.1190795499658336</v>
      </c>
      <c r="H344" s="331"/>
      <c r="I344" s="351" t="s">
        <v>16</v>
      </c>
      <c r="J344" s="16">
        <v>2027</v>
      </c>
      <c r="K344" s="33">
        <v>0.11434692231065581</v>
      </c>
      <c r="L344" s="33">
        <v>1.1328027293510767</v>
      </c>
      <c r="M344" s="33">
        <v>3.1484136381574074E-2</v>
      </c>
      <c r="N344" s="33">
        <v>0.1190795499658336</v>
      </c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</row>
    <row r="345" spans="2:43">
      <c r="B345" s="349"/>
      <c r="C345" s="16">
        <v>2028</v>
      </c>
      <c r="D345" s="50">
        <f t="shared" si="78"/>
        <v>0.11445453715320236</v>
      </c>
      <c r="E345" s="50">
        <f t="shared" si="78"/>
        <v>1.1337251223949845</v>
      </c>
      <c r="F345" s="50">
        <f t="shared" si="78"/>
        <v>3.1484136381574074E-2</v>
      </c>
      <c r="G345" s="50">
        <f t="shared" si="78"/>
        <v>0.12112726447803851</v>
      </c>
      <c r="H345" s="331"/>
      <c r="I345" s="352"/>
      <c r="J345" s="16">
        <v>2028</v>
      </c>
      <c r="K345" s="33">
        <v>0.11445453715320236</v>
      </c>
      <c r="L345" s="33">
        <v>1.1337251223949845</v>
      </c>
      <c r="M345" s="33">
        <v>3.1484136381574074E-2</v>
      </c>
      <c r="N345" s="33">
        <v>0.12112726447803851</v>
      </c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</row>
    <row r="346" spans="2:43">
      <c r="B346" s="349"/>
      <c r="C346" s="16">
        <v>2029</v>
      </c>
      <c r="D346" s="50">
        <f t="shared" si="78"/>
        <v>5.6481375251740358E-2</v>
      </c>
      <c r="E346" s="50">
        <f t="shared" si="78"/>
        <v>0.86081494595917196</v>
      </c>
      <c r="F346" s="50">
        <f t="shared" si="78"/>
        <v>1.9287667554293401E-2</v>
      </c>
      <c r="G346" s="50">
        <f t="shared" si="78"/>
        <v>8.3778084735451605E-2</v>
      </c>
      <c r="H346" s="331"/>
      <c r="I346" s="352"/>
      <c r="J346" s="16">
        <v>2029</v>
      </c>
      <c r="K346" s="33">
        <v>5.6481375251740358E-2</v>
      </c>
      <c r="L346" s="33">
        <v>0.86081494595917196</v>
      </c>
      <c r="M346" s="33">
        <v>1.9287667554293401E-2</v>
      </c>
      <c r="N346" s="33">
        <v>8.3778084735451605E-2</v>
      </c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</row>
    <row r="347" spans="2:43">
      <c r="B347" s="349"/>
      <c r="C347" s="16">
        <v>2030</v>
      </c>
      <c r="D347" s="50">
        <f t="shared" si="78"/>
        <v>4.9883241805545431E-2</v>
      </c>
      <c r="E347" s="50">
        <f t="shared" si="78"/>
        <v>0.82791526773529212</v>
      </c>
      <c r="F347" s="50">
        <f t="shared" si="78"/>
        <v>1.7819896784130578E-2</v>
      </c>
      <c r="G347" s="50">
        <f t="shared" si="78"/>
        <v>8.0139453118528797E-2</v>
      </c>
      <c r="H347" s="331"/>
      <c r="I347" s="352"/>
      <c r="J347" s="16">
        <v>2030</v>
      </c>
      <c r="K347" s="33">
        <v>4.9883241805545431E-2</v>
      </c>
      <c r="L347" s="33">
        <v>0.82791526773529212</v>
      </c>
      <c r="M347" s="33">
        <v>1.7819896784130578E-2</v>
      </c>
      <c r="N347" s="33">
        <v>8.0139453118528797E-2</v>
      </c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</row>
    <row r="348" spans="2:43">
      <c r="B348" s="349"/>
      <c r="C348" s="16">
        <v>2031</v>
      </c>
      <c r="D348" s="50">
        <f t="shared" si="78"/>
        <v>4.9883241805545431E-2</v>
      </c>
      <c r="E348" s="50">
        <f t="shared" si="78"/>
        <v>0.82791526773529212</v>
      </c>
      <c r="F348" s="50">
        <f t="shared" si="78"/>
        <v>1.7819896784130578E-2</v>
      </c>
      <c r="G348" s="50">
        <f t="shared" si="78"/>
        <v>8.1894162640304774E-2</v>
      </c>
      <c r="H348" s="331"/>
      <c r="I348" s="352"/>
      <c r="J348" s="16">
        <v>2031</v>
      </c>
      <c r="K348" s="33">
        <v>4.9883241805545431E-2</v>
      </c>
      <c r="L348" s="33">
        <v>0.82791526773529212</v>
      </c>
      <c r="M348" s="33">
        <v>1.7819896784130578E-2</v>
      </c>
      <c r="N348" s="33">
        <v>8.1894162640304774E-2</v>
      </c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</row>
    <row r="349" spans="2:43">
      <c r="B349" s="350"/>
      <c r="C349" s="19" t="s">
        <v>40</v>
      </c>
      <c r="D349" s="53">
        <f t="shared" si="78"/>
        <v>0.38504931832668937</v>
      </c>
      <c r="E349" s="53">
        <f t="shared" si="78"/>
        <v>4.7831733331758173</v>
      </c>
      <c r="F349" s="53">
        <f t="shared" si="78"/>
        <v>0.11789573388570271</v>
      </c>
      <c r="G349" s="53">
        <f t="shared" si="78"/>
        <v>0.48601851493815729</v>
      </c>
      <c r="H349" s="331"/>
      <c r="I349" s="353"/>
      <c r="J349" s="19" t="s">
        <v>40</v>
      </c>
      <c r="K349" s="20">
        <f>SUM(K344:K348)</f>
        <v>0.38504931832668937</v>
      </c>
      <c r="L349" s="20">
        <f>SUM(L344:L348)</f>
        <v>4.7831733331758173</v>
      </c>
      <c r="M349" s="20">
        <f>SUM(M344:M348)</f>
        <v>0.11789573388570271</v>
      </c>
      <c r="N349" s="20">
        <f>SUM(N344:N348)</f>
        <v>0.48601851493815729</v>
      </c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</row>
    <row r="350" spans="2:43">
      <c r="B350" s="348" t="s">
        <v>17</v>
      </c>
      <c r="C350" s="16">
        <v>2027</v>
      </c>
      <c r="D350" s="50">
        <f t="shared" si="78"/>
        <v>2.3446630249970804E-2</v>
      </c>
      <c r="E350" s="50">
        <f t="shared" si="78"/>
        <v>0.27579478966901805</v>
      </c>
      <c r="F350" s="50">
        <f t="shared" si="78"/>
        <v>0</v>
      </c>
      <c r="G350" s="50">
        <f t="shared" si="78"/>
        <v>2.4417047017640983E-2</v>
      </c>
      <c r="H350" s="331"/>
      <c r="I350" s="351" t="s">
        <v>17</v>
      </c>
      <c r="J350" s="16">
        <v>2027</v>
      </c>
      <c r="K350" s="33">
        <v>2.3446630249970804E-2</v>
      </c>
      <c r="L350" s="33">
        <v>0.27579478966901805</v>
      </c>
      <c r="M350" s="33">
        <v>0</v>
      </c>
      <c r="N350" s="33">
        <v>2.4417047017640983E-2</v>
      </c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</row>
    <row r="351" spans="2:43">
      <c r="B351" s="349"/>
      <c r="C351" s="16">
        <v>2028</v>
      </c>
      <c r="D351" s="50">
        <f t="shared" si="78"/>
        <v>2.3468696479403219E-2</v>
      </c>
      <c r="E351" s="50">
        <f t="shared" si="78"/>
        <v>0.27601935762683222</v>
      </c>
      <c r="F351" s="50">
        <f t="shared" si="78"/>
        <v>0</v>
      </c>
      <c r="G351" s="50">
        <f t="shared" si="78"/>
        <v>2.4836927186297639E-2</v>
      </c>
      <c r="H351" s="331"/>
      <c r="I351" s="352"/>
      <c r="J351" s="16">
        <v>2028</v>
      </c>
      <c r="K351" s="33">
        <v>2.3468696479403219E-2</v>
      </c>
      <c r="L351" s="33">
        <v>0.27601935762683222</v>
      </c>
      <c r="M351" s="33">
        <v>0</v>
      </c>
      <c r="N351" s="33">
        <v>2.4836927186297639E-2</v>
      </c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</row>
    <row r="352" spans="2:43">
      <c r="B352" s="349"/>
      <c r="C352" s="16">
        <v>2029</v>
      </c>
      <c r="D352" s="50">
        <f t="shared" si="78"/>
        <v>1.158140415829975E-2</v>
      </c>
      <c r="E352" s="50">
        <f t="shared" si="78"/>
        <v>0.20957601073291524</v>
      </c>
      <c r="F352" s="50">
        <f t="shared" si="78"/>
        <v>0</v>
      </c>
      <c r="G352" s="50">
        <f t="shared" si="78"/>
        <v>1.7178545221411747E-2</v>
      </c>
      <c r="H352" s="331"/>
      <c r="I352" s="352"/>
      <c r="J352" s="16">
        <v>2029</v>
      </c>
      <c r="K352" s="33">
        <v>1.158140415829975E-2</v>
      </c>
      <c r="L352" s="33">
        <v>0.20957601073291524</v>
      </c>
      <c r="M352" s="33">
        <v>0</v>
      </c>
      <c r="N352" s="33">
        <v>1.7178545221411747E-2</v>
      </c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</row>
    <row r="353" spans="2:43">
      <c r="B353" s="349"/>
      <c r="C353" s="16">
        <v>2030</v>
      </c>
      <c r="D353" s="50">
        <f t="shared" si="78"/>
        <v>1.022846879172643E-2</v>
      </c>
      <c r="E353" s="50">
        <f t="shared" si="78"/>
        <v>0.20156617848160077</v>
      </c>
      <c r="F353" s="50">
        <f t="shared" si="78"/>
        <v>0</v>
      </c>
      <c r="G353" s="50">
        <f t="shared" si="78"/>
        <v>1.6432450368888619E-2</v>
      </c>
      <c r="H353" s="331"/>
      <c r="I353" s="352"/>
      <c r="J353" s="16">
        <v>2030</v>
      </c>
      <c r="K353" s="33">
        <v>1.022846879172643E-2</v>
      </c>
      <c r="L353" s="33">
        <v>0.20156617848160077</v>
      </c>
      <c r="M353" s="33">
        <v>0</v>
      </c>
      <c r="N353" s="33">
        <v>1.6432450368888619E-2</v>
      </c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</row>
    <row r="354" spans="2:43">
      <c r="B354" s="349"/>
      <c r="C354" s="16">
        <v>2031</v>
      </c>
      <c r="D354" s="50">
        <f t="shared" si="78"/>
        <v>1.022846879172643E-2</v>
      </c>
      <c r="E354" s="50">
        <f t="shared" si="78"/>
        <v>0.20156617848160077</v>
      </c>
      <c r="F354" s="50">
        <f t="shared" si="78"/>
        <v>0</v>
      </c>
      <c r="G354" s="50">
        <f t="shared" si="78"/>
        <v>1.6792250392551784E-2</v>
      </c>
      <c r="H354" s="331"/>
      <c r="I354" s="352"/>
      <c r="J354" s="16">
        <v>2031</v>
      </c>
      <c r="K354" s="33">
        <v>1.022846879172643E-2</v>
      </c>
      <c r="L354" s="33">
        <v>0.20156617848160077</v>
      </c>
      <c r="M354" s="33">
        <v>0</v>
      </c>
      <c r="N354" s="33">
        <v>1.6792250392551784E-2</v>
      </c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</row>
    <row r="355" spans="2:43">
      <c r="B355" s="350"/>
      <c r="C355" s="19" t="s">
        <v>40</v>
      </c>
      <c r="D355" s="53">
        <f t="shared" si="78"/>
        <v>7.8953668471126628E-2</v>
      </c>
      <c r="E355" s="53">
        <f t="shared" si="78"/>
        <v>1.1645225149919669</v>
      </c>
      <c r="F355" s="53">
        <f t="shared" si="78"/>
        <v>0</v>
      </c>
      <c r="G355" s="53">
        <f t="shared" si="78"/>
        <v>9.9657220186790768E-2</v>
      </c>
      <c r="H355" s="331"/>
      <c r="I355" s="353"/>
      <c r="J355" s="19" t="s">
        <v>40</v>
      </c>
      <c r="K355" s="20">
        <f>SUM(K350:K354)</f>
        <v>7.8953668471126628E-2</v>
      </c>
      <c r="L355" s="20">
        <f>SUM(L350:L354)</f>
        <v>1.1645225149919669</v>
      </c>
      <c r="M355" s="20">
        <f>SUM(M350:M354)</f>
        <v>0</v>
      </c>
      <c r="N355" s="20">
        <f>SUM(N350:N354)</f>
        <v>9.9657220186790768E-2</v>
      </c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</row>
    <row r="356" spans="2:43">
      <c r="B356" s="39" t="s">
        <v>18</v>
      </c>
      <c r="C356" s="27"/>
      <c r="D356" s="28">
        <f>D307+D313+D319+D325+D331+D337+D343+D349+D355</f>
        <v>21.604621100869274</v>
      </c>
      <c r="E356" s="28">
        <f>E307+E313+E319+E325+E331+E337+E343+E349+E355</f>
        <v>281.80265423563458</v>
      </c>
      <c r="F356" s="28">
        <f>F307+F313+F319+F325+F331+F337+F343+F349+F355</f>
        <v>5.922886982628099</v>
      </c>
      <c r="G356" s="28">
        <f>G307+G313+G319+G325+G331+G337+G343+G349+G355</f>
        <v>27.269872620154292</v>
      </c>
      <c r="H356" s="331"/>
      <c r="I356" s="328" t="s">
        <v>18</v>
      </c>
      <c r="J356" s="27"/>
      <c r="K356" s="28">
        <f>K307+K313+K319+K325+K331+K337+K343+K349+K355</f>
        <v>21.604621100869274</v>
      </c>
      <c r="L356" s="28">
        <f>L307+L313+L319+L325+L331+L337+L343+L349+L355</f>
        <v>281.80265423563458</v>
      </c>
      <c r="M356" s="28">
        <f>M307+M313+M319+M325+M331+M337+M343+M349+M355</f>
        <v>5.922886982628099</v>
      </c>
      <c r="N356" s="28">
        <f>N307+N313+N319+N325+N331+N337+N343+N349+N355</f>
        <v>27.269872620154292</v>
      </c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</row>
    <row r="357" spans="2:43">
      <c r="B357" s="9"/>
      <c r="C357" s="10"/>
      <c r="D357" s="9"/>
      <c r="E357" s="9"/>
      <c r="F357" s="9"/>
      <c r="G357" s="9"/>
      <c r="H357" s="331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</row>
    <row r="358" spans="2:43" ht="15" customHeight="1">
      <c r="B358" s="368" t="s">
        <v>57</v>
      </c>
      <c r="C358" s="369"/>
      <c r="D358" s="369"/>
      <c r="E358" s="366"/>
      <c r="F358" s="30"/>
      <c r="G358" s="56"/>
      <c r="H358" s="331"/>
      <c r="I358" s="369" t="s">
        <v>58</v>
      </c>
      <c r="J358" s="369"/>
      <c r="K358" s="369"/>
      <c r="L358" s="366"/>
      <c r="M358" s="30"/>
      <c r="N358" s="12"/>
      <c r="O358" s="9"/>
      <c r="P358" s="368" t="s">
        <v>59</v>
      </c>
      <c r="Q358" s="369"/>
      <c r="R358" s="369"/>
      <c r="S358" s="366"/>
      <c r="T358" s="30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</row>
    <row r="359" spans="2:43" ht="65">
      <c r="B359" s="32" t="s">
        <v>31</v>
      </c>
      <c r="C359" s="32" t="s">
        <v>32</v>
      </c>
      <c r="D359" s="14" t="s">
        <v>37</v>
      </c>
      <c r="E359" s="32" t="s">
        <v>36</v>
      </c>
      <c r="F359" s="31"/>
      <c r="G359" s="9"/>
      <c r="H359" s="331"/>
      <c r="I359" s="329" t="s">
        <v>31</v>
      </c>
      <c r="J359" s="32" t="s">
        <v>32</v>
      </c>
      <c r="K359" s="14" t="s">
        <v>37</v>
      </c>
      <c r="L359" s="32" t="s">
        <v>36</v>
      </c>
      <c r="M359" s="31"/>
      <c r="N359" s="15"/>
      <c r="O359" s="9"/>
      <c r="P359" s="32" t="s">
        <v>31</v>
      </c>
      <c r="Q359" s="32" t="s">
        <v>32</v>
      </c>
      <c r="R359" s="14" t="s">
        <v>37</v>
      </c>
      <c r="S359" s="32" t="s">
        <v>36</v>
      </c>
      <c r="T359" s="31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</row>
    <row r="360" spans="2:43">
      <c r="B360" s="358" t="s">
        <v>39</v>
      </c>
      <c r="C360" s="16">
        <v>2027</v>
      </c>
      <c r="D360" s="50">
        <f t="shared" ref="D360:D391" si="79">K360+R360</f>
        <v>4.157662846261279</v>
      </c>
      <c r="E360" s="50">
        <f t="shared" ref="E360:E391" si="80">L360+S360</f>
        <v>2.16802343602768</v>
      </c>
      <c r="F360" s="15"/>
      <c r="G360" s="9"/>
      <c r="H360" s="331"/>
      <c r="I360" s="361" t="s">
        <v>39</v>
      </c>
      <c r="J360" s="16">
        <v>2027</v>
      </c>
      <c r="K360" s="50">
        <v>4.157662846261279</v>
      </c>
      <c r="L360" s="50">
        <f>2168023.43602768/1000000</f>
        <v>2.16802343602768</v>
      </c>
      <c r="M360" s="15"/>
      <c r="N360" s="15"/>
      <c r="O360" s="9"/>
      <c r="P360" s="358" t="s">
        <v>39</v>
      </c>
      <c r="Q360" s="16">
        <v>2027</v>
      </c>
      <c r="R360" s="50">
        <v>0</v>
      </c>
      <c r="S360" s="57">
        <v>0</v>
      </c>
      <c r="T360" s="15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</row>
    <row r="361" spans="2:43">
      <c r="B361" s="359"/>
      <c r="C361" s="16">
        <v>2028</v>
      </c>
      <c r="D361" s="50">
        <f t="shared" si="79"/>
        <v>4.0755491045642742</v>
      </c>
      <c r="E361" s="50">
        <f t="shared" si="80"/>
        <v>2.0398053145220101</v>
      </c>
      <c r="F361" s="15"/>
      <c r="G361" s="9"/>
      <c r="H361" s="331"/>
      <c r="I361" s="362"/>
      <c r="J361" s="16">
        <v>2028</v>
      </c>
      <c r="K361" s="50">
        <v>4.0755491045642742</v>
      </c>
      <c r="L361" s="50">
        <f>2039805.31452201/1000000</f>
        <v>2.0398053145220101</v>
      </c>
      <c r="M361" s="15"/>
      <c r="N361" s="15"/>
      <c r="O361" s="9"/>
      <c r="P361" s="359"/>
      <c r="Q361" s="16">
        <v>2028</v>
      </c>
      <c r="R361" s="50">
        <v>0</v>
      </c>
      <c r="S361" s="57">
        <v>0</v>
      </c>
      <c r="T361" s="15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</row>
    <row r="362" spans="2:43">
      <c r="B362" s="359"/>
      <c r="C362" s="16">
        <v>2029</v>
      </c>
      <c r="D362" s="50">
        <f t="shared" si="79"/>
        <v>3.9933445563854564</v>
      </c>
      <c r="E362" s="50">
        <f t="shared" si="80"/>
        <v>2.0351129364773501</v>
      </c>
      <c r="F362" s="15"/>
      <c r="G362" s="9"/>
      <c r="H362" s="331"/>
      <c r="I362" s="362"/>
      <c r="J362" s="16">
        <v>2029</v>
      </c>
      <c r="K362" s="50">
        <v>3.9933445563854564</v>
      </c>
      <c r="L362" s="50">
        <f>2035112.93647735/1000000</f>
        <v>2.0351129364773501</v>
      </c>
      <c r="M362" s="15"/>
      <c r="N362" s="15"/>
      <c r="O362" s="9"/>
      <c r="P362" s="359"/>
      <c r="Q362" s="16">
        <v>2029</v>
      </c>
      <c r="R362" s="50">
        <v>0</v>
      </c>
      <c r="S362" s="57">
        <v>0</v>
      </c>
      <c r="T362" s="15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</row>
    <row r="363" spans="2:43">
      <c r="B363" s="359"/>
      <c r="C363" s="16">
        <v>2030</v>
      </c>
      <c r="D363" s="50">
        <f t="shared" si="79"/>
        <v>3.914020263488049</v>
      </c>
      <c r="E363" s="50">
        <f t="shared" si="80"/>
        <v>2.0301562794247601</v>
      </c>
      <c r="F363" s="15"/>
      <c r="G363" s="9"/>
      <c r="H363" s="331"/>
      <c r="I363" s="362"/>
      <c r="J363" s="16">
        <v>2030</v>
      </c>
      <c r="K363" s="50">
        <v>3.914020263488049</v>
      </c>
      <c r="L363" s="50">
        <f>2030156.27942476/1000000</f>
        <v>2.0301562794247601</v>
      </c>
      <c r="M363" s="15"/>
      <c r="N363" s="15"/>
      <c r="O363" s="9"/>
      <c r="P363" s="359"/>
      <c r="Q363" s="16">
        <v>2030</v>
      </c>
      <c r="R363" s="50">
        <v>0</v>
      </c>
      <c r="S363" s="57">
        <v>0</v>
      </c>
      <c r="T363" s="15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</row>
    <row r="364" spans="2:43">
      <c r="B364" s="359"/>
      <c r="C364" s="16">
        <v>2031</v>
      </c>
      <c r="D364" s="50">
        <f t="shared" si="79"/>
        <v>3.8357238104386115</v>
      </c>
      <c r="E364" s="50">
        <f t="shared" si="80"/>
        <v>2.0263570476436601</v>
      </c>
      <c r="F364" s="15"/>
      <c r="G364" s="9"/>
      <c r="H364" s="331"/>
      <c r="I364" s="362"/>
      <c r="J364" s="16">
        <v>2031</v>
      </c>
      <c r="K364" s="50">
        <v>3.8357238104386115</v>
      </c>
      <c r="L364" s="50">
        <f>2026357.04764366/1000000</f>
        <v>2.0263570476436601</v>
      </c>
      <c r="M364" s="15"/>
      <c r="N364" s="15"/>
      <c r="O364" s="9"/>
      <c r="P364" s="359"/>
      <c r="Q364" s="16">
        <v>2031</v>
      </c>
      <c r="R364" s="50">
        <v>0</v>
      </c>
      <c r="S364" s="57">
        <v>0</v>
      </c>
      <c r="T364" s="15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</row>
    <row r="365" spans="2:43">
      <c r="B365" s="360"/>
      <c r="C365" s="19" t="s">
        <v>40</v>
      </c>
      <c r="D365" s="53">
        <f t="shared" si="79"/>
        <v>3.8357238104386115</v>
      </c>
      <c r="E365" s="53">
        <f t="shared" si="80"/>
        <v>10.299455014095461</v>
      </c>
      <c r="F365" s="18"/>
      <c r="G365" s="9"/>
      <c r="H365" s="331"/>
      <c r="I365" s="363"/>
      <c r="J365" s="19" t="s">
        <v>40</v>
      </c>
      <c r="K365" s="20">
        <f>K364</f>
        <v>3.8357238104386115</v>
      </c>
      <c r="L365" s="20">
        <f>SUM(L360:L364)</f>
        <v>10.299455014095461</v>
      </c>
      <c r="M365" s="18"/>
      <c r="N365" s="18"/>
      <c r="O365" s="9"/>
      <c r="P365" s="360"/>
      <c r="Q365" s="19" t="s">
        <v>40</v>
      </c>
      <c r="R365" s="20">
        <f>R364</f>
        <v>0</v>
      </c>
      <c r="S365" s="58">
        <f>SUM(S360:S364)</f>
        <v>0</v>
      </c>
      <c r="T365" s="18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</row>
    <row r="366" spans="2:43">
      <c r="B366" s="348" t="s">
        <v>10</v>
      </c>
      <c r="C366" s="16">
        <v>2027</v>
      </c>
      <c r="D366" s="50">
        <f t="shared" si="79"/>
        <v>0</v>
      </c>
      <c r="E366" s="50">
        <f t="shared" si="80"/>
        <v>0</v>
      </c>
      <c r="F366" s="18"/>
      <c r="G366" s="9"/>
      <c r="H366" s="331"/>
      <c r="I366" s="351" t="s">
        <v>10</v>
      </c>
      <c r="J366" s="16">
        <v>2027</v>
      </c>
      <c r="K366" s="33">
        <v>0</v>
      </c>
      <c r="L366" s="59">
        <v>0</v>
      </c>
      <c r="M366" s="18"/>
      <c r="N366" s="18"/>
      <c r="O366" s="9"/>
      <c r="P366" s="348" t="s">
        <v>10</v>
      </c>
      <c r="Q366" s="16">
        <v>2027</v>
      </c>
      <c r="R366" s="33">
        <v>0</v>
      </c>
      <c r="S366" s="60">
        <v>0</v>
      </c>
      <c r="T366" s="18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</row>
    <row r="367" spans="2:43">
      <c r="B367" s="349"/>
      <c r="C367" s="16">
        <v>2028</v>
      </c>
      <c r="D367" s="50">
        <f t="shared" si="79"/>
        <v>0</v>
      </c>
      <c r="E367" s="50">
        <f t="shared" si="80"/>
        <v>0</v>
      </c>
      <c r="F367" s="18"/>
      <c r="G367" s="9"/>
      <c r="H367" s="331"/>
      <c r="I367" s="352"/>
      <c r="J367" s="16">
        <v>2028</v>
      </c>
      <c r="K367" s="33">
        <v>0</v>
      </c>
      <c r="L367" s="59">
        <v>0</v>
      </c>
      <c r="M367" s="18"/>
      <c r="N367" s="18"/>
      <c r="O367" s="9"/>
      <c r="P367" s="349"/>
      <c r="Q367" s="16">
        <v>2028</v>
      </c>
      <c r="R367" s="33">
        <v>0</v>
      </c>
      <c r="S367" s="60">
        <v>0</v>
      </c>
      <c r="T367" s="18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</row>
    <row r="368" spans="2:43">
      <c r="B368" s="349"/>
      <c r="C368" s="16">
        <v>2029</v>
      </c>
      <c r="D368" s="50">
        <f t="shared" si="79"/>
        <v>0</v>
      </c>
      <c r="E368" s="50">
        <f t="shared" si="80"/>
        <v>0</v>
      </c>
      <c r="F368" s="18"/>
      <c r="G368" s="9"/>
      <c r="H368" s="331"/>
      <c r="I368" s="352"/>
      <c r="J368" s="16">
        <v>2029</v>
      </c>
      <c r="K368" s="33">
        <v>0</v>
      </c>
      <c r="L368" s="59">
        <v>0</v>
      </c>
      <c r="M368" s="18"/>
      <c r="N368" s="18"/>
      <c r="O368" s="9"/>
      <c r="P368" s="349"/>
      <c r="Q368" s="16">
        <v>2029</v>
      </c>
      <c r="R368" s="33">
        <v>0</v>
      </c>
      <c r="S368" s="60">
        <v>0</v>
      </c>
      <c r="T368" s="18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</row>
    <row r="369" spans="2:43">
      <c r="B369" s="349"/>
      <c r="C369" s="16">
        <v>2030</v>
      </c>
      <c r="D369" s="50">
        <f t="shared" si="79"/>
        <v>0</v>
      </c>
      <c r="E369" s="50">
        <f t="shared" si="80"/>
        <v>0</v>
      </c>
      <c r="F369" s="18"/>
      <c r="G369" s="9"/>
      <c r="H369" s="331"/>
      <c r="I369" s="352"/>
      <c r="J369" s="16">
        <v>2030</v>
      </c>
      <c r="K369" s="33">
        <v>0</v>
      </c>
      <c r="L369" s="59">
        <v>0</v>
      </c>
      <c r="M369" s="18"/>
      <c r="N369" s="18"/>
      <c r="O369" s="9"/>
      <c r="P369" s="349"/>
      <c r="Q369" s="16">
        <v>2030</v>
      </c>
      <c r="R369" s="33">
        <v>0</v>
      </c>
      <c r="S369" s="60">
        <v>0</v>
      </c>
      <c r="T369" s="18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</row>
    <row r="370" spans="2:43">
      <c r="B370" s="349"/>
      <c r="C370" s="16">
        <v>2031</v>
      </c>
      <c r="D370" s="50">
        <f t="shared" si="79"/>
        <v>0</v>
      </c>
      <c r="E370" s="50">
        <f t="shared" si="80"/>
        <v>0</v>
      </c>
      <c r="F370" s="18"/>
      <c r="G370" s="9"/>
      <c r="H370" s="331"/>
      <c r="I370" s="352"/>
      <c r="J370" s="16">
        <v>2031</v>
      </c>
      <c r="K370" s="33">
        <v>0</v>
      </c>
      <c r="L370" s="59">
        <v>0</v>
      </c>
      <c r="M370" s="18"/>
      <c r="N370" s="18"/>
      <c r="O370" s="9"/>
      <c r="P370" s="349"/>
      <c r="Q370" s="16">
        <v>2031</v>
      </c>
      <c r="R370" s="33">
        <v>0</v>
      </c>
      <c r="S370" s="60">
        <v>0</v>
      </c>
      <c r="T370" s="18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</row>
    <row r="371" spans="2:43">
      <c r="B371" s="350"/>
      <c r="C371" s="19" t="s">
        <v>40</v>
      </c>
      <c r="D371" s="53">
        <f t="shared" si="79"/>
        <v>0</v>
      </c>
      <c r="E371" s="53">
        <f t="shared" si="80"/>
        <v>0</v>
      </c>
      <c r="F371" s="18"/>
      <c r="G371" s="9"/>
      <c r="H371" s="331"/>
      <c r="I371" s="353"/>
      <c r="J371" s="19" t="s">
        <v>40</v>
      </c>
      <c r="K371" s="20">
        <f>K370</f>
        <v>0</v>
      </c>
      <c r="L371" s="20">
        <f>SUM(L366:L370)</f>
        <v>0</v>
      </c>
      <c r="M371" s="18"/>
      <c r="N371" s="18"/>
      <c r="O371" s="9"/>
      <c r="P371" s="350"/>
      <c r="Q371" s="19" t="s">
        <v>40</v>
      </c>
      <c r="R371" s="20">
        <f>R370</f>
        <v>0</v>
      </c>
      <c r="S371" s="58">
        <f>SUM(S366:S370)</f>
        <v>0</v>
      </c>
      <c r="T371" s="18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</row>
    <row r="372" spans="2:43">
      <c r="B372" s="348" t="s">
        <v>41</v>
      </c>
      <c r="C372" s="16">
        <v>2027</v>
      </c>
      <c r="D372" s="50">
        <f t="shared" si="79"/>
        <v>2.9525315744587974</v>
      </c>
      <c r="E372" s="50">
        <f t="shared" si="80"/>
        <v>0.54225208976369998</v>
      </c>
      <c r="F372" s="18"/>
      <c r="G372" s="9"/>
      <c r="H372" s="331"/>
      <c r="I372" s="351" t="s">
        <v>41</v>
      </c>
      <c r="J372" s="16">
        <v>2027</v>
      </c>
      <c r="K372" s="33">
        <v>0</v>
      </c>
      <c r="L372" s="59">
        <v>0</v>
      </c>
      <c r="M372" s="18"/>
      <c r="N372" s="18"/>
      <c r="O372" s="9"/>
      <c r="P372" s="348" t="s">
        <v>41</v>
      </c>
      <c r="Q372" s="16">
        <v>2027</v>
      </c>
      <c r="R372" s="33">
        <v>2.9525315744587974</v>
      </c>
      <c r="S372" s="59">
        <f>542252.0897637/1000000</f>
        <v>0.54225208976369998</v>
      </c>
      <c r="T372" s="18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</row>
    <row r="373" spans="2:43">
      <c r="B373" s="349"/>
      <c r="C373" s="16">
        <v>2028</v>
      </c>
      <c r="D373" s="50">
        <f t="shared" si="79"/>
        <v>3.5521226018873522</v>
      </c>
      <c r="E373" s="50">
        <f t="shared" si="80"/>
        <v>0.63702192370852895</v>
      </c>
      <c r="F373" s="18"/>
      <c r="G373" s="9"/>
      <c r="H373" s="331"/>
      <c r="I373" s="352"/>
      <c r="J373" s="16">
        <v>2028</v>
      </c>
      <c r="K373" s="33">
        <v>0</v>
      </c>
      <c r="L373" s="59">
        <v>0</v>
      </c>
      <c r="M373" s="18"/>
      <c r="N373" s="18"/>
      <c r="O373" s="9"/>
      <c r="P373" s="349"/>
      <c r="Q373" s="16">
        <v>2028</v>
      </c>
      <c r="R373" s="33">
        <v>3.5521226018873522</v>
      </c>
      <c r="S373" s="59">
        <f>637021.923708529/1000000</f>
        <v>0.63702192370852895</v>
      </c>
      <c r="T373" s="18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</row>
    <row r="374" spans="2:43">
      <c r="B374" s="349"/>
      <c r="C374" s="16">
        <v>2029</v>
      </c>
      <c r="D374" s="50">
        <f t="shared" si="79"/>
        <v>4.1547418668281733</v>
      </c>
      <c r="E374" s="50">
        <f t="shared" si="80"/>
        <v>0.73084045212806903</v>
      </c>
      <c r="F374" s="18"/>
      <c r="G374" s="9"/>
      <c r="H374" s="331"/>
      <c r="I374" s="352"/>
      <c r="J374" s="16">
        <v>2029</v>
      </c>
      <c r="K374" s="33">
        <v>0</v>
      </c>
      <c r="L374" s="59">
        <v>0</v>
      </c>
      <c r="M374" s="18"/>
      <c r="N374" s="18"/>
      <c r="O374" s="9"/>
      <c r="P374" s="349"/>
      <c r="Q374" s="16">
        <v>2029</v>
      </c>
      <c r="R374" s="33">
        <v>4.1547418668281733</v>
      </c>
      <c r="S374" s="59">
        <f>730840.452128069/1000000</f>
        <v>0.73084045212806903</v>
      </c>
      <c r="T374" s="18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</row>
    <row r="375" spans="2:43">
      <c r="B375" s="349"/>
      <c r="C375" s="16">
        <v>2030</v>
      </c>
      <c r="D375" s="50">
        <f t="shared" si="79"/>
        <v>4.748276419232198</v>
      </c>
      <c r="E375" s="50">
        <f t="shared" si="80"/>
        <v>0.82204269983833</v>
      </c>
      <c r="F375" s="18"/>
      <c r="G375" s="9"/>
      <c r="H375" s="331"/>
      <c r="I375" s="352"/>
      <c r="J375" s="16">
        <v>2030</v>
      </c>
      <c r="K375" s="33">
        <v>0</v>
      </c>
      <c r="L375" s="59">
        <v>0</v>
      </c>
      <c r="M375" s="18"/>
      <c r="N375" s="18"/>
      <c r="O375" s="9"/>
      <c r="P375" s="349"/>
      <c r="Q375" s="16">
        <v>2030</v>
      </c>
      <c r="R375" s="33">
        <v>4.748276419232198</v>
      </c>
      <c r="S375" s="59">
        <f>822042.69983833/1000000</f>
        <v>0.82204269983833</v>
      </c>
      <c r="T375" s="18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</row>
    <row r="376" spans="2:43">
      <c r="B376" s="349"/>
      <c r="C376" s="16">
        <v>2031</v>
      </c>
      <c r="D376" s="50">
        <f t="shared" si="79"/>
        <v>5.3418109716362219</v>
      </c>
      <c r="E376" s="50">
        <f t="shared" si="80"/>
        <v>0.91264944936667503</v>
      </c>
      <c r="F376" s="18"/>
      <c r="G376" s="9"/>
      <c r="H376" s="331"/>
      <c r="I376" s="352"/>
      <c r="J376" s="16">
        <v>2031</v>
      </c>
      <c r="K376" s="33">
        <v>0</v>
      </c>
      <c r="L376" s="59">
        <v>0</v>
      </c>
      <c r="M376" s="18"/>
      <c r="N376" s="18"/>
      <c r="O376" s="9"/>
      <c r="P376" s="349"/>
      <c r="Q376" s="16">
        <v>2031</v>
      </c>
      <c r="R376" s="33">
        <v>5.3418109716362219</v>
      </c>
      <c r="S376" s="59">
        <f>912649.449366675/1000000</f>
        <v>0.91264944936667503</v>
      </c>
      <c r="T376" s="18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</row>
    <row r="377" spans="2:43">
      <c r="B377" s="350"/>
      <c r="C377" s="19" t="s">
        <v>40</v>
      </c>
      <c r="D377" s="53">
        <f t="shared" si="79"/>
        <v>5.3418109716362219</v>
      </c>
      <c r="E377" s="53">
        <f t="shared" si="80"/>
        <v>3.6448066148053031</v>
      </c>
      <c r="F377" s="18"/>
      <c r="G377" s="9"/>
      <c r="H377" s="331"/>
      <c r="I377" s="353"/>
      <c r="J377" s="19" t="s">
        <v>40</v>
      </c>
      <c r="K377" s="20">
        <f>K376</f>
        <v>0</v>
      </c>
      <c r="L377" s="20">
        <f>SUM(L372:L376)</f>
        <v>0</v>
      </c>
      <c r="M377" s="18"/>
      <c r="N377" s="18"/>
      <c r="O377" s="9"/>
      <c r="P377" s="350"/>
      <c r="Q377" s="19" t="s">
        <v>40</v>
      </c>
      <c r="R377" s="20">
        <f>R376</f>
        <v>5.3418109716362219</v>
      </c>
      <c r="S377" s="20">
        <f>SUM(S372:S376)</f>
        <v>3.6448066148053031</v>
      </c>
      <c r="T377" s="18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</row>
    <row r="378" spans="2:43">
      <c r="B378" s="348" t="s">
        <v>12</v>
      </c>
      <c r="C378" s="16">
        <v>2027</v>
      </c>
      <c r="D378" s="50">
        <f t="shared" si="79"/>
        <v>4.3031398470340338</v>
      </c>
      <c r="E378" s="50">
        <f t="shared" si="80"/>
        <v>0.79513022074270401</v>
      </c>
      <c r="F378" s="18"/>
      <c r="G378" s="9"/>
      <c r="H378" s="331"/>
      <c r="I378" s="351" t="s">
        <v>12</v>
      </c>
      <c r="J378" s="16">
        <v>2027</v>
      </c>
      <c r="K378" s="33">
        <v>0</v>
      </c>
      <c r="L378" s="59">
        <v>0</v>
      </c>
      <c r="M378" s="18"/>
      <c r="N378" s="18"/>
      <c r="O378" s="9"/>
      <c r="P378" s="348" t="s">
        <v>12</v>
      </c>
      <c r="Q378" s="16">
        <v>2027</v>
      </c>
      <c r="R378" s="33">
        <v>4.3031398470340338</v>
      </c>
      <c r="S378" s="59">
        <f>795130.220742704/1000000</f>
        <v>0.79513022074270401</v>
      </c>
      <c r="T378" s="18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</row>
    <row r="379" spans="2:43">
      <c r="B379" s="349"/>
      <c r="C379" s="16">
        <v>2028</v>
      </c>
      <c r="D379" s="50">
        <f t="shared" si="79"/>
        <v>4.6124187582083511</v>
      </c>
      <c r="E379" s="50">
        <f t="shared" si="80"/>
        <v>0.83236801008108097</v>
      </c>
      <c r="F379" s="18"/>
      <c r="G379" s="9"/>
      <c r="H379" s="331"/>
      <c r="I379" s="352"/>
      <c r="J379" s="16">
        <v>2028</v>
      </c>
      <c r="K379" s="33">
        <v>0</v>
      </c>
      <c r="L379" s="59">
        <v>0</v>
      </c>
      <c r="M379" s="18"/>
      <c r="N379" s="18"/>
      <c r="O379" s="9"/>
      <c r="P379" s="349"/>
      <c r="Q379" s="16">
        <v>2028</v>
      </c>
      <c r="R379" s="33">
        <v>4.6124187582083511</v>
      </c>
      <c r="S379" s="59">
        <f>832368.010081081/1000000</f>
        <v>0.83236801008108097</v>
      </c>
      <c r="T379" s="18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</row>
    <row r="380" spans="2:43">
      <c r="B380" s="349"/>
      <c r="C380" s="16">
        <v>2029</v>
      </c>
      <c r="D380" s="50">
        <f t="shared" si="79"/>
        <v>4.9225966252013782</v>
      </c>
      <c r="E380" s="50">
        <f t="shared" si="80"/>
        <v>0.87141591410332608</v>
      </c>
      <c r="F380" s="18"/>
      <c r="G380" s="9"/>
      <c r="H380" s="331"/>
      <c r="I380" s="352"/>
      <c r="J380" s="16">
        <v>2029</v>
      </c>
      <c r="K380" s="33">
        <v>0</v>
      </c>
      <c r="L380" s="59">
        <v>0</v>
      </c>
      <c r="M380" s="18"/>
      <c r="N380" s="18"/>
      <c r="O380" s="9"/>
      <c r="P380" s="349"/>
      <c r="Q380" s="16">
        <v>2029</v>
      </c>
      <c r="R380" s="33">
        <v>4.9225966252013782</v>
      </c>
      <c r="S380" s="59">
        <f>871415.914103326/1000000</f>
        <v>0.87141591410332608</v>
      </c>
      <c r="T380" s="18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</row>
    <row r="381" spans="2:43">
      <c r="B381" s="349"/>
      <c r="C381" s="16">
        <v>2030</v>
      </c>
      <c r="D381" s="50">
        <f t="shared" si="79"/>
        <v>5.2389090716356179</v>
      </c>
      <c r="E381" s="50">
        <f t="shared" si="80"/>
        <v>0.91266668537814799</v>
      </c>
      <c r="F381" s="18"/>
      <c r="G381" s="9"/>
      <c r="H381" s="331"/>
      <c r="I381" s="352"/>
      <c r="J381" s="16">
        <v>2030</v>
      </c>
      <c r="K381" s="33">
        <v>0</v>
      </c>
      <c r="L381" s="59">
        <v>0</v>
      </c>
      <c r="M381" s="18"/>
      <c r="N381" s="18"/>
      <c r="O381" s="9"/>
      <c r="P381" s="349"/>
      <c r="Q381" s="16">
        <v>2030</v>
      </c>
      <c r="R381" s="33">
        <v>5.2389090716356179</v>
      </c>
      <c r="S381" s="59">
        <f>912666.685378148/1000000</f>
        <v>0.91266668537814799</v>
      </c>
      <c r="T381" s="18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</row>
    <row r="382" spans="2:43">
      <c r="B382" s="349"/>
      <c r="C382" s="16">
        <v>2031</v>
      </c>
      <c r="D382" s="50">
        <f t="shared" si="79"/>
        <v>5.5517153515365232</v>
      </c>
      <c r="E382" s="50">
        <f t="shared" si="80"/>
        <v>0.95457621063176701</v>
      </c>
      <c r="F382" s="18"/>
      <c r="G382" s="9"/>
      <c r="H382" s="331"/>
      <c r="I382" s="352"/>
      <c r="J382" s="16">
        <v>2031</v>
      </c>
      <c r="K382" s="33">
        <v>0</v>
      </c>
      <c r="L382" s="59">
        <v>0</v>
      </c>
      <c r="M382" s="18"/>
      <c r="N382" s="18"/>
      <c r="O382" s="9"/>
      <c r="P382" s="349"/>
      <c r="Q382" s="16">
        <v>2031</v>
      </c>
      <c r="R382" s="33">
        <v>5.5517153515365232</v>
      </c>
      <c r="S382" s="59">
        <f>954576.210631767/1000000</f>
        <v>0.95457621063176701</v>
      </c>
      <c r="T382" s="18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</row>
    <row r="383" spans="2:43">
      <c r="B383" s="350"/>
      <c r="C383" s="19" t="s">
        <v>40</v>
      </c>
      <c r="D383" s="53">
        <f t="shared" si="79"/>
        <v>5.5517153515365232</v>
      </c>
      <c r="E383" s="53">
        <f t="shared" si="80"/>
        <v>4.3661570409370256</v>
      </c>
      <c r="F383" s="18"/>
      <c r="G383" s="9"/>
      <c r="H383" s="331"/>
      <c r="I383" s="353"/>
      <c r="J383" s="19" t="s">
        <v>40</v>
      </c>
      <c r="K383" s="20">
        <f>K382</f>
        <v>0</v>
      </c>
      <c r="L383" s="20">
        <f>SUM(L378:L382)</f>
        <v>0</v>
      </c>
      <c r="M383" s="18"/>
      <c r="N383" s="18"/>
      <c r="O383" s="9"/>
      <c r="P383" s="350"/>
      <c r="Q383" s="19" t="s">
        <v>40</v>
      </c>
      <c r="R383" s="20">
        <f>R382</f>
        <v>5.5517153515365232</v>
      </c>
      <c r="S383" s="20">
        <f>SUM(S378:S382)</f>
        <v>4.3661570409370256</v>
      </c>
      <c r="T383" s="18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</row>
    <row r="384" spans="2:43">
      <c r="B384" s="348" t="s">
        <v>13</v>
      </c>
      <c r="C384" s="16">
        <v>2027</v>
      </c>
      <c r="D384" s="50">
        <f t="shared" si="79"/>
        <v>1.2384940994405997</v>
      </c>
      <c r="E384" s="50">
        <f t="shared" si="80"/>
        <v>0.22987714102429699</v>
      </c>
      <c r="F384" s="18"/>
      <c r="G384" s="9"/>
      <c r="H384" s="331"/>
      <c r="I384" s="351" t="s">
        <v>13</v>
      </c>
      <c r="J384" s="16">
        <v>2027</v>
      </c>
      <c r="K384" s="33">
        <v>0</v>
      </c>
      <c r="L384" s="59">
        <v>0</v>
      </c>
      <c r="M384" s="18"/>
      <c r="N384" s="18"/>
      <c r="O384" s="9"/>
      <c r="P384" s="348" t="s">
        <v>13</v>
      </c>
      <c r="Q384" s="16">
        <v>2027</v>
      </c>
      <c r="R384" s="33">
        <v>1.2384940994405997</v>
      </c>
      <c r="S384" s="59">
        <f>229877.141024297/1000000</f>
        <v>0.22987714102429699</v>
      </c>
      <c r="T384" s="18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</row>
    <row r="385" spans="2:43">
      <c r="B385" s="349"/>
      <c r="C385" s="16">
        <v>2028</v>
      </c>
      <c r="D385" s="50">
        <f t="shared" si="79"/>
        <v>1.3064132109745015</v>
      </c>
      <c r="E385" s="50">
        <f t="shared" si="80"/>
        <v>0.23682820172411401</v>
      </c>
      <c r="F385" s="18"/>
      <c r="G385" s="9"/>
      <c r="H385" s="331"/>
      <c r="I385" s="352"/>
      <c r="J385" s="16">
        <v>2028</v>
      </c>
      <c r="K385" s="33">
        <v>0</v>
      </c>
      <c r="L385" s="59">
        <v>0</v>
      </c>
      <c r="M385" s="18"/>
      <c r="N385" s="18"/>
      <c r="O385" s="9"/>
      <c r="P385" s="349"/>
      <c r="Q385" s="16">
        <v>2028</v>
      </c>
      <c r="R385" s="33">
        <v>1.3064132109745015</v>
      </c>
      <c r="S385" s="59">
        <f>236828.201724114/1000000</f>
        <v>0.23682820172411401</v>
      </c>
      <c r="T385" s="18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</row>
    <row r="386" spans="2:43">
      <c r="B386" s="349"/>
      <c r="C386" s="16">
        <v>2029</v>
      </c>
      <c r="D386" s="50">
        <f t="shared" si="79"/>
        <v>1.376595987494329</v>
      </c>
      <c r="E386" s="50">
        <f t="shared" si="80"/>
        <v>0.24467516474151899</v>
      </c>
      <c r="F386" s="18"/>
      <c r="G386" s="9"/>
      <c r="H386" s="331"/>
      <c r="I386" s="352"/>
      <c r="J386" s="16">
        <v>2029</v>
      </c>
      <c r="K386" s="33">
        <v>0</v>
      </c>
      <c r="L386" s="59">
        <v>0</v>
      </c>
      <c r="M386" s="18"/>
      <c r="N386" s="18"/>
      <c r="O386" s="9"/>
      <c r="P386" s="349"/>
      <c r="Q386" s="16">
        <v>2029</v>
      </c>
      <c r="R386" s="33">
        <v>1.376595987494329</v>
      </c>
      <c r="S386" s="59">
        <f>244675.164741519/1000000</f>
        <v>0.24467516474151899</v>
      </c>
      <c r="T386" s="18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</row>
    <row r="387" spans="2:43">
      <c r="B387" s="349"/>
      <c r="C387" s="16">
        <v>2030</v>
      </c>
      <c r="D387" s="50">
        <f t="shared" si="79"/>
        <v>1.4487333187415967</v>
      </c>
      <c r="E387" s="50">
        <f t="shared" si="80"/>
        <v>0.25340020834113297</v>
      </c>
      <c r="F387" s="18"/>
      <c r="G387" s="9"/>
      <c r="H387" s="331"/>
      <c r="I387" s="352"/>
      <c r="J387" s="16">
        <v>2030</v>
      </c>
      <c r="K387" s="33">
        <v>0</v>
      </c>
      <c r="L387" s="59">
        <v>0</v>
      </c>
      <c r="M387" s="18"/>
      <c r="N387" s="18"/>
      <c r="O387" s="9"/>
      <c r="P387" s="349"/>
      <c r="Q387" s="16">
        <v>2030</v>
      </c>
      <c r="R387" s="33">
        <v>1.4487333187415967</v>
      </c>
      <c r="S387" s="59">
        <f>253400.208341133/1000000</f>
        <v>0.25340020834113297</v>
      </c>
      <c r="T387" s="18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</row>
    <row r="388" spans="2:43">
      <c r="B388" s="349"/>
      <c r="C388" s="16">
        <v>2031</v>
      </c>
      <c r="D388" s="50">
        <f t="shared" si="79"/>
        <v>1.5196650902316486</v>
      </c>
      <c r="E388" s="50">
        <f t="shared" si="80"/>
        <v>0.26234573884731699</v>
      </c>
      <c r="F388" s="18"/>
      <c r="G388" s="9"/>
      <c r="H388" s="331"/>
      <c r="I388" s="352"/>
      <c r="J388" s="16">
        <v>2031</v>
      </c>
      <c r="K388" s="33">
        <v>0</v>
      </c>
      <c r="L388" s="59">
        <v>0</v>
      </c>
      <c r="M388" s="18"/>
      <c r="N388" s="18"/>
      <c r="O388" s="9"/>
      <c r="P388" s="349"/>
      <c r="Q388" s="16">
        <v>2031</v>
      </c>
      <c r="R388" s="33">
        <v>1.5196650902316486</v>
      </c>
      <c r="S388" s="59">
        <f>262345.738847317/1000000</f>
        <v>0.26234573884731699</v>
      </c>
      <c r="T388" s="18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</row>
    <row r="389" spans="2:43">
      <c r="B389" s="350"/>
      <c r="C389" s="19" t="s">
        <v>40</v>
      </c>
      <c r="D389" s="53">
        <f t="shared" si="79"/>
        <v>1.5196650902316486</v>
      </c>
      <c r="E389" s="53">
        <f t="shared" si="80"/>
        <v>1.22712645467838</v>
      </c>
      <c r="F389" s="18"/>
      <c r="G389" s="9"/>
      <c r="H389" s="331"/>
      <c r="I389" s="353"/>
      <c r="J389" s="19" t="s">
        <v>40</v>
      </c>
      <c r="K389" s="20">
        <f>K388</f>
        <v>0</v>
      </c>
      <c r="L389" s="20">
        <f>SUM(L384:L388)</f>
        <v>0</v>
      </c>
      <c r="M389" s="18"/>
      <c r="N389" s="18"/>
      <c r="O389" s="9"/>
      <c r="P389" s="350"/>
      <c r="Q389" s="19" t="s">
        <v>40</v>
      </c>
      <c r="R389" s="20">
        <f>R388</f>
        <v>1.5196650902316486</v>
      </c>
      <c r="S389" s="20">
        <f>SUM(S384:S388)</f>
        <v>1.22712645467838</v>
      </c>
      <c r="T389" s="18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</row>
    <row r="390" spans="2:43">
      <c r="B390" s="348" t="s">
        <v>14</v>
      </c>
      <c r="C390" s="16">
        <v>2027</v>
      </c>
      <c r="D390" s="50">
        <f t="shared" si="79"/>
        <v>8.3730638351290541</v>
      </c>
      <c r="E390" s="50">
        <f t="shared" si="80"/>
        <v>1.55855480923158</v>
      </c>
      <c r="F390" s="18"/>
      <c r="G390" s="9"/>
      <c r="H390" s="331"/>
      <c r="I390" s="351" t="s">
        <v>14</v>
      </c>
      <c r="J390" s="16">
        <v>2027</v>
      </c>
      <c r="K390" s="33">
        <v>0</v>
      </c>
      <c r="L390" s="59">
        <v>0</v>
      </c>
      <c r="M390" s="18"/>
      <c r="N390" s="18"/>
      <c r="O390" s="9"/>
      <c r="P390" s="348" t="s">
        <v>14</v>
      </c>
      <c r="Q390" s="16">
        <v>2027</v>
      </c>
      <c r="R390" s="33">
        <v>8.3730638351290541</v>
      </c>
      <c r="S390" s="59">
        <f>1558554.80923158/1000000</f>
        <v>1.55855480923158</v>
      </c>
      <c r="T390" s="18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</row>
    <row r="391" spans="2:43">
      <c r="B391" s="349"/>
      <c r="C391" s="16">
        <v>2028</v>
      </c>
      <c r="D391" s="50">
        <f t="shared" si="79"/>
        <v>9.4892651816702411</v>
      </c>
      <c r="E391" s="50">
        <f t="shared" si="80"/>
        <v>1.7248785363579699</v>
      </c>
      <c r="F391" s="18"/>
      <c r="G391" s="9"/>
      <c r="H391" s="331"/>
      <c r="I391" s="352"/>
      <c r="J391" s="16">
        <v>2028</v>
      </c>
      <c r="K391" s="33">
        <v>0</v>
      </c>
      <c r="L391" s="59">
        <v>0</v>
      </c>
      <c r="M391" s="18"/>
      <c r="N391" s="18"/>
      <c r="O391" s="9"/>
      <c r="P391" s="349"/>
      <c r="Q391" s="16">
        <v>2028</v>
      </c>
      <c r="R391" s="33">
        <v>9.4892651816702411</v>
      </c>
      <c r="S391" s="59">
        <f>1724878.53635797/1000000</f>
        <v>1.7248785363579699</v>
      </c>
      <c r="T391" s="18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</row>
    <row r="392" spans="2:43">
      <c r="B392" s="349"/>
      <c r="C392" s="16">
        <v>2029</v>
      </c>
      <c r="D392" s="50">
        <f t="shared" ref="D392:D413" si="81">K392+R392</f>
        <v>10.614071354984333</v>
      </c>
      <c r="E392" s="50">
        <f t="shared" ref="E392:E413" si="82">L392+S392</f>
        <v>1.89252359599578</v>
      </c>
      <c r="F392" s="18"/>
      <c r="G392" s="9"/>
      <c r="H392" s="331"/>
      <c r="I392" s="352"/>
      <c r="J392" s="16">
        <v>2029</v>
      </c>
      <c r="K392" s="33">
        <v>0</v>
      </c>
      <c r="L392" s="59">
        <v>0</v>
      </c>
      <c r="M392" s="18"/>
      <c r="N392" s="18"/>
      <c r="O392" s="9"/>
      <c r="P392" s="349"/>
      <c r="Q392" s="16">
        <v>2029</v>
      </c>
      <c r="R392" s="33">
        <v>10.614071354984333</v>
      </c>
      <c r="S392" s="59">
        <f>1892523.59599578/1000000</f>
        <v>1.89252359599578</v>
      </c>
      <c r="T392" s="18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</row>
    <row r="393" spans="2:43">
      <c r="B393" s="349"/>
      <c r="C393" s="16">
        <v>2030</v>
      </c>
      <c r="D393" s="50">
        <f t="shared" si="81"/>
        <v>11.736587255722252</v>
      </c>
      <c r="E393" s="50">
        <f t="shared" si="82"/>
        <v>2.0594634488801802</v>
      </c>
      <c r="F393" s="18"/>
      <c r="G393" s="9"/>
      <c r="H393" s="331"/>
      <c r="I393" s="352"/>
      <c r="J393" s="16">
        <v>2030</v>
      </c>
      <c r="K393" s="33">
        <v>0</v>
      </c>
      <c r="L393" s="59">
        <v>0</v>
      </c>
      <c r="M393" s="18"/>
      <c r="N393" s="18"/>
      <c r="O393" s="9"/>
      <c r="P393" s="349"/>
      <c r="Q393" s="16">
        <v>2030</v>
      </c>
      <c r="R393" s="33">
        <v>11.736587255722252</v>
      </c>
      <c r="S393" s="59">
        <f>2059463.44888018/1000000</f>
        <v>2.0594634488801802</v>
      </c>
      <c r="T393" s="18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</row>
    <row r="394" spans="2:43">
      <c r="B394" s="349"/>
      <c r="C394" s="16">
        <v>2031</v>
      </c>
      <c r="D394" s="50">
        <f t="shared" si="81"/>
        <v>12.85406011919796</v>
      </c>
      <c r="E394" s="50">
        <f t="shared" si="82"/>
        <v>2.2260318390434701</v>
      </c>
      <c r="F394" s="18"/>
      <c r="G394" s="9"/>
      <c r="H394" s="331"/>
      <c r="I394" s="352"/>
      <c r="J394" s="16">
        <v>2031</v>
      </c>
      <c r="K394" s="33">
        <v>0</v>
      </c>
      <c r="L394" s="59">
        <v>0</v>
      </c>
      <c r="M394" s="18"/>
      <c r="N394" s="18"/>
      <c r="O394" s="9"/>
      <c r="P394" s="349"/>
      <c r="Q394" s="16">
        <v>2031</v>
      </c>
      <c r="R394" s="33">
        <v>12.85406011919796</v>
      </c>
      <c r="S394" s="59">
        <f>2226031.83904347/1000000</f>
        <v>2.2260318390434701</v>
      </c>
      <c r="T394" s="18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</row>
    <row r="395" spans="2:43">
      <c r="B395" s="350"/>
      <c r="C395" s="19" t="s">
        <v>40</v>
      </c>
      <c r="D395" s="53">
        <f t="shared" si="81"/>
        <v>12.85406011919796</v>
      </c>
      <c r="E395" s="53">
        <f t="shared" si="82"/>
        <v>9.4614522295089802</v>
      </c>
      <c r="F395" s="18"/>
      <c r="G395" s="9"/>
      <c r="H395" s="331"/>
      <c r="I395" s="353"/>
      <c r="J395" s="19" t="s">
        <v>40</v>
      </c>
      <c r="K395" s="20">
        <f>K394</f>
        <v>0</v>
      </c>
      <c r="L395" s="20">
        <f>SUM(L390:L394)</f>
        <v>0</v>
      </c>
      <c r="M395" s="18"/>
      <c r="N395" s="18"/>
      <c r="O395" s="9"/>
      <c r="P395" s="350"/>
      <c r="Q395" s="19" t="s">
        <v>40</v>
      </c>
      <c r="R395" s="20">
        <f>R394</f>
        <v>12.85406011919796</v>
      </c>
      <c r="S395" s="20">
        <f>SUM(S390:S394)</f>
        <v>9.4614522295089802</v>
      </c>
      <c r="T395" s="18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</row>
    <row r="396" spans="2:43">
      <c r="B396" s="348" t="s">
        <v>15</v>
      </c>
      <c r="C396" s="16">
        <v>2027</v>
      </c>
      <c r="D396" s="50">
        <f t="shared" si="81"/>
        <v>0.10168452142571084</v>
      </c>
      <c r="E396" s="50">
        <f t="shared" si="82"/>
        <v>1.91625216111154E-2</v>
      </c>
      <c r="F396" s="18"/>
      <c r="G396" s="9"/>
      <c r="H396" s="331"/>
      <c r="I396" s="351" t="s">
        <v>15</v>
      </c>
      <c r="J396" s="16">
        <v>2027</v>
      </c>
      <c r="K396" s="33">
        <v>0</v>
      </c>
      <c r="L396" s="59">
        <v>0</v>
      </c>
      <c r="M396" s="18"/>
      <c r="N396" s="18"/>
      <c r="O396" s="9"/>
      <c r="P396" s="348" t="s">
        <v>15</v>
      </c>
      <c r="Q396" s="16">
        <v>2027</v>
      </c>
      <c r="R396" s="33">
        <v>0.10168452142571084</v>
      </c>
      <c r="S396" s="59">
        <f>19162.5216111154/1000000</f>
        <v>1.91625216111154E-2</v>
      </c>
      <c r="T396" s="18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</row>
    <row r="397" spans="2:43">
      <c r="B397" s="349"/>
      <c r="C397" s="16">
        <v>2028</v>
      </c>
      <c r="D397" s="50">
        <f t="shared" si="81"/>
        <v>0.12233430116139363</v>
      </c>
      <c r="E397" s="50">
        <f t="shared" si="82"/>
        <v>2.2510579740515499E-2</v>
      </c>
      <c r="F397" s="18"/>
      <c r="G397" s="9"/>
      <c r="H397" s="331"/>
      <c r="I397" s="352"/>
      <c r="J397" s="16">
        <v>2028</v>
      </c>
      <c r="K397" s="33">
        <v>0</v>
      </c>
      <c r="L397" s="59">
        <v>0</v>
      </c>
      <c r="M397" s="18"/>
      <c r="N397" s="18"/>
      <c r="O397" s="9"/>
      <c r="P397" s="349"/>
      <c r="Q397" s="16">
        <v>2028</v>
      </c>
      <c r="R397" s="33">
        <v>0.12233430116139363</v>
      </c>
      <c r="S397" s="59">
        <f>22510.5797405155/1000000</f>
        <v>2.2510579740515499E-2</v>
      </c>
      <c r="T397" s="18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</row>
    <row r="398" spans="2:43">
      <c r="B398" s="349"/>
      <c r="C398" s="16">
        <v>2029</v>
      </c>
      <c r="D398" s="50">
        <f t="shared" si="81"/>
        <v>0.14308837271392338</v>
      </c>
      <c r="E398" s="50">
        <f t="shared" si="82"/>
        <v>2.5828992034132702E-2</v>
      </c>
      <c r="F398" s="18"/>
      <c r="G398" s="9"/>
      <c r="H398" s="331"/>
      <c r="I398" s="352"/>
      <c r="J398" s="16">
        <v>2029</v>
      </c>
      <c r="K398" s="33">
        <v>0</v>
      </c>
      <c r="L398" s="59">
        <v>0</v>
      </c>
      <c r="M398" s="18"/>
      <c r="N398" s="18"/>
      <c r="O398" s="9"/>
      <c r="P398" s="349"/>
      <c r="Q398" s="16">
        <v>2029</v>
      </c>
      <c r="R398" s="33">
        <v>0.14308837271392338</v>
      </c>
      <c r="S398" s="59">
        <f>25828.9920341327/1000000</f>
        <v>2.5828992034132702E-2</v>
      </c>
      <c r="T398" s="18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</row>
    <row r="399" spans="2:43">
      <c r="B399" s="349"/>
      <c r="C399" s="16">
        <v>2030</v>
      </c>
      <c r="D399" s="50">
        <f t="shared" si="81"/>
        <v>0.16352956881591238</v>
      </c>
      <c r="E399" s="50">
        <f t="shared" si="82"/>
        <v>2.9051281122199301E-2</v>
      </c>
      <c r="F399" s="18"/>
      <c r="G399" s="9"/>
      <c r="H399" s="331"/>
      <c r="I399" s="352"/>
      <c r="J399" s="16">
        <v>2030</v>
      </c>
      <c r="K399" s="33">
        <v>0</v>
      </c>
      <c r="L399" s="59">
        <v>0</v>
      </c>
      <c r="M399" s="18"/>
      <c r="N399" s="18"/>
      <c r="O399" s="9"/>
      <c r="P399" s="349"/>
      <c r="Q399" s="16">
        <v>2030</v>
      </c>
      <c r="R399" s="33">
        <v>0.16352956881591238</v>
      </c>
      <c r="S399" s="59">
        <f>29051.2811221993/1000000</f>
        <v>2.9051281122199301E-2</v>
      </c>
      <c r="T399" s="18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</row>
    <row r="400" spans="2:43">
      <c r="B400" s="349"/>
      <c r="C400" s="16">
        <v>2031</v>
      </c>
      <c r="D400" s="50">
        <f t="shared" si="81"/>
        <v>0.18397076491790146</v>
      </c>
      <c r="E400" s="50">
        <f t="shared" si="82"/>
        <v>3.2253045778347499E-2</v>
      </c>
      <c r="F400" s="18"/>
      <c r="G400" s="9"/>
      <c r="H400" s="331"/>
      <c r="I400" s="352"/>
      <c r="J400" s="16">
        <v>2031</v>
      </c>
      <c r="K400" s="33">
        <v>0</v>
      </c>
      <c r="L400" s="59">
        <v>0</v>
      </c>
      <c r="M400" s="18"/>
      <c r="N400" s="18"/>
      <c r="O400" s="9"/>
      <c r="P400" s="349"/>
      <c r="Q400" s="16">
        <v>2031</v>
      </c>
      <c r="R400" s="33">
        <v>0.18397076491790146</v>
      </c>
      <c r="S400" s="59">
        <f>32253.0457783475/1000000</f>
        <v>3.2253045778347499E-2</v>
      </c>
      <c r="T400" s="18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</row>
    <row r="401" spans="2:43">
      <c r="B401" s="350"/>
      <c r="C401" s="19" t="s">
        <v>40</v>
      </c>
      <c r="D401" s="53">
        <f t="shared" si="81"/>
        <v>0.18397076491790146</v>
      </c>
      <c r="E401" s="53">
        <f t="shared" si="82"/>
        <v>0.1288064202863104</v>
      </c>
      <c r="F401" s="18"/>
      <c r="G401" s="9"/>
      <c r="H401" s="331"/>
      <c r="I401" s="353"/>
      <c r="J401" s="19" t="s">
        <v>40</v>
      </c>
      <c r="K401" s="20">
        <f>K400</f>
        <v>0</v>
      </c>
      <c r="L401" s="20">
        <f>SUM(L396:L400)</f>
        <v>0</v>
      </c>
      <c r="M401" s="18"/>
      <c r="N401" s="18"/>
      <c r="O401" s="9"/>
      <c r="P401" s="350"/>
      <c r="Q401" s="19" t="s">
        <v>40</v>
      </c>
      <c r="R401" s="20">
        <f>R400</f>
        <v>0.18397076491790146</v>
      </c>
      <c r="S401" s="20">
        <f>SUM(S396:S400)</f>
        <v>0.1288064202863104</v>
      </c>
      <c r="T401" s="18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</row>
    <row r="402" spans="2:43">
      <c r="B402" s="348" t="s">
        <v>16</v>
      </c>
      <c r="C402" s="16">
        <v>2027</v>
      </c>
      <c r="D402" s="50">
        <f t="shared" si="81"/>
        <v>0</v>
      </c>
      <c r="E402" s="50">
        <f t="shared" si="82"/>
        <v>0</v>
      </c>
      <c r="F402" s="18"/>
      <c r="G402" s="9"/>
      <c r="H402" s="331"/>
      <c r="I402" s="351" t="s">
        <v>16</v>
      </c>
      <c r="J402" s="16">
        <v>2027</v>
      </c>
      <c r="K402" s="33">
        <v>0</v>
      </c>
      <c r="L402" s="59">
        <v>0</v>
      </c>
      <c r="M402" s="18"/>
      <c r="N402" s="18"/>
      <c r="O402" s="9"/>
      <c r="P402" s="348" t="s">
        <v>16</v>
      </c>
      <c r="Q402" s="16">
        <v>2027</v>
      </c>
      <c r="R402" s="33">
        <v>0</v>
      </c>
      <c r="S402" s="59">
        <v>0</v>
      </c>
      <c r="T402" s="18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</row>
    <row r="403" spans="2:43">
      <c r="B403" s="349"/>
      <c r="C403" s="16">
        <v>2028</v>
      </c>
      <c r="D403" s="50">
        <f t="shared" si="81"/>
        <v>0</v>
      </c>
      <c r="E403" s="50">
        <f t="shared" si="82"/>
        <v>0</v>
      </c>
      <c r="F403" s="18"/>
      <c r="G403" s="9"/>
      <c r="H403" s="331"/>
      <c r="I403" s="352"/>
      <c r="J403" s="16">
        <v>2028</v>
      </c>
      <c r="K403" s="33">
        <v>0</v>
      </c>
      <c r="L403" s="59">
        <v>0</v>
      </c>
      <c r="M403" s="18"/>
      <c r="N403" s="18"/>
      <c r="O403" s="9"/>
      <c r="P403" s="349"/>
      <c r="Q403" s="16">
        <v>2028</v>
      </c>
      <c r="R403" s="33">
        <v>0</v>
      </c>
      <c r="S403" s="59">
        <v>0</v>
      </c>
      <c r="T403" s="18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</row>
    <row r="404" spans="2:43">
      <c r="B404" s="349"/>
      <c r="C404" s="16">
        <v>2029</v>
      </c>
      <c r="D404" s="50">
        <f t="shared" si="81"/>
        <v>0</v>
      </c>
      <c r="E404" s="50">
        <f t="shared" si="82"/>
        <v>0</v>
      </c>
      <c r="F404" s="18"/>
      <c r="G404" s="9"/>
      <c r="H404" s="331"/>
      <c r="I404" s="352"/>
      <c r="J404" s="16">
        <v>2029</v>
      </c>
      <c r="K404" s="33">
        <v>0</v>
      </c>
      <c r="L404" s="59">
        <v>0</v>
      </c>
      <c r="M404" s="18"/>
      <c r="N404" s="18"/>
      <c r="O404" s="9"/>
      <c r="P404" s="349"/>
      <c r="Q404" s="16">
        <v>2029</v>
      </c>
      <c r="R404" s="33">
        <v>0</v>
      </c>
      <c r="S404" s="59">
        <v>0</v>
      </c>
      <c r="T404" s="18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</row>
    <row r="405" spans="2:43">
      <c r="B405" s="349"/>
      <c r="C405" s="16">
        <v>2030</v>
      </c>
      <c r="D405" s="50">
        <f t="shared" si="81"/>
        <v>0</v>
      </c>
      <c r="E405" s="50">
        <f t="shared" si="82"/>
        <v>0</v>
      </c>
      <c r="F405" s="18"/>
      <c r="G405" s="9"/>
      <c r="H405" s="331"/>
      <c r="I405" s="352"/>
      <c r="J405" s="16">
        <v>2030</v>
      </c>
      <c r="K405" s="33">
        <v>0</v>
      </c>
      <c r="L405" s="59">
        <v>0</v>
      </c>
      <c r="M405" s="18"/>
      <c r="N405" s="18"/>
      <c r="O405" s="9"/>
      <c r="P405" s="349"/>
      <c r="Q405" s="16">
        <v>2030</v>
      </c>
      <c r="R405" s="33">
        <v>0</v>
      </c>
      <c r="S405" s="59">
        <v>0</v>
      </c>
      <c r="T405" s="18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</row>
    <row r="406" spans="2:43">
      <c r="B406" s="349"/>
      <c r="C406" s="16">
        <v>2031</v>
      </c>
      <c r="D406" s="50">
        <f t="shared" si="81"/>
        <v>0</v>
      </c>
      <c r="E406" s="50">
        <f t="shared" si="82"/>
        <v>0</v>
      </c>
      <c r="F406" s="18"/>
      <c r="G406" s="9"/>
      <c r="H406" s="331"/>
      <c r="I406" s="352"/>
      <c r="J406" s="16">
        <v>2031</v>
      </c>
      <c r="K406" s="33">
        <v>0</v>
      </c>
      <c r="L406" s="59">
        <v>0</v>
      </c>
      <c r="M406" s="18"/>
      <c r="N406" s="18"/>
      <c r="O406" s="9"/>
      <c r="P406" s="349"/>
      <c r="Q406" s="16">
        <v>2031</v>
      </c>
      <c r="R406" s="33">
        <v>0</v>
      </c>
      <c r="S406" s="59">
        <v>0</v>
      </c>
      <c r="T406" s="18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</row>
    <row r="407" spans="2:43">
      <c r="B407" s="350"/>
      <c r="C407" s="19" t="s">
        <v>40</v>
      </c>
      <c r="D407" s="53">
        <f t="shared" si="81"/>
        <v>0</v>
      </c>
      <c r="E407" s="53">
        <f t="shared" si="82"/>
        <v>0</v>
      </c>
      <c r="F407" s="18"/>
      <c r="G407" s="9"/>
      <c r="H407" s="331"/>
      <c r="I407" s="353"/>
      <c r="J407" s="19" t="s">
        <v>40</v>
      </c>
      <c r="K407" s="20">
        <f>K406</f>
        <v>0</v>
      </c>
      <c r="L407" s="20">
        <f>SUM(L402:L406)</f>
        <v>0</v>
      </c>
      <c r="M407" s="18"/>
      <c r="N407" s="18"/>
      <c r="O407" s="9"/>
      <c r="P407" s="350"/>
      <c r="Q407" s="19" t="s">
        <v>40</v>
      </c>
      <c r="R407" s="20">
        <f>R406</f>
        <v>0</v>
      </c>
      <c r="S407" s="20">
        <f>SUM(S402:S406)</f>
        <v>0</v>
      </c>
      <c r="T407" s="18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</row>
    <row r="408" spans="2:43">
      <c r="B408" s="348" t="s">
        <v>17</v>
      </c>
      <c r="C408" s="16">
        <v>2027</v>
      </c>
      <c r="D408" s="50">
        <f t="shared" si="81"/>
        <v>0</v>
      </c>
      <c r="E408" s="50">
        <f t="shared" si="82"/>
        <v>0</v>
      </c>
      <c r="F408" s="18"/>
      <c r="G408" s="9"/>
      <c r="H408" s="331"/>
      <c r="I408" s="351" t="s">
        <v>17</v>
      </c>
      <c r="J408" s="16">
        <v>2027</v>
      </c>
      <c r="K408" s="33">
        <v>0</v>
      </c>
      <c r="L408" s="59">
        <v>0</v>
      </c>
      <c r="M408" s="18"/>
      <c r="N408" s="18"/>
      <c r="O408" s="9"/>
      <c r="P408" s="348" t="s">
        <v>17</v>
      </c>
      <c r="Q408" s="16">
        <v>2027</v>
      </c>
      <c r="R408" s="33">
        <v>0</v>
      </c>
      <c r="S408" s="59">
        <v>0</v>
      </c>
      <c r="T408" s="18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</row>
    <row r="409" spans="2:43">
      <c r="B409" s="349"/>
      <c r="C409" s="16">
        <v>2028</v>
      </c>
      <c r="D409" s="50">
        <f t="shared" si="81"/>
        <v>0</v>
      </c>
      <c r="E409" s="50">
        <f t="shared" si="82"/>
        <v>0</v>
      </c>
      <c r="F409" s="18"/>
      <c r="G409" s="9"/>
      <c r="H409" s="331"/>
      <c r="I409" s="352"/>
      <c r="J409" s="16">
        <v>2028</v>
      </c>
      <c r="K409" s="33">
        <v>0</v>
      </c>
      <c r="L409" s="59">
        <v>0</v>
      </c>
      <c r="M409" s="18"/>
      <c r="N409" s="18"/>
      <c r="O409" s="9"/>
      <c r="P409" s="349"/>
      <c r="Q409" s="16">
        <v>2028</v>
      </c>
      <c r="R409" s="33">
        <v>0</v>
      </c>
      <c r="S409" s="59">
        <v>0</v>
      </c>
      <c r="T409" s="18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</row>
    <row r="410" spans="2:43">
      <c r="B410" s="349"/>
      <c r="C410" s="16">
        <v>2029</v>
      </c>
      <c r="D410" s="50">
        <f t="shared" si="81"/>
        <v>0</v>
      </c>
      <c r="E410" s="50">
        <f t="shared" si="82"/>
        <v>0</v>
      </c>
      <c r="F410" s="18"/>
      <c r="G410" s="9"/>
      <c r="H410" s="331"/>
      <c r="I410" s="352"/>
      <c r="J410" s="16">
        <v>2029</v>
      </c>
      <c r="K410" s="33">
        <v>0</v>
      </c>
      <c r="L410" s="59">
        <v>0</v>
      </c>
      <c r="M410" s="18"/>
      <c r="N410" s="18"/>
      <c r="O410" s="9"/>
      <c r="P410" s="349"/>
      <c r="Q410" s="16">
        <v>2029</v>
      </c>
      <c r="R410" s="33">
        <v>0</v>
      </c>
      <c r="S410" s="59">
        <v>0</v>
      </c>
      <c r="T410" s="18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</row>
    <row r="411" spans="2:43">
      <c r="B411" s="349"/>
      <c r="C411" s="16">
        <v>2030</v>
      </c>
      <c r="D411" s="50">
        <f t="shared" si="81"/>
        <v>0</v>
      </c>
      <c r="E411" s="50">
        <f t="shared" si="82"/>
        <v>0</v>
      </c>
      <c r="F411" s="18"/>
      <c r="G411" s="9"/>
      <c r="H411" s="331"/>
      <c r="I411" s="352"/>
      <c r="J411" s="16">
        <v>2030</v>
      </c>
      <c r="K411" s="33">
        <v>0</v>
      </c>
      <c r="L411" s="59">
        <v>0</v>
      </c>
      <c r="M411" s="18"/>
      <c r="N411" s="18"/>
      <c r="O411" s="9"/>
      <c r="P411" s="349"/>
      <c r="Q411" s="16">
        <v>2030</v>
      </c>
      <c r="R411" s="33">
        <v>0</v>
      </c>
      <c r="S411" s="59">
        <v>0</v>
      </c>
      <c r="T411" s="18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</row>
    <row r="412" spans="2:43">
      <c r="B412" s="349"/>
      <c r="C412" s="16">
        <v>2031</v>
      </c>
      <c r="D412" s="50">
        <f t="shared" si="81"/>
        <v>0</v>
      </c>
      <c r="E412" s="50">
        <f t="shared" si="82"/>
        <v>0</v>
      </c>
      <c r="F412" s="18"/>
      <c r="G412" s="9"/>
      <c r="H412" s="331"/>
      <c r="I412" s="352"/>
      <c r="J412" s="16">
        <v>2031</v>
      </c>
      <c r="K412" s="33">
        <v>0</v>
      </c>
      <c r="L412" s="59">
        <v>0</v>
      </c>
      <c r="M412" s="18"/>
      <c r="N412" s="18"/>
      <c r="O412" s="9"/>
      <c r="P412" s="349"/>
      <c r="Q412" s="16">
        <v>2031</v>
      </c>
      <c r="R412" s="33">
        <v>0</v>
      </c>
      <c r="S412" s="59">
        <v>0</v>
      </c>
      <c r="T412" s="18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</row>
    <row r="413" spans="2:43">
      <c r="B413" s="350"/>
      <c r="C413" s="19" t="s">
        <v>40</v>
      </c>
      <c r="D413" s="53">
        <f t="shared" si="81"/>
        <v>0</v>
      </c>
      <c r="E413" s="53">
        <f t="shared" si="82"/>
        <v>0</v>
      </c>
      <c r="F413" s="18"/>
      <c r="G413" s="9"/>
      <c r="H413" s="331"/>
      <c r="I413" s="353"/>
      <c r="J413" s="19" t="s">
        <v>40</v>
      </c>
      <c r="K413" s="20">
        <f>K412</f>
        <v>0</v>
      </c>
      <c r="L413" s="20">
        <f>SUM(L408:L412)</f>
        <v>0</v>
      </c>
      <c r="M413" s="18"/>
      <c r="N413" s="18"/>
      <c r="O413" s="9"/>
      <c r="P413" s="350"/>
      <c r="Q413" s="19" t="s">
        <v>40</v>
      </c>
      <c r="R413" s="20">
        <f>R412</f>
        <v>0</v>
      </c>
      <c r="S413" s="20">
        <f>SUM(S408:S412)</f>
        <v>0</v>
      </c>
      <c r="T413" s="18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</row>
    <row r="414" spans="2:43">
      <c r="B414" s="39" t="s">
        <v>18</v>
      </c>
      <c r="C414" s="27"/>
      <c r="D414" s="28">
        <f>D365+D371+D377+D383+D389+D395+D401+D407+D413</f>
        <v>29.286946107958865</v>
      </c>
      <c r="E414" s="28">
        <f>E365+E371+E377+E383+E389+E395+E401+E407+E413</f>
        <v>29.12780377431146</v>
      </c>
      <c r="F414" s="37"/>
      <c r="G414" s="9"/>
      <c r="H414" s="331"/>
      <c r="I414" s="328" t="s">
        <v>18</v>
      </c>
      <c r="J414" s="27"/>
      <c r="K414" s="28">
        <f>K365+K371+K377+K383+K389+K395+K401+K407+K413</f>
        <v>3.8357238104386115</v>
      </c>
      <c r="L414" s="28">
        <f>L365+L371+L377+L383+L389+L395+L401+L407+L413</f>
        <v>10.299455014095461</v>
      </c>
      <c r="M414" s="18"/>
      <c r="N414" s="44"/>
      <c r="O414" s="9"/>
      <c r="P414" s="39" t="s">
        <v>18</v>
      </c>
      <c r="Q414" s="27"/>
      <c r="R414" s="28">
        <f>R365+R371+R377+R383+R389+R395+R401+R407+R413</f>
        <v>25.451222297520257</v>
      </c>
      <c r="S414" s="28">
        <f>S365+S371+S377+S383+S389+S395+S401+S407+S413</f>
        <v>18.828348760215999</v>
      </c>
      <c r="T414" s="37"/>
      <c r="U414" s="18"/>
      <c r="V414" s="18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</row>
    <row r="415" spans="2:43">
      <c r="B415" s="9"/>
      <c r="C415" s="10"/>
      <c r="D415" s="9"/>
      <c r="E415" s="9"/>
      <c r="F415" s="9"/>
      <c r="G415" s="9"/>
      <c r="H415" s="331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</row>
    <row r="416" spans="2:43" ht="15" customHeight="1">
      <c r="B416" s="365" t="s">
        <v>60</v>
      </c>
      <c r="C416" s="365"/>
      <c r="D416" s="365"/>
      <c r="E416" s="365"/>
      <c r="F416" s="12"/>
      <c r="G416" s="12"/>
      <c r="H416" s="331"/>
      <c r="I416" s="366" t="s">
        <v>61</v>
      </c>
      <c r="J416" s="365"/>
      <c r="K416" s="365"/>
      <c r="L416" s="365"/>
      <c r="M416" s="12"/>
      <c r="N416" s="12"/>
      <c r="O416" s="9"/>
      <c r="P416" s="367"/>
      <c r="Q416" s="12"/>
      <c r="R416" s="12"/>
      <c r="S416" s="12"/>
      <c r="T416" s="12"/>
      <c r="U416" s="61"/>
      <c r="V416" s="61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</row>
    <row r="417" spans="2:43" ht="26">
      <c r="B417" s="32" t="s">
        <v>31</v>
      </c>
      <c r="C417" s="32" t="s">
        <v>32</v>
      </c>
      <c r="D417" s="32" t="s">
        <v>38</v>
      </c>
      <c r="E417" s="32" t="s">
        <v>36</v>
      </c>
      <c r="F417" s="12"/>
      <c r="G417" s="12"/>
      <c r="H417" s="331"/>
      <c r="I417" s="329" t="s">
        <v>31</v>
      </c>
      <c r="J417" s="32" t="s">
        <v>32</v>
      </c>
      <c r="K417" s="32" t="s">
        <v>38</v>
      </c>
      <c r="L417" s="32" t="s">
        <v>36</v>
      </c>
      <c r="M417" s="15"/>
      <c r="N417" s="15"/>
      <c r="O417" s="9"/>
      <c r="P417" s="367"/>
      <c r="Q417" s="31"/>
      <c r="R417" s="15"/>
      <c r="S417" s="15"/>
      <c r="T417" s="12"/>
      <c r="U417" s="12"/>
      <c r="V417" s="12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</row>
    <row r="418" spans="2:43">
      <c r="B418" s="358" t="s">
        <v>39</v>
      </c>
      <c r="C418" s="16">
        <v>2027</v>
      </c>
      <c r="D418" s="50">
        <f t="shared" ref="D418:E449" si="83">K418</f>
        <v>0</v>
      </c>
      <c r="E418" s="50">
        <f t="shared" si="83"/>
        <v>0</v>
      </c>
      <c r="F418" s="15"/>
      <c r="G418" s="15"/>
      <c r="H418" s="331"/>
      <c r="I418" s="361" t="s">
        <v>39</v>
      </c>
      <c r="J418" s="16">
        <v>2027</v>
      </c>
      <c r="K418" s="33">
        <v>0</v>
      </c>
      <c r="L418" s="33">
        <v>0</v>
      </c>
      <c r="M418" s="18"/>
      <c r="N418" s="18"/>
      <c r="O418" s="9"/>
      <c r="P418" s="364"/>
      <c r="Q418" s="37"/>
      <c r="R418" s="18"/>
      <c r="S418" s="18"/>
      <c r="T418" s="15"/>
      <c r="U418" s="15"/>
      <c r="V418" s="15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</row>
    <row r="419" spans="2:43">
      <c r="B419" s="359"/>
      <c r="C419" s="16">
        <v>2028</v>
      </c>
      <c r="D419" s="50">
        <f t="shared" si="83"/>
        <v>0.47846490445455464</v>
      </c>
      <c r="E419" s="50">
        <f t="shared" si="83"/>
        <v>0.75043599999999999</v>
      </c>
      <c r="F419" s="18"/>
      <c r="G419" s="18"/>
      <c r="H419" s="331"/>
      <c r="I419" s="362"/>
      <c r="J419" s="16">
        <v>2028</v>
      </c>
      <c r="K419" s="33">
        <v>0.47846490445455464</v>
      </c>
      <c r="L419" s="33">
        <v>0.75043599999999999</v>
      </c>
      <c r="M419" s="18"/>
      <c r="N419" s="18"/>
      <c r="O419" s="9"/>
      <c r="P419" s="364"/>
      <c r="Q419" s="37"/>
      <c r="R419" s="18"/>
      <c r="S419" s="18"/>
      <c r="T419" s="18"/>
      <c r="U419" s="18"/>
      <c r="V419" s="18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</row>
    <row r="420" spans="2:43">
      <c r="B420" s="359"/>
      <c r="C420" s="16">
        <v>2029</v>
      </c>
      <c r="D420" s="50">
        <f t="shared" si="83"/>
        <v>0.47846490445455464</v>
      </c>
      <c r="E420" s="50">
        <f t="shared" si="83"/>
        <v>0.75489499999999998</v>
      </c>
      <c r="F420" s="18"/>
      <c r="G420" s="18"/>
      <c r="H420" s="331"/>
      <c r="I420" s="362"/>
      <c r="J420" s="16">
        <v>2029</v>
      </c>
      <c r="K420" s="33">
        <v>0.47846490445455464</v>
      </c>
      <c r="L420" s="33">
        <v>0.75489499999999998</v>
      </c>
      <c r="M420" s="18"/>
      <c r="N420" s="18"/>
      <c r="O420" s="9"/>
      <c r="P420" s="364"/>
      <c r="Q420" s="37"/>
      <c r="R420" s="18"/>
      <c r="S420" s="18"/>
      <c r="T420" s="18"/>
      <c r="U420" s="18"/>
      <c r="V420" s="18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</row>
    <row r="421" spans="2:43">
      <c r="B421" s="359"/>
      <c r="C421" s="16">
        <v>2030</v>
      </c>
      <c r="D421" s="50">
        <f t="shared" si="83"/>
        <v>0.43496809495868599</v>
      </c>
      <c r="E421" s="50">
        <f t="shared" si="83"/>
        <v>0.71406999999999998</v>
      </c>
      <c r="F421" s="18"/>
      <c r="G421" s="18"/>
      <c r="H421" s="331"/>
      <c r="I421" s="362"/>
      <c r="J421" s="16">
        <v>2030</v>
      </c>
      <c r="K421" s="33">
        <v>0.43496809495868599</v>
      </c>
      <c r="L421" s="33">
        <v>0.71406999999999998</v>
      </c>
      <c r="M421" s="18"/>
      <c r="N421" s="18"/>
      <c r="O421" s="9"/>
      <c r="P421" s="364"/>
      <c r="Q421" s="37"/>
      <c r="R421" s="18"/>
      <c r="S421" s="18"/>
      <c r="T421" s="18"/>
      <c r="U421" s="18"/>
      <c r="V421" s="18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</row>
    <row r="422" spans="2:43">
      <c r="B422" s="359"/>
      <c r="C422" s="16">
        <v>2031</v>
      </c>
      <c r="D422" s="50">
        <f t="shared" si="83"/>
        <v>0.3479744759669488</v>
      </c>
      <c r="E422" s="50">
        <f t="shared" si="83"/>
        <v>0.619031</v>
      </c>
      <c r="F422" s="18"/>
      <c r="G422" s="18"/>
      <c r="H422" s="331"/>
      <c r="I422" s="362"/>
      <c r="J422" s="16">
        <v>2031</v>
      </c>
      <c r="K422" s="33">
        <v>0.3479744759669488</v>
      </c>
      <c r="L422" s="33">
        <v>0.619031</v>
      </c>
      <c r="M422" s="18"/>
      <c r="N422" s="18"/>
      <c r="O422" s="9"/>
      <c r="P422" s="364"/>
      <c r="Q422" s="37"/>
      <c r="R422" s="18"/>
      <c r="S422" s="18"/>
      <c r="T422" s="18"/>
      <c r="U422" s="18"/>
      <c r="V422" s="18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</row>
    <row r="423" spans="2:43">
      <c r="B423" s="360"/>
      <c r="C423" s="19" t="s">
        <v>40</v>
      </c>
      <c r="D423" s="53">
        <f t="shared" si="83"/>
        <v>1.739872379834744</v>
      </c>
      <c r="E423" s="53">
        <f t="shared" si="83"/>
        <v>2.8384320000000001</v>
      </c>
      <c r="F423" s="18"/>
      <c r="G423" s="18"/>
      <c r="H423" s="331"/>
      <c r="I423" s="363"/>
      <c r="J423" s="19" t="s">
        <v>40</v>
      </c>
      <c r="K423" s="20">
        <f>SUM(K418:K422)</f>
        <v>1.739872379834744</v>
      </c>
      <c r="L423" s="20">
        <f>SUM(L418:L422)</f>
        <v>2.8384320000000001</v>
      </c>
      <c r="M423" s="36"/>
      <c r="N423" s="36"/>
      <c r="O423" s="9"/>
      <c r="P423" s="364"/>
      <c r="Q423" s="37"/>
      <c r="R423" s="36"/>
      <c r="S423" s="36"/>
      <c r="T423" s="18"/>
      <c r="U423" s="18"/>
      <c r="V423" s="18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</row>
    <row r="424" spans="2:43">
      <c r="B424" s="348" t="s">
        <v>10</v>
      </c>
      <c r="C424" s="16">
        <v>2027</v>
      </c>
      <c r="D424" s="50">
        <f t="shared" si="83"/>
        <v>0</v>
      </c>
      <c r="E424" s="50">
        <f t="shared" si="83"/>
        <v>0</v>
      </c>
      <c r="F424" s="36"/>
      <c r="G424" s="36"/>
      <c r="H424" s="331"/>
      <c r="I424" s="351" t="s">
        <v>10</v>
      </c>
      <c r="J424" s="16">
        <v>2027</v>
      </c>
      <c r="K424" s="33">
        <v>0</v>
      </c>
      <c r="L424" s="33">
        <v>0</v>
      </c>
      <c r="M424" s="18"/>
      <c r="N424" s="18"/>
      <c r="O424" s="9"/>
      <c r="P424" s="354"/>
      <c r="Q424" s="37"/>
      <c r="R424" s="18"/>
      <c r="S424" s="18"/>
      <c r="T424" s="36"/>
      <c r="U424" s="36"/>
      <c r="V424" s="36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</row>
    <row r="425" spans="2:43">
      <c r="B425" s="349"/>
      <c r="C425" s="16">
        <v>2028</v>
      </c>
      <c r="D425" s="50">
        <f t="shared" si="83"/>
        <v>0</v>
      </c>
      <c r="E425" s="50">
        <f t="shared" si="83"/>
        <v>0</v>
      </c>
      <c r="F425" s="18"/>
      <c r="G425" s="18"/>
      <c r="H425" s="331"/>
      <c r="I425" s="352"/>
      <c r="J425" s="16">
        <v>2028</v>
      </c>
      <c r="K425" s="33">
        <v>0</v>
      </c>
      <c r="L425" s="33">
        <v>0</v>
      </c>
      <c r="M425" s="18"/>
      <c r="N425" s="18"/>
      <c r="O425" s="9"/>
      <c r="P425" s="354"/>
      <c r="Q425" s="37"/>
      <c r="R425" s="18"/>
      <c r="S425" s="18"/>
      <c r="T425" s="18"/>
      <c r="U425" s="18"/>
      <c r="V425" s="18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</row>
    <row r="426" spans="2:43">
      <c r="B426" s="349"/>
      <c r="C426" s="16">
        <v>2029</v>
      </c>
      <c r="D426" s="50">
        <f t="shared" si="83"/>
        <v>0</v>
      </c>
      <c r="E426" s="50">
        <f t="shared" si="83"/>
        <v>0</v>
      </c>
      <c r="F426" s="18"/>
      <c r="G426" s="18"/>
      <c r="H426" s="331"/>
      <c r="I426" s="352"/>
      <c r="J426" s="16">
        <v>2029</v>
      </c>
      <c r="K426" s="33">
        <v>0</v>
      </c>
      <c r="L426" s="33">
        <v>0</v>
      </c>
      <c r="M426" s="18"/>
      <c r="N426" s="18"/>
      <c r="O426" s="9"/>
      <c r="P426" s="354"/>
      <c r="Q426" s="37"/>
      <c r="R426" s="18"/>
      <c r="S426" s="18"/>
      <c r="T426" s="18"/>
      <c r="U426" s="18"/>
      <c r="V426" s="18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</row>
    <row r="427" spans="2:43">
      <c r="B427" s="349"/>
      <c r="C427" s="16">
        <v>2030</v>
      </c>
      <c r="D427" s="50">
        <f t="shared" si="83"/>
        <v>0</v>
      </c>
      <c r="E427" s="50">
        <f t="shared" si="83"/>
        <v>0</v>
      </c>
      <c r="F427" s="18"/>
      <c r="G427" s="18"/>
      <c r="H427" s="331"/>
      <c r="I427" s="352"/>
      <c r="J427" s="16">
        <v>2030</v>
      </c>
      <c r="K427" s="33">
        <v>0</v>
      </c>
      <c r="L427" s="33">
        <v>0</v>
      </c>
      <c r="M427" s="18"/>
      <c r="N427" s="18"/>
      <c r="O427" s="9"/>
      <c r="P427" s="354"/>
      <c r="Q427" s="37"/>
      <c r="R427" s="18"/>
      <c r="S427" s="18"/>
      <c r="T427" s="18"/>
      <c r="U427" s="18"/>
      <c r="V427" s="18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</row>
    <row r="428" spans="2:43">
      <c r="B428" s="349"/>
      <c r="C428" s="16">
        <v>2031</v>
      </c>
      <c r="D428" s="50">
        <f t="shared" si="83"/>
        <v>0</v>
      </c>
      <c r="E428" s="50">
        <f t="shared" si="83"/>
        <v>0</v>
      </c>
      <c r="F428" s="18"/>
      <c r="G428" s="18"/>
      <c r="H428" s="331"/>
      <c r="I428" s="352"/>
      <c r="J428" s="16">
        <v>2031</v>
      </c>
      <c r="K428" s="33">
        <v>0</v>
      </c>
      <c r="L428" s="33">
        <v>0</v>
      </c>
      <c r="M428" s="18"/>
      <c r="N428" s="18"/>
      <c r="O428" s="9"/>
      <c r="P428" s="354"/>
      <c r="Q428" s="37"/>
      <c r="R428" s="18"/>
      <c r="S428" s="18"/>
      <c r="T428" s="18"/>
      <c r="U428" s="18"/>
      <c r="V428" s="18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</row>
    <row r="429" spans="2:43">
      <c r="B429" s="350"/>
      <c r="C429" s="19" t="s">
        <v>40</v>
      </c>
      <c r="D429" s="53">
        <f t="shared" si="83"/>
        <v>0</v>
      </c>
      <c r="E429" s="53">
        <f t="shared" si="83"/>
        <v>0</v>
      </c>
      <c r="F429" s="18"/>
      <c r="G429" s="18"/>
      <c r="H429" s="331"/>
      <c r="I429" s="353"/>
      <c r="J429" s="19" t="s">
        <v>40</v>
      </c>
      <c r="K429" s="20">
        <f>SUM(K424:K428)</f>
        <v>0</v>
      </c>
      <c r="L429" s="20">
        <f>SUM(L424:L428)</f>
        <v>0</v>
      </c>
      <c r="M429" s="36"/>
      <c r="N429" s="36"/>
      <c r="O429" s="9"/>
      <c r="P429" s="354"/>
      <c r="Q429" s="37"/>
      <c r="R429" s="36"/>
      <c r="S429" s="36"/>
      <c r="T429" s="18"/>
      <c r="U429" s="18"/>
      <c r="V429" s="18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</row>
    <row r="430" spans="2:43">
      <c r="B430" s="348" t="s">
        <v>41</v>
      </c>
      <c r="C430" s="16">
        <v>2027</v>
      </c>
      <c r="D430" s="50">
        <f t="shared" si="83"/>
        <v>0</v>
      </c>
      <c r="E430" s="50">
        <f t="shared" si="83"/>
        <v>0</v>
      </c>
      <c r="F430" s="36"/>
      <c r="G430" s="36"/>
      <c r="H430" s="331"/>
      <c r="I430" s="351" t="s">
        <v>41</v>
      </c>
      <c r="J430" s="16">
        <v>2027</v>
      </c>
      <c r="K430" s="33">
        <v>0</v>
      </c>
      <c r="L430" s="33">
        <v>0</v>
      </c>
      <c r="M430" s="18"/>
      <c r="N430" s="18"/>
      <c r="O430" s="9"/>
      <c r="P430" s="354"/>
      <c r="Q430" s="37"/>
      <c r="R430" s="18"/>
      <c r="S430" s="18"/>
      <c r="T430" s="36"/>
      <c r="U430" s="36"/>
      <c r="V430" s="36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</row>
    <row r="431" spans="2:43">
      <c r="B431" s="349"/>
      <c r="C431" s="16">
        <v>2028</v>
      </c>
      <c r="D431" s="50">
        <f t="shared" si="83"/>
        <v>0</v>
      </c>
      <c r="E431" s="50">
        <f t="shared" si="83"/>
        <v>0</v>
      </c>
      <c r="F431" s="18"/>
      <c r="G431" s="18"/>
      <c r="H431" s="331"/>
      <c r="I431" s="352"/>
      <c r="J431" s="16">
        <v>2028</v>
      </c>
      <c r="K431" s="33">
        <v>0</v>
      </c>
      <c r="L431" s="33">
        <v>0</v>
      </c>
      <c r="M431" s="18"/>
      <c r="N431" s="18"/>
      <c r="O431" s="9"/>
      <c r="P431" s="354"/>
      <c r="Q431" s="37"/>
      <c r="R431" s="18"/>
      <c r="S431" s="18"/>
      <c r="T431" s="18"/>
      <c r="U431" s="18"/>
      <c r="V431" s="18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</row>
    <row r="432" spans="2:43">
      <c r="B432" s="349"/>
      <c r="C432" s="16">
        <v>2029</v>
      </c>
      <c r="D432" s="50">
        <f t="shared" si="83"/>
        <v>0</v>
      </c>
      <c r="E432" s="50">
        <f t="shared" si="83"/>
        <v>0</v>
      </c>
      <c r="F432" s="18"/>
      <c r="G432" s="18"/>
      <c r="H432" s="331"/>
      <c r="I432" s="352"/>
      <c r="J432" s="16">
        <v>2029</v>
      </c>
      <c r="K432" s="33">
        <v>0</v>
      </c>
      <c r="L432" s="33">
        <v>0</v>
      </c>
      <c r="M432" s="18"/>
      <c r="N432" s="18"/>
      <c r="O432" s="9"/>
      <c r="P432" s="354"/>
      <c r="Q432" s="37"/>
      <c r="R432" s="18"/>
      <c r="S432" s="18"/>
      <c r="T432" s="18"/>
      <c r="U432" s="18"/>
      <c r="V432" s="18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</row>
    <row r="433" spans="2:43">
      <c r="B433" s="349"/>
      <c r="C433" s="16">
        <v>2030</v>
      </c>
      <c r="D433" s="50">
        <f t="shared" si="83"/>
        <v>0</v>
      </c>
      <c r="E433" s="50">
        <f t="shared" si="83"/>
        <v>0</v>
      </c>
      <c r="F433" s="18"/>
      <c r="G433" s="18"/>
      <c r="H433" s="331"/>
      <c r="I433" s="352"/>
      <c r="J433" s="16">
        <v>2030</v>
      </c>
      <c r="K433" s="33">
        <v>0</v>
      </c>
      <c r="L433" s="33">
        <v>0</v>
      </c>
      <c r="M433" s="18"/>
      <c r="N433" s="18"/>
      <c r="O433" s="9"/>
      <c r="P433" s="354"/>
      <c r="Q433" s="37"/>
      <c r="R433" s="18"/>
      <c r="S433" s="18"/>
      <c r="T433" s="18"/>
      <c r="U433" s="18"/>
      <c r="V433" s="18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</row>
    <row r="434" spans="2:43">
      <c r="B434" s="349"/>
      <c r="C434" s="16">
        <v>2031</v>
      </c>
      <c r="D434" s="50">
        <f t="shared" si="83"/>
        <v>0</v>
      </c>
      <c r="E434" s="50">
        <f t="shared" si="83"/>
        <v>0</v>
      </c>
      <c r="F434" s="18"/>
      <c r="G434" s="18"/>
      <c r="H434" s="331"/>
      <c r="I434" s="352"/>
      <c r="J434" s="16">
        <v>2031</v>
      </c>
      <c r="K434" s="33">
        <v>0</v>
      </c>
      <c r="L434" s="33">
        <v>0</v>
      </c>
      <c r="M434" s="18"/>
      <c r="N434" s="18"/>
      <c r="O434" s="9"/>
      <c r="P434" s="354"/>
      <c r="Q434" s="37"/>
      <c r="R434" s="18"/>
      <c r="S434" s="18"/>
      <c r="T434" s="18"/>
      <c r="U434" s="18"/>
      <c r="V434" s="18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</row>
    <row r="435" spans="2:43">
      <c r="B435" s="350"/>
      <c r="C435" s="19" t="s">
        <v>40</v>
      </c>
      <c r="D435" s="53">
        <f t="shared" si="83"/>
        <v>0</v>
      </c>
      <c r="E435" s="53">
        <f t="shared" si="83"/>
        <v>0</v>
      </c>
      <c r="F435" s="18"/>
      <c r="G435" s="18"/>
      <c r="H435" s="331"/>
      <c r="I435" s="353"/>
      <c r="J435" s="19" t="s">
        <v>40</v>
      </c>
      <c r="K435" s="20">
        <f>SUM(K430:K434)</f>
        <v>0</v>
      </c>
      <c r="L435" s="20">
        <f>SUM(L430:L434)</f>
        <v>0</v>
      </c>
      <c r="M435" s="36"/>
      <c r="N435" s="36"/>
      <c r="O435" s="9"/>
      <c r="P435" s="354"/>
      <c r="Q435" s="37"/>
      <c r="R435" s="18"/>
      <c r="S435" s="36"/>
      <c r="T435" s="18"/>
      <c r="U435" s="18"/>
      <c r="V435" s="18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</row>
    <row r="436" spans="2:43">
      <c r="B436" s="348" t="s">
        <v>12</v>
      </c>
      <c r="C436" s="16">
        <v>2027</v>
      </c>
      <c r="D436" s="50">
        <f t="shared" si="83"/>
        <v>0</v>
      </c>
      <c r="E436" s="50">
        <f t="shared" si="83"/>
        <v>0</v>
      </c>
      <c r="F436" s="36"/>
      <c r="G436" s="36"/>
      <c r="H436" s="331"/>
      <c r="I436" s="351" t="s">
        <v>12</v>
      </c>
      <c r="J436" s="16">
        <v>2027</v>
      </c>
      <c r="K436" s="33">
        <v>0</v>
      </c>
      <c r="L436" s="33">
        <v>0</v>
      </c>
      <c r="M436" s="18"/>
      <c r="N436" s="18"/>
      <c r="O436" s="9"/>
      <c r="P436" s="354"/>
      <c r="Q436" s="37"/>
      <c r="S436" s="18"/>
      <c r="T436" s="36"/>
      <c r="U436" s="36"/>
      <c r="V436" s="36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</row>
    <row r="437" spans="2:43">
      <c r="B437" s="349"/>
      <c r="C437" s="16">
        <v>2028</v>
      </c>
      <c r="D437" s="50">
        <f t="shared" si="83"/>
        <v>0</v>
      </c>
      <c r="E437" s="50">
        <f t="shared" si="83"/>
        <v>0</v>
      </c>
      <c r="F437" s="18"/>
      <c r="G437" s="18"/>
      <c r="H437" s="331"/>
      <c r="I437" s="352"/>
      <c r="J437" s="16">
        <v>2028</v>
      </c>
      <c r="K437" s="33">
        <v>0</v>
      </c>
      <c r="L437" s="33">
        <v>0</v>
      </c>
      <c r="M437" s="18"/>
      <c r="N437" s="18"/>
      <c r="O437" s="9"/>
      <c r="P437" s="354"/>
      <c r="Q437" s="37"/>
      <c r="R437" s="18"/>
      <c r="S437" s="18"/>
      <c r="T437" s="18"/>
      <c r="U437" s="18"/>
      <c r="V437" s="18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</row>
    <row r="438" spans="2:43">
      <c r="B438" s="349"/>
      <c r="C438" s="16">
        <v>2029</v>
      </c>
      <c r="D438" s="50">
        <f t="shared" si="83"/>
        <v>0</v>
      </c>
      <c r="E438" s="50">
        <f t="shared" si="83"/>
        <v>0</v>
      </c>
      <c r="F438" s="18"/>
      <c r="G438" s="18"/>
      <c r="H438" s="331"/>
      <c r="I438" s="352"/>
      <c r="J438" s="16">
        <v>2029</v>
      </c>
      <c r="K438" s="33">
        <v>0</v>
      </c>
      <c r="L438" s="33">
        <v>0</v>
      </c>
      <c r="M438" s="18"/>
      <c r="N438" s="18"/>
      <c r="O438" s="9"/>
      <c r="P438" s="354"/>
      <c r="Q438" s="37"/>
      <c r="R438" s="18"/>
      <c r="S438" s="18"/>
      <c r="T438" s="18"/>
      <c r="U438" s="18"/>
      <c r="V438" s="18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</row>
    <row r="439" spans="2:43">
      <c r="B439" s="349"/>
      <c r="C439" s="16">
        <v>2030</v>
      </c>
      <c r="D439" s="50">
        <f t="shared" si="83"/>
        <v>0</v>
      </c>
      <c r="E439" s="50">
        <f t="shared" si="83"/>
        <v>0</v>
      </c>
      <c r="F439" s="18"/>
      <c r="G439" s="18"/>
      <c r="H439" s="331"/>
      <c r="I439" s="352"/>
      <c r="J439" s="16">
        <v>2030</v>
      </c>
      <c r="K439" s="33">
        <v>0</v>
      </c>
      <c r="L439" s="33">
        <v>0</v>
      </c>
      <c r="M439" s="18"/>
      <c r="N439" s="18"/>
      <c r="O439" s="9"/>
      <c r="P439" s="354"/>
      <c r="Q439" s="37"/>
      <c r="R439" s="18"/>
      <c r="S439" s="18"/>
      <c r="T439" s="18"/>
      <c r="U439" s="18"/>
      <c r="V439" s="18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</row>
    <row r="440" spans="2:43">
      <c r="B440" s="349"/>
      <c r="C440" s="16">
        <v>2031</v>
      </c>
      <c r="D440" s="50">
        <f t="shared" si="83"/>
        <v>0</v>
      </c>
      <c r="E440" s="50">
        <f t="shared" si="83"/>
        <v>0</v>
      </c>
      <c r="F440" s="18"/>
      <c r="G440" s="18"/>
      <c r="H440" s="331"/>
      <c r="I440" s="352"/>
      <c r="J440" s="16">
        <v>2031</v>
      </c>
      <c r="K440" s="33">
        <v>0</v>
      </c>
      <c r="L440" s="33">
        <v>0</v>
      </c>
      <c r="M440" s="18"/>
      <c r="N440" s="18"/>
      <c r="O440" s="9"/>
      <c r="P440" s="354"/>
      <c r="Q440" s="37"/>
      <c r="R440" s="18"/>
      <c r="S440" s="18"/>
      <c r="T440" s="18"/>
      <c r="U440" s="18"/>
      <c r="V440" s="18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</row>
    <row r="441" spans="2:43">
      <c r="B441" s="350"/>
      <c r="C441" s="19" t="s">
        <v>40</v>
      </c>
      <c r="D441" s="53">
        <f t="shared" si="83"/>
        <v>0</v>
      </c>
      <c r="E441" s="53">
        <f t="shared" si="83"/>
        <v>0</v>
      </c>
      <c r="F441" s="18"/>
      <c r="G441" s="18"/>
      <c r="H441" s="331"/>
      <c r="I441" s="353"/>
      <c r="J441" s="19" t="s">
        <v>40</v>
      </c>
      <c r="K441" s="20">
        <f>SUM(K436:K440)</f>
        <v>0</v>
      </c>
      <c r="L441" s="20">
        <f>SUM(L436:L440)</f>
        <v>0</v>
      </c>
      <c r="M441" s="36"/>
      <c r="N441" s="36"/>
      <c r="O441" s="9"/>
      <c r="P441" s="354"/>
      <c r="Q441" s="37"/>
      <c r="R441" s="36"/>
      <c r="S441" s="36"/>
      <c r="T441" s="18"/>
      <c r="U441" s="18"/>
      <c r="V441" s="18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</row>
    <row r="442" spans="2:43">
      <c r="B442" s="348" t="s">
        <v>13</v>
      </c>
      <c r="C442" s="16">
        <v>2027</v>
      </c>
      <c r="D442" s="50">
        <f t="shared" si="83"/>
        <v>0</v>
      </c>
      <c r="E442" s="50">
        <f t="shared" si="83"/>
        <v>0</v>
      </c>
      <c r="F442" s="36"/>
      <c r="G442" s="36"/>
      <c r="H442" s="331"/>
      <c r="I442" s="351" t="s">
        <v>13</v>
      </c>
      <c r="J442" s="16">
        <v>2027</v>
      </c>
      <c r="K442" s="33">
        <v>0</v>
      </c>
      <c r="L442" s="33">
        <v>0</v>
      </c>
      <c r="M442" s="18"/>
      <c r="N442" s="18"/>
      <c r="O442" s="9"/>
      <c r="P442" s="354"/>
      <c r="Q442" s="37"/>
      <c r="R442" s="18"/>
      <c r="S442" s="18"/>
      <c r="T442" s="36"/>
      <c r="U442" s="36"/>
      <c r="V442" s="36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</row>
    <row r="443" spans="2:43">
      <c r="B443" s="349"/>
      <c r="C443" s="16">
        <v>2028</v>
      </c>
      <c r="D443" s="50">
        <f t="shared" si="83"/>
        <v>0</v>
      </c>
      <c r="E443" s="50">
        <f t="shared" si="83"/>
        <v>0</v>
      </c>
      <c r="F443" s="18"/>
      <c r="G443" s="18"/>
      <c r="H443" s="331"/>
      <c r="I443" s="352"/>
      <c r="J443" s="16">
        <v>2028</v>
      </c>
      <c r="K443" s="33">
        <v>0</v>
      </c>
      <c r="L443" s="33">
        <v>0</v>
      </c>
      <c r="M443" s="18"/>
      <c r="N443" s="18"/>
      <c r="O443" s="9"/>
      <c r="P443" s="354"/>
      <c r="Q443" s="37"/>
      <c r="R443" s="18"/>
      <c r="S443" s="18"/>
      <c r="T443" s="18"/>
      <c r="U443" s="18"/>
      <c r="V443" s="18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</row>
    <row r="444" spans="2:43">
      <c r="B444" s="349"/>
      <c r="C444" s="16">
        <v>2029</v>
      </c>
      <c r="D444" s="50">
        <f t="shared" si="83"/>
        <v>0</v>
      </c>
      <c r="E444" s="50">
        <f t="shared" si="83"/>
        <v>0</v>
      </c>
      <c r="F444" s="18"/>
      <c r="G444" s="18"/>
      <c r="H444" s="331"/>
      <c r="I444" s="352"/>
      <c r="J444" s="16">
        <v>2029</v>
      </c>
      <c r="K444" s="33">
        <v>0</v>
      </c>
      <c r="L444" s="33">
        <v>0</v>
      </c>
      <c r="M444" s="18"/>
      <c r="N444" s="18"/>
      <c r="O444" s="9"/>
      <c r="P444" s="354"/>
      <c r="Q444" s="37"/>
      <c r="R444" s="18"/>
      <c r="S444" s="18"/>
      <c r="T444" s="18"/>
      <c r="U444" s="18"/>
      <c r="V444" s="18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</row>
    <row r="445" spans="2:43">
      <c r="B445" s="349"/>
      <c r="C445" s="16">
        <v>2030</v>
      </c>
      <c r="D445" s="50">
        <f t="shared" si="83"/>
        <v>0</v>
      </c>
      <c r="E445" s="50">
        <f t="shared" si="83"/>
        <v>0</v>
      </c>
      <c r="F445" s="18"/>
      <c r="G445" s="18"/>
      <c r="H445" s="331"/>
      <c r="I445" s="352"/>
      <c r="J445" s="16">
        <v>2030</v>
      </c>
      <c r="K445" s="33">
        <v>0</v>
      </c>
      <c r="L445" s="33">
        <v>0</v>
      </c>
      <c r="M445" s="18"/>
      <c r="N445" s="18"/>
      <c r="O445" s="9"/>
      <c r="P445" s="354"/>
      <c r="Q445" s="37"/>
      <c r="R445" s="18"/>
      <c r="S445" s="18"/>
      <c r="T445" s="18"/>
      <c r="U445" s="18"/>
      <c r="V445" s="18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</row>
    <row r="446" spans="2:43">
      <c r="B446" s="349"/>
      <c r="C446" s="16">
        <v>2031</v>
      </c>
      <c r="D446" s="50">
        <f t="shared" si="83"/>
        <v>0</v>
      </c>
      <c r="E446" s="50">
        <f t="shared" si="83"/>
        <v>0</v>
      </c>
      <c r="F446" s="18"/>
      <c r="G446" s="18"/>
      <c r="H446" s="331"/>
      <c r="I446" s="352"/>
      <c r="J446" s="16">
        <v>2031</v>
      </c>
      <c r="K446" s="33">
        <v>0</v>
      </c>
      <c r="L446" s="33">
        <v>0</v>
      </c>
      <c r="M446" s="18"/>
      <c r="N446" s="18"/>
      <c r="O446" s="9"/>
      <c r="P446" s="354"/>
      <c r="Q446" s="37"/>
      <c r="R446" s="18"/>
      <c r="S446" s="18"/>
      <c r="T446" s="18"/>
      <c r="U446" s="18"/>
      <c r="V446" s="18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</row>
    <row r="447" spans="2:43">
      <c r="B447" s="350"/>
      <c r="C447" s="19" t="s">
        <v>40</v>
      </c>
      <c r="D447" s="53">
        <f t="shared" si="83"/>
        <v>0</v>
      </c>
      <c r="E447" s="53">
        <f t="shared" si="83"/>
        <v>0</v>
      </c>
      <c r="F447" s="18"/>
      <c r="G447" s="18"/>
      <c r="H447" s="331"/>
      <c r="I447" s="353"/>
      <c r="J447" s="19" t="s">
        <v>40</v>
      </c>
      <c r="K447" s="20">
        <f>SUM(K442:K446)</f>
        <v>0</v>
      </c>
      <c r="L447" s="20">
        <f>SUM(L442:L446)</f>
        <v>0</v>
      </c>
      <c r="M447" s="36"/>
      <c r="N447" s="36"/>
      <c r="O447" s="9"/>
      <c r="P447" s="354"/>
      <c r="Q447" s="37"/>
      <c r="R447" s="36"/>
      <c r="S447" s="36"/>
      <c r="T447" s="18"/>
      <c r="U447" s="18"/>
      <c r="V447" s="18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</row>
    <row r="448" spans="2:43">
      <c r="B448" s="348" t="s">
        <v>14</v>
      </c>
      <c r="C448" s="16">
        <v>2027</v>
      </c>
      <c r="D448" s="50">
        <f t="shared" si="83"/>
        <v>0</v>
      </c>
      <c r="E448" s="50">
        <f t="shared" si="83"/>
        <v>0</v>
      </c>
      <c r="F448" s="36"/>
      <c r="G448" s="36"/>
      <c r="H448" s="331"/>
      <c r="I448" s="351" t="s">
        <v>14</v>
      </c>
      <c r="J448" s="16">
        <v>2027</v>
      </c>
      <c r="K448" s="33">
        <v>0</v>
      </c>
      <c r="L448" s="33">
        <v>0</v>
      </c>
      <c r="M448" s="18"/>
      <c r="N448" s="18"/>
      <c r="O448" s="9"/>
      <c r="P448" s="354"/>
      <c r="Q448" s="37"/>
      <c r="R448" s="18"/>
      <c r="S448" s="18"/>
      <c r="T448" s="36"/>
      <c r="U448" s="36"/>
      <c r="V448" s="36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</row>
    <row r="449" spans="2:43">
      <c r="B449" s="349"/>
      <c r="C449" s="16">
        <v>2028</v>
      </c>
      <c r="D449" s="50">
        <f t="shared" si="83"/>
        <v>0</v>
      </c>
      <c r="E449" s="50">
        <f t="shared" si="83"/>
        <v>0</v>
      </c>
      <c r="F449" s="18"/>
      <c r="G449" s="18"/>
      <c r="H449" s="331"/>
      <c r="I449" s="352"/>
      <c r="J449" s="16">
        <v>2028</v>
      </c>
      <c r="K449" s="33">
        <v>0</v>
      </c>
      <c r="L449" s="33">
        <v>0</v>
      </c>
      <c r="M449" s="18"/>
      <c r="N449" s="18"/>
      <c r="O449" s="9"/>
      <c r="P449" s="354"/>
      <c r="Q449" s="37"/>
      <c r="R449" s="18"/>
      <c r="S449" s="18"/>
      <c r="T449" s="18"/>
      <c r="U449" s="18"/>
      <c r="V449" s="18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</row>
    <row r="450" spans="2:43">
      <c r="B450" s="349"/>
      <c r="C450" s="16">
        <v>2029</v>
      </c>
      <c r="D450" s="50">
        <f t="shared" ref="D450:E471" si="84">K450</f>
        <v>0</v>
      </c>
      <c r="E450" s="50">
        <f t="shared" si="84"/>
        <v>0</v>
      </c>
      <c r="F450" s="18"/>
      <c r="G450" s="18"/>
      <c r="H450" s="331"/>
      <c r="I450" s="352"/>
      <c r="J450" s="16">
        <v>2029</v>
      </c>
      <c r="K450" s="33">
        <v>0</v>
      </c>
      <c r="L450" s="33">
        <v>0</v>
      </c>
      <c r="M450" s="18"/>
      <c r="N450" s="18"/>
      <c r="O450" s="9"/>
      <c r="P450" s="354"/>
      <c r="Q450" s="37"/>
      <c r="R450" s="18"/>
      <c r="S450" s="18"/>
      <c r="T450" s="18"/>
      <c r="U450" s="18"/>
      <c r="V450" s="18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</row>
    <row r="451" spans="2:43">
      <c r="B451" s="349"/>
      <c r="C451" s="16">
        <v>2030</v>
      </c>
      <c r="D451" s="50">
        <f t="shared" si="84"/>
        <v>0</v>
      </c>
      <c r="E451" s="50">
        <f t="shared" si="84"/>
        <v>0</v>
      </c>
      <c r="F451" s="18"/>
      <c r="G451" s="18"/>
      <c r="H451" s="331"/>
      <c r="I451" s="352"/>
      <c r="J451" s="16">
        <v>2030</v>
      </c>
      <c r="K451" s="33">
        <v>0</v>
      </c>
      <c r="L451" s="33">
        <v>0</v>
      </c>
      <c r="M451" s="18"/>
      <c r="N451" s="18"/>
      <c r="O451" s="9"/>
      <c r="P451" s="354"/>
      <c r="Q451" s="37"/>
      <c r="R451" s="18"/>
      <c r="S451" s="18"/>
      <c r="T451" s="18"/>
      <c r="U451" s="18"/>
      <c r="V451" s="18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</row>
    <row r="452" spans="2:43">
      <c r="B452" s="349"/>
      <c r="C452" s="16">
        <v>2031</v>
      </c>
      <c r="D452" s="50">
        <f t="shared" si="84"/>
        <v>0</v>
      </c>
      <c r="E452" s="50">
        <f t="shared" si="84"/>
        <v>0</v>
      </c>
      <c r="F452" s="18"/>
      <c r="G452" s="18"/>
      <c r="H452" s="331"/>
      <c r="I452" s="352"/>
      <c r="J452" s="16">
        <v>2031</v>
      </c>
      <c r="K452" s="33">
        <v>0</v>
      </c>
      <c r="L452" s="33">
        <v>0</v>
      </c>
      <c r="M452" s="18"/>
      <c r="N452" s="18"/>
      <c r="O452" s="9"/>
      <c r="P452" s="354"/>
      <c r="Q452" s="37"/>
      <c r="R452" s="18"/>
      <c r="S452" s="18"/>
      <c r="T452" s="18"/>
      <c r="U452" s="18"/>
      <c r="V452" s="18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</row>
    <row r="453" spans="2:43">
      <c r="B453" s="350"/>
      <c r="C453" s="19" t="s">
        <v>40</v>
      </c>
      <c r="D453" s="53">
        <f t="shared" si="84"/>
        <v>0</v>
      </c>
      <c r="E453" s="53">
        <f t="shared" si="84"/>
        <v>0</v>
      </c>
      <c r="F453" s="18"/>
      <c r="G453" s="18"/>
      <c r="H453" s="331"/>
      <c r="I453" s="353"/>
      <c r="J453" s="19" t="s">
        <v>40</v>
      </c>
      <c r="K453" s="20">
        <f>SUM(K448:K452)</f>
        <v>0</v>
      </c>
      <c r="L453" s="20">
        <f>SUM(L448:L452)</f>
        <v>0</v>
      </c>
      <c r="M453" s="36"/>
      <c r="N453" s="36"/>
      <c r="O453" s="9"/>
      <c r="P453" s="354"/>
      <c r="Q453" s="37"/>
      <c r="R453" s="36"/>
      <c r="S453" s="36"/>
      <c r="T453" s="18"/>
      <c r="U453" s="18"/>
      <c r="V453" s="18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</row>
    <row r="454" spans="2:43">
      <c r="B454" s="348" t="s">
        <v>15</v>
      </c>
      <c r="C454" s="16">
        <v>2027</v>
      </c>
      <c r="D454" s="50">
        <f t="shared" si="84"/>
        <v>0</v>
      </c>
      <c r="E454" s="50">
        <f t="shared" si="84"/>
        <v>0</v>
      </c>
      <c r="F454" s="36"/>
      <c r="G454" s="36"/>
      <c r="H454" s="331"/>
      <c r="I454" s="351" t="s">
        <v>15</v>
      </c>
      <c r="J454" s="16">
        <v>2027</v>
      </c>
      <c r="K454" s="33">
        <v>0</v>
      </c>
      <c r="L454" s="33">
        <v>0</v>
      </c>
      <c r="M454" s="18"/>
      <c r="N454" s="18"/>
      <c r="O454" s="9"/>
      <c r="P454" s="354"/>
      <c r="Q454" s="37"/>
      <c r="R454" s="18"/>
      <c r="S454" s="18"/>
      <c r="T454" s="36"/>
      <c r="U454" s="36"/>
      <c r="V454" s="36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</row>
    <row r="455" spans="2:43">
      <c r="B455" s="349"/>
      <c r="C455" s="16">
        <v>2028</v>
      </c>
      <c r="D455" s="50">
        <f t="shared" si="84"/>
        <v>0</v>
      </c>
      <c r="E455" s="50">
        <f t="shared" si="84"/>
        <v>0</v>
      </c>
      <c r="F455" s="18"/>
      <c r="G455" s="18"/>
      <c r="H455" s="331"/>
      <c r="I455" s="352"/>
      <c r="J455" s="16">
        <v>2028</v>
      </c>
      <c r="K455" s="33">
        <v>0</v>
      </c>
      <c r="L455" s="33">
        <v>0</v>
      </c>
      <c r="M455" s="18"/>
      <c r="N455" s="18"/>
      <c r="O455" s="9"/>
      <c r="P455" s="354"/>
      <c r="Q455" s="37"/>
      <c r="R455" s="18"/>
      <c r="S455" s="18"/>
      <c r="T455" s="18"/>
      <c r="U455" s="18"/>
      <c r="V455" s="18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</row>
    <row r="456" spans="2:43">
      <c r="B456" s="349"/>
      <c r="C456" s="16">
        <v>2029</v>
      </c>
      <c r="D456" s="50">
        <f t="shared" si="84"/>
        <v>0</v>
      </c>
      <c r="E456" s="50">
        <f t="shared" si="84"/>
        <v>0</v>
      </c>
      <c r="F456" s="18"/>
      <c r="G456" s="18"/>
      <c r="H456" s="331"/>
      <c r="I456" s="352"/>
      <c r="J456" s="16">
        <v>2029</v>
      </c>
      <c r="K456" s="33">
        <v>0</v>
      </c>
      <c r="L456" s="33">
        <v>0</v>
      </c>
      <c r="M456" s="18"/>
      <c r="N456" s="18"/>
      <c r="O456" s="9"/>
      <c r="P456" s="354"/>
      <c r="Q456" s="37"/>
      <c r="R456" s="18"/>
      <c r="S456" s="18"/>
      <c r="T456" s="18"/>
      <c r="U456" s="18"/>
      <c r="V456" s="18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</row>
    <row r="457" spans="2:43">
      <c r="B457" s="349"/>
      <c r="C457" s="16">
        <v>2030</v>
      </c>
      <c r="D457" s="50">
        <f t="shared" si="84"/>
        <v>0</v>
      </c>
      <c r="E457" s="50">
        <f t="shared" si="84"/>
        <v>0</v>
      </c>
      <c r="F457" s="18"/>
      <c r="G457" s="18"/>
      <c r="H457" s="331"/>
      <c r="I457" s="352"/>
      <c r="J457" s="16">
        <v>2030</v>
      </c>
      <c r="K457" s="33">
        <v>0</v>
      </c>
      <c r="L457" s="33">
        <v>0</v>
      </c>
      <c r="M457" s="18"/>
      <c r="N457" s="18"/>
      <c r="O457" s="9"/>
      <c r="P457" s="354"/>
      <c r="Q457" s="37"/>
      <c r="R457" s="18"/>
      <c r="S457" s="18"/>
      <c r="T457" s="18"/>
      <c r="U457" s="18"/>
      <c r="V457" s="18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</row>
    <row r="458" spans="2:43">
      <c r="B458" s="349"/>
      <c r="C458" s="16">
        <v>2031</v>
      </c>
      <c r="D458" s="50">
        <f t="shared" si="84"/>
        <v>0</v>
      </c>
      <c r="E458" s="50">
        <f t="shared" si="84"/>
        <v>0</v>
      </c>
      <c r="F458" s="18"/>
      <c r="G458" s="18"/>
      <c r="H458" s="331"/>
      <c r="I458" s="352"/>
      <c r="J458" s="16">
        <v>2031</v>
      </c>
      <c r="K458" s="33">
        <v>0</v>
      </c>
      <c r="L458" s="33">
        <v>0</v>
      </c>
      <c r="M458" s="18"/>
      <c r="N458" s="18"/>
      <c r="O458" s="9"/>
      <c r="P458" s="354"/>
      <c r="Q458" s="37"/>
      <c r="R458" s="18"/>
      <c r="S458" s="18"/>
      <c r="T458" s="18"/>
      <c r="U458" s="18"/>
      <c r="V458" s="18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</row>
    <row r="459" spans="2:43">
      <c r="B459" s="350"/>
      <c r="C459" s="19" t="s">
        <v>40</v>
      </c>
      <c r="D459" s="53">
        <f t="shared" si="84"/>
        <v>0</v>
      </c>
      <c r="E459" s="53">
        <f t="shared" si="84"/>
        <v>0</v>
      </c>
      <c r="F459" s="18"/>
      <c r="G459" s="18"/>
      <c r="H459" s="331"/>
      <c r="I459" s="353"/>
      <c r="J459" s="19" t="s">
        <v>40</v>
      </c>
      <c r="K459" s="20">
        <f>SUM(K454:K458)</f>
        <v>0</v>
      </c>
      <c r="L459" s="20">
        <f>SUM(L454:L458)</f>
        <v>0</v>
      </c>
      <c r="M459" s="36"/>
      <c r="N459" s="36"/>
      <c r="O459" s="9"/>
      <c r="P459" s="354"/>
      <c r="Q459" s="37"/>
      <c r="R459" s="36"/>
      <c r="S459" s="36"/>
      <c r="T459" s="18"/>
      <c r="U459" s="18"/>
      <c r="V459" s="18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</row>
    <row r="460" spans="2:43">
      <c r="B460" s="348" t="s">
        <v>16</v>
      </c>
      <c r="C460" s="16">
        <v>2027</v>
      </c>
      <c r="D460" s="50">
        <f t="shared" si="84"/>
        <v>0</v>
      </c>
      <c r="E460" s="50">
        <f t="shared" si="84"/>
        <v>0</v>
      </c>
      <c r="F460" s="36"/>
      <c r="G460" s="36"/>
      <c r="H460" s="331"/>
      <c r="I460" s="351" t="s">
        <v>16</v>
      </c>
      <c r="J460" s="16">
        <v>2027</v>
      </c>
      <c r="K460" s="33">
        <v>0</v>
      </c>
      <c r="L460" s="33">
        <v>0</v>
      </c>
      <c r="M460" s="18"/>
      <c r="N460" s="18"/>
      <c r="O460" s="9"/>
      <c r="P460" s="354"/>
      <c r="Q460" s="37"/>
      <c r="R460" s="18"/>
      <c r="S460" s="18"/>
      <c r="T460" s="36"/>
      <c r="U460" s="36"/>
      <c r="V460" s="36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</row>
    <row r="461" spans="2:43">
      <c r="B461" s="349"/>
      <c r="C461" s="16">
        <v>2028</v>
      </c>
      <c r="D461" s="50">
        <f t="shared" si="84"/>
        <v>0</v>
      </c>
      <c r="E461" s="50">
        <f t="shared" si="84"/>
        <v>0</v>
      </c>
      <c r="F461" s="18"/>
      <c r="G461" s="18"/>
      <c r="H461" s="331"/>
      <c r="I461" s="352"/>
      <c r="J461" s="16">
        <v>2028</v>
      </c>
      <c r="K461" s="33">
        <v>0</v>
      </c>
      <c r="L461" s="33">
        <v>0</v>
      </c>
      <c r="M461" s="18"/>
      <c r="N461" s="18"/>
      <c r="O461" s="9"/>
      <c r="P461" s="354"/>
      <c r="Q461" s="37"/>
      <c r="R461" s="18"/>
      <c r="S461" s="18"/>
      <c r="T461" s="18"/>
      <c r="U461" s="18"/>
      <c r="V461" s="18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</row>
    <row r="462" spans="2:43">
      <c r="B462" s="349"/>
      <c r="C462" s="16">
        <v>2029</v>
      </c>
      <c r="D462" s="50">
        <f t="shared" si="84"/>
        <v>0</v>
      </c>
      <c r="E462" s="50">
        <f t="shared" si="84"/>
        <v>0</v>
      </c>
      <c r="F462" s="18"/>
      <c r="G462" s="18"/>
      <c r="H462" s="331"/>
      <c r="I462" s="352"/>
      <c r="J462" s="16">
        <v>2029</v>
      </c>
      <c r="K462" s="33">
        <v>0</v>
      </c>
      <c r="L462" s="33">
        <v>0</v>
      </c>
      <c r="M462" s="18"/>
      <c r="N462" s="18"/>
      <c r="O462" s="9"/>
      <c r="P462" s="354"/>
      <c r="Q462" s="37"/>
      <c r="R462" s="18"/>
      <c r="S462" s="18"/>
      <c r="T462" s="18"/>
      <c r="U462" s="18"/>
      <c r="V462" s="18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</row>
    <row r="463" spans="2:43">
      <c r="B463" s="349"/>
      <c r="C463" s="16">
        <v>2030</v>
      </c>
      <c r="D463" s="50">
        <f t="shared" si="84"/>
        <v>0</v>
      </c>
      <c r="E463" s="50">
        <f t="shared" si="84"/>
        <v>0</v>
      </c>
      <c r="F463" s="18"/>
      <c r="G463" s="18"/>
      <c r="H463" s="331"/>
      <c r="I463" s="352"/>
      <c r="J463" s="16">
        <v>2030</v>
      </c>
      <c r="K463" s="33">
        <v>0</v>
      </c>
      <c r="L463" s="33">
        <v>0</v>
      </c>
      <c r="M463" s="18"/>
      <c r="N463" s="18"/>
      <c r="O463" s="9"/>
      <c r="P463" s="354"/>
      <c r="Q463" s="37"/>
      <c r="R463" s="18"/>
      <c r="S463" s="18"/>
      <c r="T463" s="18"/>
      <c r="U463" s="18"/>
      <c r="V463" s="18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</row>
    <row r="464" spans="2:43">
      <c r="B464" s="349"/>
      <c r="C464" s="16">
        <v>2031</v>
      </c>
      <c r="D464" s="50">
        <f t="shared" si="84"/>
        <v>0</v>
      </c>
      <c r="E464" s="50">
        <f t="shared" si="84"/>
        <v>0</v>
      </c>
      <c r="F464" s="18"/>
      <c r="G464" s="18"/>
      <c r="H464" s="331"/>
      <c r="I464" s="352"/>
      <c r="J464" s="16">
        <v>2031</v>
      </c>
      <c r="K464" s="33">
        <v>0</v>
      </c>
      <c r="L464" s="33">
        <v>0</v>
      </c>
      <c r="M464" s="18"/>
      <c r="N464" s="18"/>
      <c r="O464" s="9"/>
      <c r="P464" s="354"/>
      <c r="Q464" s="37"/>
      <c r="R464" s="18"/>
      <c r="S464" s="18"/>
      <c r="T464" s="18"/>
      <c r="U464" s="18"/>
      <c r="V464" s="18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</row>
    <row r="465" spans="2:43">
      <c r="B465" s="350"/>
      <c r="C465" s="19" t="s">
        <v>40</v>
      </c>
      <c r="D465" s="53">
        <f t="shared" si="84"/>
        <v>0</v>
      </c>
      <c r="E465" s="53">
        <f t="shared" si="84"/>
        <v>0</v>
      </c>
      <c r="F465" s="18"/>
      <c r="G465" s="18"/>
      <c r="H465" s="331"/>
      <c r="I465" s="353"/>
      <c r="J465" s="19" t="s">
        <v>40</v>
      </c>
      <c r="K465" s="20">
        <f>SUM(K460:K464)</f>
        <v>0</v>
      </c>
      <c r="L465" s="20">
        <f>SUM(L460:L464)</f>
        <v>0</v>
      </c>
      <c r="M465" s="36"/>
      <c r="N465" s="36"/>
      <c r="O465" s="9"/>
      <c r="P465" s="354"/>
      <c r="Q465" s="37"/>
      <c r="R465" s="36"/>
      <c r="S465" s="36"/>
      <c r="T465" s="18"/>
      <c r="U465" s="18"/>
      <c r="V465" s="18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</row>
    <row r="466" spans="2:43">
      <c r="B466" s="348" t="s">
        <v>17</v>
      </c>
      <c r="C466" s="16">
        <v>2027</v>
      </c>
      <c r="D466" s="50">
        <f t="shared" si="84"/>
        <v>0</v>
      </c>
      <c r="E466" s="50">
        <f t="shared" si="84"/>
        <v>0</v>
      </c>
      <c r="F466" s="36"/>
      <c r="G466" s="36"/>
      <c r="H466" s="331"/>
      <c r="I466" s="351" t="s">
        <v>17</v>
      </c>
      <c r="J466" s="16">
        <v>2027</v>
      </c>
      <c r="K466" s="33">
        <v>0</v>
      </c>
      <c r="L466" s="33">
        <v>0</v>
      </c>
      <c r="M466" s="18"/>
      <c r="N466" s="18"/>
      <c r="O466" s="9"/>
      <c r="P466" s="354"/>
      <c r="Q466" s="37"/>
      <c r="R466" s="18"/>
      <c r="S466" s="18"/>
      <c r="T466" s="36"/>
      <c r="U466" s="36"/>
      <c r="V466" s="36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</row>
    <row r="467" spans="2:43">
      <c r="B467" s="349"/>
      <c r="C467" s="16">
        <v>2028</v>
      </c>
      <c r="D467" s="50">
        <f t="shared" si="84"/>
        <v>0</v>
      </c>
      <c r="E467" s="50">
        <f t="shared" si="84"/>
        <v>0</v>
      </c>
      <c r="F467" s="18"/>
      <c r="G467" s="18"/>
      <c r="H467" s="331"/>
      <c r="I467" s="352"/>
      <c r="J467" s="16">
        <v>2028</v>
      </c>
      <c r="K467" s="33">
        <v>0</v>
      </c>
      <c r="L467" s="33">
        <v>0</v>
      </c>
      <c r="M467" s="18"/>
      <c r="N467" s="18"/>
      <c r="O467" s="9"/>
      <c r="P467" s="354"/>
      <c r="Q467" s="37"/>
      <c r="R467" s="18"/>
      <c r="S467" s="18"/>
      <c r="T467" s="18"/>
      <c r="U467" s="18"/>
      <c r="V467" s="18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</row>
    <row r="468" spans="2:43">
      <c r="B468" s="349"/>
      <c r="C468" s="16">
        <v>2029</v>
      </c>
      <c r="D468" s="50">
        <f t="shared" si="84"/>
        <v>0</v>
      </c>
      <c r="E468" s="50">
        <f t="shared" si="84"/>
        <v>0</v>
      </c>
      <c r="F468" s="18"/>
      <c r="G468" s="18"/>
      <c r="H468" s="331"/>
      <c r="I468" s="352"/>
      <c r="J468" s="16">
        <v>2029</v>
      </c>
      <c r="K468" s="33">
        <v>0</v>
      </c>
      <c r="L468" s="33">
        <v>0</v>
      </c>
      <c r="M468" s="18"/>
      <c r="N468" s="18"/>
      <c r="O468" s="9"/>
      <c r="P468" s="354"/>
      <c r="Q468" s="37"/>
      <c r="R468" s="18"/>
      <c r="S468" s="18"/>
      <c r="T468" s="18"/>
      <c r="U468" s="18"/>
      <c r="V468" s="18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</row>
    <row r="469" spans="2:43">
      <c r="B469" s="349"/>
      <c r="C469" s="16">
        <v>2030</v>
      </c>
      <c r="D469" s="50">
        <f t="shared" si="84"/>
        <v>0</v>
      </c>
      <c r="E469" s="50">
        <f t="shared" si="84"/>
        <v>0</v>
      </c>
      <c r="F469" s="18"/>
      <c r="G469" s="18"/>
      <c r="H469" s="331"/>
      <c r="I469" s="352"/>
      <c r="J469" s="16">
        <v>2030</v>
      </c>
      <c r="K469" s="33">
        <v>0</v>
      </c>
      <c r="L469" s="33">
        <v>0</v>
      </c>
      <c r="M469" s="18"/>
      <c r="N469" s="18"/>
      <c r="O469" s="9"/>
      <c r="P469" s="354"/>
      <c r="Q469" s="37"/>
      <c r="R469" s="18"/>
      <c r="S469" s="18"/>
      <c r="T469" s="18"/>
      <c r="U469" s="18"/>
      <c r="V469" s="18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</row>
    <row r="470" spans="2:43">
      <c r="B470" s="349"/>
      <c r="C470" s="16">
        <v>2031</v>
      </c>
      <c r="D470" s="50">
        <f t="shared" si="84"/>
        <v>0</v>
      </c>
      <c r="E470" s="50">
        <f t="shared" si="84"/>
        <v>0</v>
      </c>
      <c r="F470" s="18"/>
      <c r="G470" s="18"/>
      <c r="H470" s="331"/>
      <c r="I470" s="352"/>
      <c r="J470" s="16">
        <v>2031</v>
      </c>
      <c r="K470" s="33">
        <v>0</v>
      </c>
      <c r="L470" s="33">
        <v>0</v>
      </c>
      <c r="M470" s="18"/>
      <c r="N470" s="18"/>
      <c r="O470" s="9"/>
      <c r="P470" s="354"/>
      <c r="Q470" s="37"/>
      <c r="R470" s="18"/>
      <c r="S470" s="18"/>
      <c r="T470" s="18"/>
      <c r="U470" s="18"/>
      <c r="V470" s="18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</row>
    <row r="471" spans="2:43">
      <c r="B471" s="350"/>
      <c r="C471" s="19" t="s">
        <v>40</v>
      </c>
      <c r="D471" s="53">
        <f t="shared" si="84"/>
        <v>0</v>
      </c>
      <c r="E471" s="53">
        <f t="shared" si="84"/>
        <v>0</v>
      </c>
      <c r="F471" s="18"/>
      <c r="G471" s="18"/>
      <c r="H471" s="331"/>
      <c r="I471" s="353"/>
      <c r="J471" s="19" t="s">
        <v>40</v>
      </c>
      <c r="K471" s="20">
        <f>SUM(K466:K470)</f>
        <v>0</v>
      </c>
      <c r="L471" s="20">
        <f>SUM(L466:L470)</f>
        <v>0</v>
      </c>
      <c r="M471" s="36"/>
      <c r="N471" s="36"/>
      <c r="O471" s="9"/>
      <c r="P471" s="354"/>
      <c r="Q471" s="37"/>
      <c r="R471" s="36"/>
      <c r="S471" s="36"/>
      <c r="T471" s="18"/>
      <c r="U471" s="18"/>
      <c r="V471" s="18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</row>
    <row r="472" spans="2:43">
      <c r="B472" s="39" t="s">
        <v>18</v>
      </c>
      <c r="C472" s="27"/>
      <c r="D472" s="28">
        <f>D423+D429+D435+D441+D447+D453+D459+D465+D471</f>
        <v>1.739872379834744</v>
      </c>
      <c r="E472" s="28">
        <f>E423+E429+E435+E441+E447+E453+E459+E465+E471</f>
        <v>2.8384320000000001</v>
      </c>
      <c r="F472" s="36"/>
      <c r="G472" s="36"/>
      <c r="H472" s="331"/>
      <c r="I472" s="328" t="s">
        <v>18</v>
      </c>
      <c r="J472" s="27"/>
      <c r="K472" s="28">
        <f>K423+K429+K435+K441+K447+K453+K459+K465+K471</f>
        <v>1.739872379834744</v>
      </c>
      <c r="L472" s="28">
        <f>L423+L429+L435+L441+L447+L453+L459+L465+L471</f>
        <v>2.8384320000000001</v>
      </c>
      <c r="M472" s="18"/>
      <c r="N472" s="18"/>
      <c r="O472" s="9"/>
      <c r="P472" s="42"/>
      <c r="Q472" s="18"/>
      <c r="R472" s="18"/>
      <c r="S472" s="18"/>
      <c r="T472" s="36"/>
      <c r="U472" s="36"/>
      <c r="V472" s="36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</row>
    <row r="473" spans="2:43">
      <c r="C473"/>
      <c r="H473" s="332"/>
    </row>
    <row r="474" spans="2:43">
      <c r="C474" s="18"/>
      <c r="H474" s="332"/>
      <c r="J474" s="18"/>
      <c r="Q474" s="18"/>
    </row>
    <row r="475" spans="2:43">
      <c r="B475" s="355" t="s">
        <v>62</v>
      </c>
      <c r="C475" s="356"/>
      <c r="D475" s="357"/>
      <c r="H475" s="332"/>
    </row>
    <row r="476" spans="2:43" ht="26.15" customHeight="1">
      <c r="B476" s="32" t="s">
        <v>31</v>
      </c>
      <c r="C476" s="32" t="s">
        <v>32</v>
      </c>
      <c r="D476" s="32" t="s">
        <v>63</v>
      </c>
      <c r="H476" s="332"/>
    </row>
    <row r="477" spans="2:43" ht="14.5" customHeight="1">
      <c r="B477" s="358" t="s">
        <v>39</v>
      </c>
      <c r="C477" s="16">
        <v>2027</v>
      </c>
      <c r="D477" s="33">
        <v>2.8295634860380687</v>
      </c>
      <c r="H477" s="332"/>
    </row>
    <row r="478" spans="2:43">
      <c r="B478" s="359"/>
      <c r="C478" s="16">
        <v>2028</v>
      </c>
      <c r="D478" s="33">
        <v>3.1142906698029194</v>
      </c>
      <c r="H478" s="332"/>
    </row>
    <row r="479" spans="2:43">
      <c r="B479" s="359"/>
      <c r="C479" s="16">
        <v>2029</v>
      </c>
      <c r="D479" s="33">
        <v>4.1408161421606611</v>
      </c>
      <c r="H479" s="332"/>
    </row>
    <row r="480" spans="2:43">
      <c r="B480" s="359"/>
      <c r="C480" s="16">
        <v>2030</v>
      </c>
      <c r="D480" s="33">
        <v>4.4298730823414276</v>
      </c>
      <c r="H480" s="332"/>
    </row>
    <row r="481" spans="2:8">
      <c r="B481" s="359"/>
      <c r="C481" s="16">
        <v>2031</v>
      </c>
      <c r="D481" s="33">
        <v>4.1786357690851741</v>
      </c>
      <c r="H481" s="332"/>
    </row>
    <row r="482" spans="2:8">
      <c r="B482" s="360"/>
      <c r="C482" s="19" t="s">
        <v>40</v>
      </c>
      <c r="D482" s="20">
        <f>SUM(D477:D481)</f>
        <v>18.693179149428254</v>
      </c>
      <c r="H482" s="332"/>
    </row>
    <row r="483" spans="2:8">
      <c r="B483" s="348" t="s">
        <v>10</v>
      </c>
      <c r="C483" s="16">
        <v>2027</v>
      </c>
      <c r="D483" s="33">
        <v>0.21728794049566683</v>
      </c>
      <c r="H483" s="332"/>
    </row>
    <row r="484" spans="2:8">
      <c r="B484" s="349"/>
      <c r="C484" s="16">
        <v>2028</v>
      </c>
      <c r="D484" s="33">
        <v>0.22227168529117758</v>
      </c>
      <c r="H484" s="332"/>
    </row>
    <row r="485" spans="2:8">
      <c r="B485" s="349"/>
      <c r="C485" s="16">
        <v>2029</v>
      </c>
      <c r="D485" s="33">
        <v>0.23659919412741021</v>
      </c>
      <c r="H485" s="332"/>
    </row>
    <row r="486" spans="2:8">
      <c r="B486" s="349"/>
      <c r="C486" s="16">
        <v>2030</v>
      </c>
      <c r="D486" s="33">
        <v>0.24452576785547464</v>
      </c>
      <c r="H486" s="332"/>
    </row>
    <row r="487" spans="2:8">
      <c r="B487" s="349"/>
      <c r="C487" s="16">
        <v>2031</v>
      </c>
      <c r="D487" s="33">
        <v>0.21441442083737189</v>
      </c>
      <c r="H487" s="332"/>
    </row>
    <row r="488" spans="2:8">
      <c r="B488" s="350"/>
      <c r="C488" s="19" t="s">
        <v>40</v>
      </c>
      <c r="D488" s="20">
        <f>SUM(D483:D487)</f>
        <v>1.1350990086071011</v>
      </c>
      <c r="H488" s="332"/>
    </row>
    <row r="489" spans="2:8">
      <c r="B489" s="348" t="s">
        <v>41</v>
      </c>
      <c r="C489" s="16">
        <v>2027</v>
      </c>
      <c r="D489" s="33">
        <v>1.3622060907364184</v>
      </c>
      <c r="H489" s="332"/>
    </row>
    <row r="490" spans="2:8">
      <c r="B490" s="349"/>
      <c r="C490" s="16">
        <v>2028</v>
      </c>
      <c r="D490" s="33">
        <v>1.2591918925755834</v>
      </c>
      <c r="H490" s="332"/>
    </row>
    <row r="491" spans="2:8">
      <c r="B491" s="349"/>
      <c r="C491" s="16">
        <v>2029</v>
      </c>
      <c r="D491" s="33">
        <v>1.29642717540567</v>
      </c>
      <c r="H491" s="332"/>
    </row>
    <row r="492" spans="2:8">
      <c r="B492" s="349"/>
      <c r="C492" s="16">
        <v>2030</v>
      </c>
      <c r="D492" s="33">
        <v>1.3191826248652416</v>
      </c>
      <c r="H492" s="332"/>
    </row>
    <row r="493" spans="2:8">
      <c r="B493" s="349"/>
      <c r="C493" s="16">
        <v>2031</v>
      </c>
      <c r="D493" s="33">
        <v>1.1582807313091505</v>
      </c>
      <c r="H493" s="332"/>
    </row>
    <row r="494" spans="2:8">
      <c r="B494" s="350"/>
      <c r="C494" s="19" t="s">
        <v>40</v>
      </c>
      <c r="D494" s="20">
        <f>SUM(D489:D493)</f>
        <v>6.395288514892064</v>
      </c>
      <c r="H494" s="332"/>
    </row>
    <row r="495" spans="2:8">
      <c r="B495" s="348" t="s">
        <v>12</v>
      </c>
      <c r="C495" s="16">
        <v>2027</v>
      </c>
      <c r="D495" s="33">
        <v>0.12911158123355551</v>
      </c>
      <c r="H495" s="332"/>
    </row>
    <row r="496" spans="2:8">
      <c r="B496" s="349"/>
      <c r="C496" s="16">
        <v>2028</v>
      </c>
      <c r="D496" s="33">
        <v>0.10837809043183012</v>
      </c>
      <c r="H496" s="332"/>
    </row>
    <row r="497" spans="2:8">
      <c r="B497" s="349"/>
      <c r="C497" s="16">
        <v>2029</v>
      </c>
      <c r="D497" s="33">
        <v>0.11738828725655004</v>
      </c>
      <c r="H497" s="332"/>
    </row>
    <row r="498" spans="2:8">
      <c r="B498" s="349"/>
      <c r="C498" s="16">
        <v>2030</v>
      </c>
      <c r="D498" s="33">
        <v>0.11918602063336579</v>
      </c>
      <c r="H498" s="332"/>
    </row>
    <row r="499" spans="2:8">
      <c r="B499" s="349"/>
      <c r="C499" s="16">
        <v>2031</v>
      </c>
      <c r="D499" s="33">
        <v>0.10202158442508732</v>
      </c>
      <c r="H499" s="332"/>
    </row>
    <row r="500" spans="2:8">
      <c r="B500" s="350"/>
      <c r="C500" s="19" t="s">
        <v>40</v>
      </c>
      <c r="D500" s="20">
        <f>SUM(D495:D499)</f>
        <v>0.57608556398038879</v>
      </c>
      <c r="H500" s="332"/>
    </row>
    <row r="501" spans="2:8">
      <c r="B501" s="348" t="s">
        <v>13</v>
      </c>
      <c r="C501" s="16">
        <v>2027</v>
      </c>
      <c r="D501" s="33">
        <v>8.2152870808609668E-2</v>
      </c>
      <c r="H501" s="332"/>
    </row>
    <row r="502" spans="2:8">
      <c r="B502" s="349"/>
      <c r="C502" s="16">
        <v>2028</v>
      </c>
      <c r="D502" s="33">
        <v>7.4698295060704994E-2</v>
      </c>
      <c r="H502" s="332"/>
    </row>
    <row r="503" spans="2:8">
      <c r="B503" s="349"/>
      <c r="C503" s="16">
        <v>2029</v>
      </c>
      <c r="D503" s="33">
        <v>8.2881754473722896E-2</v>
      </c>
      <c r="H503" s="332"/>
    </row>
    <row r="504" spans="2:8">
      <c r="B504" s="349"/>
      <c r="C504" s="16">
        <v>2030</v>
      </c>
      <c r="D504" s="33">
        <v>8.460823566042619E-2</v>
      </c>
      <c r="H504" s="332"/>
    </row>
    <row r="505" spans="2:8">
      <c r="B505" s="349"/>
      <c r="C505" s="16">
        <v>2031</v>
      </c>
      <c r="D505" s="33">
        <v>7.0779769978405488E-2</v>
      </c>
      <c r="H505" s="332"/>
    </row>
    <row r="506" spans="2:8">
      <c r="B506" s="350"/>
      <c r="C506" s="19" t="s">
        <v>40</v>
      </c>
      <c r="D506" s="20">
        <f>SUM(D501:D505)</f>
        <v>0.39512092598186921</v>
      </c>
      <c r="H506" s="332"/>
    </row>
    <row r="507" spans="2:8">
      <c r="B507" s="348" t="s">
        <v>14</v>
      </c>
      <c r="C507" s="16">
        <v>2027</v>
      </c>
      <c r="D507" s="33">
        <v>7.3047459068950618E-2</v>
      </c>
      <c r="H507" s="332"/>
    </row>
    <row r="508" spans="2:8">
      <c r="B508" s="349"/>
      <c r="C508" s="16">
        <v>2028</v>
      </c>
      <c r="D508" s="33">
        <v>6.6466339117487783E-2</v>
      </c>
      <c r="H508" s="332"/>
    </row>
    <row r="509" spans="2:8">
      <c r="B509" s="349"/>
      <c r="C509" s="16">
        <v>2029</v>
      </c>
      <c r="D509" s="33">
        <v>8.26602853648747E-2</v>
      </c>
      <c r="H509" s="332"/>
    </row>
    <row r="510" spans="2:8">
      <c r="B510" s="349"/>
      <c r="C510" s="16">
        <v>2030</v>
      </c>
      <c r="D510" s="33">
        <v>8.1770751524787078E-2</v>
      </c>
      <c r="H510" s="332"/>
    </row>
    <row r="511" spans="2:8">
      <c r="B511" s="349"/>
      <c r="C511" s="16">
        <v>2031</v>
      </c>
      <c r="D511" s="33">
        <v>6.8569174420818391E-2</v>
      </c>
      <c r="H511" s="332"/>
    </row>
    <row r="512" spans="2:8">
      <c r="B512" s="350"/>
      <c r="C512" s="19" t="s">
        <v>40</v>
      </c>
      <c r="D512" s="20">
        <f>SUM(D507:D511)</f>
        <v>0.37251400949691854</v>
      </c>
      <c r="H512" s="332"/>
    </row>
    <row r="513" spans="2:8">
      <c r="B513" s="348" t="s">
        <v>15</v>
      </c>
      <c r="C513" s="16">
        <v>2027</v>
      </c>
      <c r="D513" s="33">
        <v>0.25590972111266996</v>
      </c>
      <c r="H513" s="332"/>
    </row>
    <row r="514" spans="2:8">
      <c r="B514" s="349"/>
      <c r="C514" s="16">
        <v>2028</v>
      </c>
      <c r="D514" s="33">
        <v>0.2228868898868939</v>
      </c>
      <c r="H514" s="332"/>
    </row>
    <row r="515" spans="2:8">
      <c r="B515" s="349"/>
      <c r="C515" s="16">
        <v>2029</v>
      </c>
      <c r="D515" s="33">
        <v>0.27247481438837873</v>
      </c>
      <c r="H515" s="332"/>
    </row>
    <row r="516" spans="2:8">
      <c r="B516" s="349"/>
      <c r="C516" s="16">
        <v>2030</v>
      </c>
      <c r="D516" s="33">
        <v>0.27313329129000136</v>
      </c>
      <c r="H516" s="332"/>
    </row>
    <row r="517" spans="2:8">
      <c r="B517" s="349"/>
      <c r="C517" s="16">
        <v>2031</v>
      </c>
      <c r="D517" s="33">
        <v>0.22565013239209078</v>
      </c>
      <c r="H517" s="332"/>
    </row>
    <row r="518" spans="2:8">
      <c r="B518" s="350"/>
      <c r="C518" s="19" t="s">
        <v>40</v>
      </c>
      <c r="D518" s="20">
        <f>SUM(D513:D517)</f>
        <v>1.2500548490700347</v>
      </c>
      <c r="H518" s="332"/>
    </row>
    <row r="519" spans="2:8">
      <c r="B519" s="348" t="s">
        <v>16</v>
      </c>
      <c r="C519" s="16">
        <v>2027</v>
      </c>
      <c r="D519" s="33">
        <v>3.9220317998422724E-2</v>
      </c>
      <c r="H519" s="332"/>
    </row>
    <row r="520" spans="2:8">
      <c r="B520" s="349"/>
      <c r="C520" s="16">
        <v>2028</v>
      </c>
      <c r="D520" s="33">
        <v>4.4754782562078245E-2</v>
      </c>
      <c r="H520" s="332"/>
    </row>
    <row r="521" spans="2:8">
      <c r="B521" s="349"/>
      <c r="C521" s="16">
        <v>2029</v>
      </c>
      <c r="D521" s="33">
        <v>5.7214187003946509E-2</v>
      </c>
      <c r="H521" s="332"/>
    </row>
    <row r="522" spans="2:8">
      <c r="B522" s="349"/>
      <c r="C522" s="16">
        <v>2030</v>
      </c>
      <c r="D522" s="33">
        <v>6.1032716778182637E-2</v>
      </c>
      <c r="H522" s="332"/>
    </row>
    <row r="523" spans="2:8">
      <c r="B523" s="349"/>
      <c r="C523" s="16">
        <v>2031</v>
      </c>
      <c r="D523" s="33">
        <v>5.5670318531470267E-2</v>
      </c>
      <c r="H523" s="332"/>
    </row>
    <row r="524" spans="2:8">
      <c r="B524" s="350"/>
      <c r="C524" s="19" t="s">
        <v>40</v>
      </c>
      <c r="D524" s="20">
        <f>SUM(D519:D523)</f>
        <v>0.25789232287410041</v>
      </c>
      <c r="H524" s="332"/>
    </row>
    <row r="525" spans="2:8">
      <c r="B525" s="348" t="s">
        <v>17</v>
      </c>
      <c r="C525" s="16">
        <v>2027</v>
      </c>
      <c r="D525" s="33">
        <v>2.4537114981903066E-3</v>
      </c>
      <c r="H525" s="332"/>
    </row>
    <row r="526" spans="2:8">
      <c r="B526" s="349"/>
      <c r="C526" s="16">
        <v>2028</v>
      </c>
      <c r="D526" s="33">
        <v>2.60674545428808E-3</v>
      </c>
      <c r="H526" s="332"/>
    </row>
    <row r="527" spans="2:8">
      <c r="B527" s="349"/>
      <c r="C527" s="16">
        <v>2029</v>
      </c>
      <c r="D527" s="33">
        <v>2.4248507610900431E-3</v>
      </c>
      <c r="H527" s="332"/>
    </row>
    <row r="528" spans="2:8">
      <c r="B528" s="349"/>
      <c r="C528" s="16">
        <v>2030</v>
      </c>
      <c r="D528" s="33">
        <v>2.4615477861662078E-3</v>
      </c>
      <c r="H528" s="332"/>
    </row>
    <row r="529" spans="2:8">
      <c r="B529" s="349"/>
      <c r="C529" s="16">
        <v>2031</v>
      </c>
      <c r="D529" s="33">
        <v>2.2684681411000184E-3</v>
      </c>
      <c r="H529" s="332"/>
    </row>
    <row r="530" spans="2:8">
      <c r="B530" s="350"/>
      <c r="C530" s="19" t="s">
        <v>40</v>
      </c>
      <c r="D530" s="20">
        <f>SUM(D525:D529)</f>
        <v>1.2215323640834656E-2</v>
      </c>
      <c r="H530" s="332"/>
    </row>
    <row r="531" spans="2:8">
      <c r="B531" s="39" t="s">
        <v>18</v>
      </c>
      <c r="C531" s="27"/>
      <c r="D531" s="28">
        <f>D482+D488+D494+D500+D506+D512+D518+D524+D530</f>
        <v>29.087449667971562</v>
      </c>
      <c r="H531" s="332"/>
    </row>
  </sheetData>
  <mergeCells count="240">
    <mergeCell ref="B5:G5"/>
    <mergeCell ref="I5:N5"/>
    <mergeCell ref="B7:B12"/>
    <mergeCell ref="I7:I12"/>
    <mergeCell ref="P65:U65"/>
    <mergeCell ref="P67:P72"/>
    <mergeCell ref="P73:P78"/>
    <mergeCell ref="P79:P84"/>
    <mergeCell ref="P85:P90"/>
    <mergeCell ref="B37:B42"/>
    <mergeCell ref="I37:I42"/>
    <mergeCell ref="B43:B48"/>
    <mergeCell ref="I43:I48"/>
    <mergeCell ref="B25:B30"/>
    <mergeCell ref="I25:I30"/>
    <mergeCell ref="B31:B36"/>
    <mergeCell ref="I31:I36"/>
    <mergeCell ref="B13:B18"/>
    <mergeCell ref="I13:I18"/>
    <mergeCell ref="B19:B24"/>
    <mergeCell ref="I19:I24"/>
    <mergeCell ref="B65:G65"/>
    <mergeCell ref="I65:N65"/>
    <mergeCell ref="W65:AB65"/>
    <mergeCell ref="AD65:AI65"/>
    <mergeCell ref="AK65:AP65"/>
    <mergeCell ref="B49:B54"/>
    <mergeCell ref="I49:I54"/>
    <mergeCell ref="B55:B60"/>
    <mergeCell ref="I55:I60"/>
    <mergeCell ref="AK67:AK72"/>
    <mergeCell ref="B73:B78"/>
    <mergeCell ref="I73:I78"/>
    <mergeCell ref="W73:W78"/>
    <mergeCell ref="AD73:AD78"/>
    <mergeCell ref="AK73:AK78"/>
    <mergeCell ref="B67:B72"/>
    <mergeCell ref="I67:I72"/>
    <mergeCell ref="W67:W72"/>
    <mergeCell ref="AD67:AD72"/>
    <mergeCell ref="AK79:AK84"/>
    <mergeCell ref="B85:B90"/>
    <mergeCell ref="I85:I90"/>
    <mergeCell ref="W85:W90"/>
    <mergeCell ref="AD85:AD90"/>
    <mergeCell ref="AK85:AK90"/>
    <mergeCell ref="B79:B84"/>
    <mergeCell ref="I79:I84"/>
    <mergeCell ref="W79:W84"/>
    <mergeCell ref="AD79:AD84"/>
    <mergeCell ref="AK91:AK96"/>
    <mergeCell ref="B97:B102"/>
    <mergeCell ref="I97:I102"/>
    <mergeCell ref="W97:W102"/>
    <mergeCell ref="AD97:AD102"/>
    <mergeCell ref="AK97:AK102"/>
    <mergeCell ref="B91:B96"/>
    <mergeCell ref="I91:I96"/>
    <mergeCell ref="W91:W96"/>
    <mergeCell ref="AD91:AD96"/>
    <mergeCell ref="P91:P96"/>
    <mergeCell ref="P97:P102"/>
    <mergeCell ref="AK103:AK108"/>
    <mergeCell ref="B109:B114"/>
    <mergeCell ref="I109:I114"/>
    <mergeCell ref="W109:W114"/>
    <mergeCell ref="AD109:AD114"/>
    <mergeCell ref="AK109:AK114"/>
    <mergeCell ref="B103:B108"/>
    <mergeCell ref="I103:I108"/>
    <mergeCell ref="W103:W108"/>
    <mergeCell ref="AD103:AD108"/>
    <mergeCell ref="P103:P108"/>
    <mergeCell ref="P109:P114"/>
    <mergeCell ref="AK115:AK120"/>
    <mergeCell ref="B124:G124"/>
    <mergeCell ref="I124:N124"/>
    <mergeCell ref="B126:B131"/>
    <mergeCell ref="I126:I131"/>
    <mergeCell ref="B132:B137"/>
    <mergeCell ref="I132:I137"/>
    <mergeCell ref="B115:B120"/>
    <mergeCell ref="I115:I120"/>
    <mergeCell ref="W115:W120"/>
    <mergeCell ref="AD115:AD120"/>
    <mergeCell ref="P115:P120"/>
    <mergeCell ref="B156:B161"/>
    <mergeCell ref="I156:I161"/>
    <mergeCell ref="B162:B167"/>
    <mergeCell ref="I162:I167"/>
    <mergeCell ref="B168:B173"/>
    <mergeCell ref="I168:I173"/>
    <mergeCell ref="B138:B143"/>
    <mergeCell ref="I138:I143"/>
    <mergeCell ref="B144:B149"/>
    <mergeCell ref="I144:I149"/>
    <mergeCell ref="B150:B155"/>
    <mergeCell ref="I150:I155"/>
    <mergeCell ref="B191:B196"/>
    <mergeCell ref="I191:I196"/>
    <mergeCell ref="B197:B202"/>
    <mergeCell ref="I197:I202"/>
    <mergeCell ref="B203:B208"/>
    <mergeCell ref="I203:I208"/>
    <mergeCell ref="B174:B179"/>
    <mergeCell ref="I174:I179"/>
    <mergeCell ref="B183:G183"/>
    <mergeCell ref="I183:N183"/>
    <mergeCell ref="B185:B190"/>
    <mergeCell ref="I185:I190"/>
    <mergeCell ref="B227:B232"/>
    <mergeCell ref="I227:I232"/>
    <mergeCell ref="B233:B238"/>
    <mergeCell ref="I233:I238"/>
    <mergeCell ref="B242:G242"/>
    <mergeCell ref="I242:N242"/>
    <mergeCell ref="B209:B214"/>
    <mergeCell ref="I209:I214"/>
    <mergeCell ref="B215:B220"/>
    <mergeCell ref="I215:I220"/>
    <mergeCell ref="B221:B226"/>
    <mergeCell ref="I221:I226"/>
    <mergeCell ref="B256:B261"/>
    <mergeCell ref="I256:I261"/>
    <mergeCell ref="P256:P261"/>
    <mergeCell ref="B262:B267"/>
    <mergeCell ref="I262:I267"/>
    <mergeCell ref="P262:P267"/>
    <mergeCell ref="P242:U242"/>
    <mergeCell ref="B244:B249"/>
    <mergeCell ref="I244:I249"/>
    <mergeCell ref="P244:P249"/>
    <mergeCell ref="B250:B255"/>
    <mergeCell ref="I250:I255"/>
    <mergeCell ref="P250:P255"/>
    <mergeCell ref="B280:B285"/>
    <mergeCell ref="I280:I285"/>
    <mergeCell ref="P280:P285"/>
    <mergeCell ref="B286:B291"/>
    <mergeCell ref="I286:I291"/>
    <mergeCell ref="P286:P291"/>
    <mergeCell ref="B268:B273"/>
    <mergeCell ref="I268:I273"/>
    <mergeCell ref="P268:P273"/>
    <mergeCell ref="B274:B279"/>
    <mergeCell ref="I274:I279"/>
    <mergeCell ref="P274:P279"/>
    <mergeCell ref="B308:B313"/>
    <mergeCell ref="I308:I313"/>
    <mergeCell ref="B314:B319"/>
    <mergeCell ref="I314:I319"/>
    <mergeCell ref="B320:B325"/>
    <mergeCell ref="I320:I325"/>
    <mergeCell ref="B292:B297"/>
    <mergeCell ref="I292:I297"/>
    <mergeCell ref="P292:P297"/>
    <mergeCell ref="B300:G300"/>
    <mergeCell ref="I300:N300"/>
    <mergeCell ref="B302:B307"/>
    <mergeCell ref="I302:I307"/>
    <mergeCell ref="B344:B349"/>
    <mergeCell ref="I344:I349"/>
    <mergeCell ref="B350:B355"/>
    <mergeCell ref="I350:I355"/>
    <mergeCell ref="B358:E358"/>
    <mergeCell ref="I358:L358"/>
    <mergeCell ref="B326:B331"/>
    <mergeCell ref="I326:I331"/>
    <mergeCell ref="B332:B337"/>
    <mergeCell ref="I332:I337"/>
    <mergeCell ref="B338:B343"/>
    <mergeCell ref="I338:I343"/>
    <mergeCell ref="B372:B377"/>
    <mergeCell ref="I372:I377"/>
    <mergeCell ref="P372:P377"/>
    <mergeCell ref="B378:B383"/>
    <mergeCell ref="I378:I383"/>
    <mergeCell ref="P378:P383"/>
    <mergeCell ref="P358:S358"/>
    <mergeCell ref="B360:B365"/>
    <mergeCell ref="I360:I365"/>
    <mergeCell ref="P360:P365"/>
    <mergeCell ref="B366:B371"/>
    <mergeCell ref="I366:I371"/>
    <mergeCell ref="P366:P371"/>
    <mergeCell ref="B396:B401"/>
    <mergeCell ref="I396:I401"/>
    <mergeCell ref="P396:P401"/>
    <mergeCell ref="B402:B407"/>
    <mergeCell ref="I402:I407"/>
    <mergeCell ref="P402:P407"/>
    <mergeCell ref="B384:B389"/>
    <mergeCell ref="I384:I389"/>
    <mergeCell ref="P384:P389"/>
    <mergeCell ref="B390:B395"/>
    <mergeCell ref="I390:I395"/>
    <mergeCell ref="P390:P395"/>
    <mergeCell ref="B418:B423"/>
    <mergeCell ref="I418:I423"/>
    <mergeCell ref="P418:P423"/>
    <mergeCell ref="B424:B429"/>
    <mergeCell ref="I424:I429"/>
    <mergeCell ref="P424:P429"/>
    <mergeCell ref="B408:B413"/>
    <mergeCell ref="I408:I413"/>
    <mergeCell ref="P408:P413"/>
    <mergeCell ref="B416:E416"/>
    <mergeCell ref="I416:L416"/>
    <mergeCell ref="P416:P417"/>
    <mergeCell ref="B442:B447"/>
    <mergeCell ref="I442:I447"/>
    <mergeCell ref="P442:P447"/>
    <mergeCell ref="B448:B453"/>
    <mergeCell ref="I448:I453"/>
    <mergeCell ref="P448:P453"/>
    <mergeCell ref="B430:B435"/>
    <mergeCell ref="I430:I435"/>
    <mergeCell ref="P430:P435"/>
    <mergeCell ref="B436:B441"/>
    <mergeCell ref="I436:I441"/>
    <mergeCell ref="P436:P441"/>
    <mergeCell ref="P466:P471"/>
    <mergeCell ref="B475:D475"/>
    <mergeCell ref="B477:B482"/>
    <mergeCell ref="B483:B488"/>
    <mergeCell ref="B454:B459"/>
    <mergeCell ref="I454:I459"/>
    <mergeCell ref="P454:P459"/>
    <mergeCell ref="B460:B465"/>
    <mergeCell ref="I460:I465"/>
    <mergeCell ref="P460:P465"/>
    <mergeCell ref="B525:B530"/>
    <mergeCell ref="B489:B494"/>
    <mergeCell ref="B495:B500"/>
    <mergeCell ref="B501:B506"/>
    <mergeCell ref="B507:B512"/>
    <mergeCell ref="B513:B518"/>
    <mergeCell ref="B519:B524"/>
    <mergeCell ref="B466:B471"/>
    <mergeCell ref="I466:I47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D8817E-F993-4CD5-A3B3-5AD6A6C6E3CF}"/>
</file>

<file path=customXml/itemProps2.xml><?xml version="1.0" encoding="utf-8"?>
<ds:datastoreItem xmlns:ds="http://schemas.openxmlformats.org/officeDocument/2006/customXml" ds:itemID="{C73EEEB5-8B0B-4FAB-9225-E74D58866FFB}"/>
</file>

<file path=customXml/itemProps3.xml><?xml version="1.0" encoding="utf-8"?>
<ds:datastoreItem xmlns:ds="http://schemas.openxmlformats.org/officeDocument/2006/customXml" ds:itemID="{07346656-9E73-4F6B-B6CF-5684D80F9738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2022-2025 Results, 2026 Plan</vt:lpstr>
      <vt:lpstr>Hist RCA - Expenditures</vt:lpstr>
      <vt:lpstr>Hist RCA - FY Energy</vt:lpstr>
      <vt:lpstr>Hist RCA - LIFE Energy</vt:lpstr>
      <vt:lpstr>Hist RCA - Demand &amp; Capacity</vt:lpstr>
      <vt:lpstr>2027-2031 Rate Class Calcs</vt:lpstr>
      <vt:lpstr>Rate class by Prog Comp (27-31)</vt:lpstr>
      <vt:lpstr>'2022-2025 Results, 2026 Plan'!Print_Area</vt:lpstr>
      <vt:lpstr>'Rate class by Prog Comp (27-31)'!Print_Area</vt:lpstr>
      <vt:lpstr>'2022-2025 Results, 2026 Plan'!Program_ES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2026-05-27T16:57:34Z</dcterms:created>
  <dcterms:modified xsi:type="dcterms:W3CDTF">2026-05-27T16:58:04Z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0x0101005AC2315D2C6BBB4F891B1BA8CE0B4752</vt:lpwstr>
  </property>
</Properties>
</file>